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sa9\Documents\ursika\Backup Urša\JAVNA NAROČILA SOS\JN EL 2015\RAZPISNA\"/>
    </mc:Choice>
  </mc:AlternateContent>
  <bookViews>
    <workbookView xWindow="0" yWindow="0" windowWidth="24000" windowHeight="9735"/>
  </bookViews>
  <sheets>
    <sheet name="List1" sheetId="1" r:id="rId1"/>
    <sheet name="List2" sheetId="2" r:id="rId2"/>
    <sheet name="List3" sheetId="3" r:id="rId3"/>
  </sheets>
  <definedNames>
    <definedName name="_xlnm.Print_Titles" localSheetId="0">List1!#REF!</definedName>
    <definedName name="_xlnm.Print_Titles" localSheetId="1">List2!#REF!</definedName>
  </definedNames>
  <calcPr calcId="152511" calcMode="autoNoTable" iterate="1"/>
</workbook>
</file>

<file path=xl/calcChain.xml><?xml version="1.0" encoding="utf-8"?>
<calcChain xmlns="http://schemas.openxmlformats.org/spreadsheetml/2006/main">
  <c r="K3053" i="2" l="1"/>
  <c r="M2494" i="1"/>
  <c r="N2147" i="1"/>
  <c r="N2146" i="1"/>
  <c r="N2145" i="1"/>
  <c r="M3053" i="2" l="1"/>
  <c r="L3053" i="2"/>
  <c r="K787" i="1"/>
  <c r="K791" i="1"/>
  <c r="K1928" i="1"/>
  <c r="K2494" i="1" s="1"/>
  <c r="K1930" i="1"/>
  <c r="K1931" i="1"/>
  <c r="N2418" i="1" l="1"/>
  <c r="N2417" i="1"/>
  <c r="N2416" i="1"/>
  <c r="N2415" i="1"/>
  <c r="N2413" i="1"/>
  <c r="N2347" i="1"/>
  <c r="N2346" i="1"/>
  <c r="N2345" i="1"/>
  <c r="N2344" i="1"/>
  <c r="N2343" i="1"/>
  <c r="N2342" i="1"/>
  <c r="N2341" i="1"/>
  <c r="N2340" i="1"/>
  <c r="N2339" i="1"/>
  <c r="N2320" i="1"/>
  <c r="N2319" i="1"/>
  <c r="N599" i="1"/>
  <c r="N598" i="1"/>
  <c r="N597" i="1"/>
  <c r="N596" i="1"/>
  <c r="N756" i="1"/>
  <c r="N759" i="1"/>
  <c r="N2297" i="1"/>
  <c r="N2296" i="1"/>
  <c r="N2295" i="1"/>
  <c r="N2294" i="1"/>
  <c r="N2293" i="1"/>
  <c r="N2292" i="1"/>
  <c r="N2291" i="1"/>
  <c r="N2290" i="1"/>
  <c r="N2289" i="1"/>
  <c r="N2288" i="1"/>
  <c r="N2287" i="1"/>
  <c r="N2286" i="1"/>
  <c r="N2285" i="1"/>
  <c r="N2284" i="1"/>
  <c r="N2283" i="1"/>
  <c r="N2282" i="1"/>
  <c r="N2281" i="1"/>
  <c r="N2280" i="1"/>
  <c r="N791" i="1"/>
  <c r="N789" i="1"/>
  <c r="N788" i="1"/>
  <c r="L787" i="1"/>
  <c r="N786" i="1"/>
  <c r="N785" i="1"/>
  <c r="N784" i="1"/>
  <c r="N787" i="1" l="1"/>
  <c r="N2144" i="1"/>
  <c r="N2143" i="1"/>
  <c r="N772" i="1"/>
  <c r="N771" i="1"/>
  <c r="N770" i="1"/>
  <c r="N769" i="1"/>
  <c r="N2304" i="2" l="1"/>
  <c r="N2303" i="2"/>
  <c r="N2302" i="2"/>
  <c r="N2301" i="2"/>
  <c r="N2300" i="2"/>
  <c r="N2299" i="2"/>
  <c r="N2298" i="2"/>
  <c r="N2297" i="2"/>
  <c r="N2296" i="2"/>
  <c r="N2295" i="2"/>
  <c r="N2294" i="2"/>
  <c r="N2293" i="2"/>
  <c r="N2292" i="2"/>
  <c r="N2291" i="2"/>
  <c r="N2290" i="2"/>
  <c r="N2289" i="2"/>
  <c r="N2288" i="2"/>
  <c r="N2287" i="2"/>
  <c r="N2286" i="2"/>
  <c r="N2285" i="2"/>
  <c r="N2284" i="2"/>
  <c r="N2283" i="2"/>
  <c r="N2282" i="2"/>
  <c r="N2281" i="2"/>
  <c r="N2280" i="2"/>
  <c r="N2279" i="2"/>
  <c r="N2278" i="2"/>
  <c r="N2277" i="2"/>
  <c r="N2276" i="2"/>
  <c r="N2275" i="2"/>
  <c r="N2274" i="2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L1931" i="1"/>
  <c r="L1930" i="1"/>
  <c r="L1928" i="1"/>
  <c r="L2494" i="1" s="1"/>
  <c r="N1452" i="1"/>
  <c r="N1451" i="1"/>
  <c r="N1450" i="1"/>
  <c r="N1449" i="1"/>
  <c r="N1448" i="1"/>
  <c r="N1447" i="1"/>
  <c r="N1446" i="1"/>
  <c r="N1445" i="1"/>
  <c r="N1444" i="1"/>
  <c r="N1443" i="1"/>
  <c r="N3053" i="2" l="1"/>
  <c r="N3047" i="2"/>
  <c r="N2279" i="1" l="1"/>
  <c r="N2278" i="1"/>
  <c r="N2277" i="1"/>
  <c r="N2276" i="1"/>
  <c r="N2275" i="1"/>
  <c r="N2274" i="1"/>
  <c r="N2273" i="1"/>
  <c r="N2272" i="1"/>
  <c r="N2271" i="1"/>
  <c r="N2270" i="1"/>
  <c r="N2269" i="1"/>
  <c r="N990" i="1" l="1"/>
  <c r="N2494" i="1" s="1"/>
</calcChain>
</file>

<file path=xl/sharedStrings.xml><?xml version="1.0" encoding="utf-8"?>
<sst xmlns="http://schemas.openxmlformats.org/spreadsheetml/2006/main" count="36472" uniqueCount="12303">
  <si>
    <t>ŠTEVILKA ODJEMNEGA MESTA</t>
  </si>
  <si>
    <t>VT</t>
  </si>
  <si>
    <t>MT</t>
  </si>
  <si>
    <t>ET</t>
  </si>
  <si>
    <t>SKUPAJ</t>
  </si>
  <si>
    <t>Metlika</t>
  </si>
  <si>
    <t>GROSUPLJE</t>
  </si>
  <si>
    <t>Piran</t>
  </si>
  <si>
    <t>ŽELEZNIKI</t>
  </si>
  <si>
    <t>Grosuplje</t>
  </si>
  <si>
    <t>OBČINA DOMŽALE</t>
  </si>
  <si>
    <t>Domžale</t>
  </si>
  <si>
    <t>KRAJEVNA SKUPNOST DAVČA</t>
  </si>
  <si>
    <t>KRAJEVNA SKUPNOST DOLENJA VAS</t>
  </si>
  <si>
    <t xml:space="preserve">DOLENJA VAS 100   </t>
  </si>
  <si>
    <t>KRAJEVNA SKUPNOST DRAŽGOŠE - RUDNO</t>
  </si>
  <si>
    <t>Gorenja vas</t>
  </si>
  <si>
    <t>KRAJEVNA SKUPNOST GROSUPLJE</t>
  </si>
  <si>
    <t>SOKOLSKA ULICA 8</t>
  </si>
  <si>
    <t>KOZJE 37</t>
  </si>
  <si>
    <t>PODSREDA</t>
  </si>
  <si>
    <t>POLJANE</t>
  </si>
  <si>
    <t>PRIREDITVENI PROSTOR</t>
  </si>
  <si>
    <t>KRAJEVNA SKUPNOST SELCA</t>
  </si>
  <si>
    <t>KRAJEVNA SKUPNOST SORICA</t>
  </si>
  <si>
    <t>Šmarje-Sap</t>
  </si>
  <si>
    <t>ŠMARJE-SAP</t>
  </si>
  <si>
    <t>Trebija</t>
  </si>
  <si>
    <t>KRAJEVNA SKUPNOST ŽELEZNIKI</t>
  </si>
  <si>
    <t>ZAKLONIŠČE</t>
  </si>
  <si>
    <t>OBČINA AJDOVŠČINA</t>
  </si>
  <si>
    <t>OBČINA ČRENŠOVCI</t>
  </si>
  <si>
    <t>OBČINA DOBRNA</t>
  </si>
  <si>
    <t>DOBRNA 19</t>
  </si>
  <si>
    <t>DOBRNA</t>
  </si>
  <si>
    <t>DOBRNA BŠ</t>
  </si>
  <si>
    <t>Občina Dolenjske Toplice</t>
  </si>
  <si>
    <t>Sokolski trg 4</t>
  </si>
  <si>
    <t>Dolenjske Toplice</t>
  </si>
  <si>
    <t>Straža</t>
  </si>
  <si>
    <t>Dolenje Sušice BŠ</t>
  </si>
  <si>
    <t>Poljane</t>
  </si>
  <si>
    <t>OBČINA GORNJA RADGONA</t>
  </si>
  <si>
    <t>OBČINA HODOŠ</t>
  </si>
  <si>
    <t>OBČINA HORJUL</t>
  </si>
  <si>
    <t>OBČINA HRASTNIK</t>
  </si>
  <si>
    <t>PREHOD ZA PEŠCE</t>
  </si>
  <si>
    <t>OBČINA KOZJE</t>
  </si>
  <si>
    <t>Občina Križevci</t>
  </si>
  <si>
    <t>Križevci pri Ljutomeru 11</t>
  </si>
  <si>
    <t>Križevci/Ljutomer</t>
  </si>
  <si>
    <t>OBČINA LOŠKA DOLINA</t>
  </si>
  <si>
    <t>Cesta Notranjskega odreda 2</t>
  </si>
  <si>
    <t>Stari trg pri Ložu</t>
  </si>
  <si>
    <t>STARI TRG PRI LOŽU</t>
  </si>
  <si>
    <t>OBČINA MAJŠPERK</t>
  </si>
  <si>
    <t>Mengeš</t>
  </si>
  <si>
    <t>OBČINA MIKLAVŽ NA DRAVSKEM POLJU</t>
  </si>
  <si>
    <t>OBČINA OPLOTNICA</t>
  </si>
  <si>
    <t>OBČINA POLJČANE</t>
  </si>
  <si>
    <t>POLJČANE</t>
  </si>
  <si>
    <t>Poljčane</t>
  </si>
  <si>
    <t>TRG BŠ</t>
  </si>
  <si>
    <t>OBČINA RADENCI</t>
  </si>
  <si>
    <t>RADGONSKA C.</t>
  </si>
  <si>
    <t>RADENCI</t>
  </si>
  <si>
    <t>Radenci</t>
  </si>
  <si>
    <t>BUKOVICA 43</t>
  </si>
  <si>
    <t>VOGRSKO 7</t>
  </si>
  <si>
    <t>VOGRSKO BŠ</t>
  </si>
  <si>
    <t>BUKOVICA BŠ</t>
  </si>
  <si>
    <t>ARČONI BŠ</t>
  </si>
  <si>
    <t>SLOVENSKA BISTRICA</t>
  </si>
  <si>
    <t>LJUBLJANSKA CESTA BŠ</t>
  </si>
  <si>
    <t>OBČINA SLOVENSKE KONJICE</t>
  </si>
  <si>
    <t>Občina Straža</t>
  </si>
  <si>
    <t>Ulica talcev 9</t>
  </si>
  <si>
    <t>Vavta vas BŠ</t>
  </si>
  <si>
    <t>Občina Sveti Andraž v Slovenskih goricah</t>
  </si>
  <si>
    <t>2255 Vitomarci</t>
  </si>
  <si>
    <t>Vitomarci</t>
  </si>
  <si>
    <t>OBČINA TIŠINA</t>
  </si>
  <si>
    <t>TIŠINA</t>
  </si>
  <si>
    <t>OBČINA VIPAVA</t>
  </si>
  <si>
    <t>Glavni trg 15</t>
  </si>
  <si>
    <t>VIPAVA</t>
  </si>
  <si>
    <t>TAKOJ</t>
  </si>
  <si>
    <t>OBČINA VOJNIK</t>
  </si>
  <si>
    <t>OBČINA ZAGORJE OB SAVI</t>
  </si>
  <si>
    <t>OBČINA ŽALEC</t>
  </si>
  <si>
    <t>ULICA SAVINJSKE ČETE 5</t>
  </si>
  <si>
    <t>6-88637</t>
  </si>
  <si>
    <t xml:space="preserve">JR </t>
  </si>
  <si>
    <t>JAVNA RAZSV.</t>
  </si>
  <si>
    <t>6-86094</t>
  </si>
  <si>
    <t>TLAKE BŠ</t>
  </si>
  <si>
    <t>Železniki</t>
  </si>
  <si>
    <t>4-202016</t>
  </si>
  <si>
    <t>4-201076</t>
  </si>
  <si>
    <t>4-201945</t>
  </si>
  <si>
    <t>4-206292</t>
  </si>
  <si>
    <t>4-204187</t>
  </si>
  <si>
    <t>4-204190</t>
  </si>
  <si>
    <t>4-204189</t>
  </si>
  <si>
    <t>4-204188</t>
  </si>
  <si>
    <t>4-204743</t>
  </si>
  <si>
    <t>4-221405</t>
  </si>
  <si>
    <t>4-201075</t>
  </si>
  <si>
    <t>3-294212</t>
  </si>
  <si>
    <t>3-294210</t>
  </si>
  <si>
    <t>3-309347</t>
  </si>
  <si>
    <t>3-311154</t>
  </si>
  <si>
    <t>3-10774</t>
  </si>
  <si>
    <t>3-336148</t>
  </si>
  <si>
    <t>3-389363</t>
  </si>
  <si>
    <t>3-384115</t>
  </si>
  <si>
    <t>3-298493</t>
  </si>
  <si>
    <t>3-309348</t>
  </si>
  <si>
    <t>3-327934</t>
  </si>
  <si>
    <t>3-330657</t>
  </si>
  <si>
    <t>3-300024</t>
  </si>
  <si>
    <t>3-325792</t>
  </si>
  <si>
    <t>3-297977</t>
  </si>
  <si>
    <t>OBČINA KAMNIK</t>
  </si>
  <si>
    <t>Kamnik</t>
  </si>
  <si>
    <t>Kanal</t>
  </si>
  <si>
    <t>JAVNA RAZSVETLJAVA</t>
  </si>
  <si>
    <t>PODSREDA BŠ</t>
  </si>
  <si>
    <t>JR</t>
  </si>
  <si>
    <t>Majšperk</t>
  </si>
  <si>
    <t>OBČINA MAKOLE</t>
  </si>
  <si>
    <t>2-177117</t>
  </si>
  <si>
    <t>2-160509</t>
  </si>
  <si>
    <t>2-178850</t>
  </si>
  <si>
    <t>2-177118</t>
  </si>
  <si>
    <t>3-384602</t>
  </si>
  <si>
    <t>2-208878</t>
  </si>
  <si>
    <t>2-183605</t>
  </si>
  <si>
    <t>2-168255</t>
  </si>
  <si>
    <t>2-166885</t>
  </si>
  <si>
    <t>2-175497</t>
  </si>
  <si>
    <t>2-185958</t>
  </si>
  <si>
    <t>2-189488</t>
  </si>
  <si>
    <t>J. R. TP</t>
  </si>
  <si>
    <t>J. R. TP 1</t>
  </si>
  <si>
    <t>J. R. TP VAS</t>
  </si>
  <si>
    <t>JAVNA RAZSVET.</t>
  </si>
  <si>
    <t>Savinjska cesta 9</t>
  </si>
  <si>
    <t>JR PRELOGE</t>
  </si>
  <si>
    <t>PRELOGE BŠ</t>
  </si>
  <si>
    <t>ŠOLSKA ULICA 2</t>
  </si>
  <si>
    <t>PTUJSKA CESTA BŠ</t>
  </si>
  <si>
    <t>MARIBORSKA CESTA BŠ</t>
  </si>
  <si>
    <t>1310 Ribnica</t>
  </si>
  <si>
    <t>Vitomarci 71</t>
  </si>
  <si>
    <t>GLAVNI TRG BŠ</t>
  </si>
  <si>
    <t>GORIŠKA CESTA BŠ</t>
  </si>
  <si>
    <t>PODNANOS</t>
  </si>
  <si>
    <t>7-118672</t>
  </si>
  <si>
    <t>7-117914</t>
  </si>
  <si>
    <t>2-201983</t>
  </si>
  <si>
    <t>SAVINJSKA CESTA BŠ</t>
  </si>
  <si>
    <t>GRIŽE</t>
  </si>
  <si>
    <t>JR NOVO NASELJE</t>
  </si>
  <si>
    <t>PLAČNIK (POGODBENI PARTNER)</t>
  </si>
  <si>
    <t xml:space="preserve">Možnost pristopa k javnemu naročilu </t>
  </si>
  <si>
    <t xml:space="preserve">NASLOV </t>
  </si>
  <si>
    <t>POŠTA</t>
  </si>
  <si>
    <t>KRAJ</t>
  </si>
  <si>
    <t>AGENCIJA ZA ŠPORT NOVO MESTO</t>
  </si>
  <si>
    <t>KETTEJEV DREVORED 2</t>
  </si>
  <si>
    <t>NOVO MESTO</t>
  </si>
  <si>
    <t>3-014214</t>
  </si>
  <si>
    <t>ŠPORTNA DVORANA MAROF</t>
  </si>
  <si>
    <t>3-293978</t>
  </si>
  <si>
    <t>VELODROM</t>
  </si>
  <si>
    <t>ČEŠČA VAS 1</t>
  </si>
  <si>
    <t>3-013837</t>
  </si>
  <si>
    <t>ŠPORTNI PARK PORTOVAL</t>
  </si>
  <si>
    <t>TOPLIŠKA CESTA 4</t>
  </si>
  <si>
    <t>3-337962</t>
  </si>
  <si>
    <t>POMOŽNO NOGOMETNO IZRIŠČE</t>
  </si>
  <si>
    <t>TOPLIŠKA CESTA BŠ</t>
  </si>
  <si>
    <t>3-239464</t>
  </si>
  <si>
    <t>SERVISNI OBJEKT ZA TENIS S KEGLJIŠČEM</t>
  </si>
  <si>
    <t>TOPLIŠKA CESTA 2a</t>
  </si>
  <si>
    <t>3-014216</t>
  </si>
  <si>
    <t>ŠPORTNO REKREACIJSKI PARK LOKA</t>
  </si>
  <si>
    <t>ŽUPANČIČEVO SPREHAJALIŠČE 1</t>
  </si>
  <si>
    <t>ANTON PODBEVŠEK TEATER</t>
  </si>
  <si>
    <t>PREŠERNOV TRG 3</t>
  </si>
  <si>
    <t>3-13537</t>
  </si>
  <si>
    <t>BELOKRANJSKI MUZEJ METLIKA</t>
  </si>
  <si>
    <t>TRG SVOBODE 4</t>
  </si>
  <si>
    <t>METLIKA</t>
  </si>
  <si>
    <t>3-14911</t>
  </si>
  <si>
    <t>3-14851</t>
  </si>
  <si>
    <t>GALERIJA KAMBIČ METLIKA</t>
  </si>
  <si>
    <t>CBE 51</t>
  </si>
  <si>
    <t>CIK TREBNJE</t>
  </si>
  <si>
    <t>KIDRIČEVA ULICA 2</t>
  </si>
  <si>
    <t>TREBNJE</t>
  </si>
  <si>
    <t>3-014462</t>
  </si>
  <si>
    <t>ŠOLA</t>
  </si>
  <si>
    <t>takoj, nimamo sklenjene pogodbe</t>
  </si>
  <si>
    <t>3-329915</t>
  </si>
  <si>
    <t>GOLIEV TRG 1</t>
  </si>
  <si>
    <t>CENTER ZA KULTURO, ŠPORT IN PRIREDITVE IZOLA</t>
  </si>
  <si>
    <t>KRAŠKA 1</t>
  </si>
  <si>
    <t>IZOLA</t>
  </si>
  <si>
    <t>KINO IZOLA</t>
  </si>
  <si>
    <t>CENTER ZA KULTURO</t>
  </si>
  <si>
    <t>POSLOVNI PROSTOR</t>
  </si>
  <si>
    <t>KULTURNI DOM IZOLA</t>
  </si>
  <si>
    <t>GALERIJA ALGA</t>
  </si>
  <si>
    <t>MESTNI STADION IZOLA</t>
  </si>
  <si>
    <t xml:space="preserve">ŠPORTNA DVORANA </t>
  </si>
  <si>
    <t>TELOVADNICA ARRIGONI</t>
  </si>
  <si>
    <t>TELOVADNICA - OŠ LIVADE</t>
  </si>
  <si>
    <t>NOGOMETNO IGRIŠČE MALIJA</t>
  </si>
  <si>
    <t>C.K.Š.P. IZOLA</t>
  </si>
  <si>
    <t>CKPŠ IZOLA</t>
  </si>
  <si>
    <t>RIBIŠKI PRAZNIK</t>
  </si>
  <si>
    <t>CKŠP</t>
  </si>
  <si>
    <t>CKŠP IZOLA</t>
  </si>
  <si>
    <t>CeROD d.o.o.</t>
  </si>
  <si>
    <t>Kettejev drevored 3</t>
  </si>
  <si>
    <t>Novo mesto</t>
  </si>
  <si>
    <t>3-13380</t>
  </si>
  <si>
    <t>Leskovec 30</t>
  </si>
  <si>
    <t>stavba</t>
  </si>
  <si>
    <t>3-14173</t>
  </si>
  <si>
    <t>upravna stavba</t>
  </si>
  <si>
    <t>3-345992</t>
  </si>
  <si>
    <t>TP na odlagališču</t>
  </si>
  <si>
    <t>DOLENJSKI MUZEJ NOVO MESTO</t>
  </si>
  <si>
    <t>MUZEJSKA ULICA 7</t>
  </si>
  <si>
    <t>3-13515</t>
  </si>
  <si>
    <t>JAKČEV DOM</t>
  </si>
  <si>
    <t>SOKOLSKA ULICA 1</t>
  </si>
  <si>
    <t>3-13533</t>
  </si>
  <si>
    <t>MUZEJ</t>
  </si>
  <si>
    <t>3-14073</t>
  </si>
  <si>
    <t>LUKOV DOM</t>
  </si>
  <si>
    <t>BAZA 20</t>
  </si>
  <si>
    <t>Gasilski zavod Trbovlje</t>
  </si>
  <si>
    <t>Savinjska cesta 35</t>
  </si>
  <si>
    <t>Trbovlje</t>
  </si>
  <si>
    <t>3-15441</t>
  </si>
  <si>
    <t>GLASBENA ŠOLA MARJANA KOZINE</t>
  </si>
  <si>
    <t>JENKOVA ULICA 1</t>
  </si>
  <si>
    <t>3-13535</t>
  </si>
  <si>
    <t>GLASBENA ŠOLA DOMŽALE</t>
  </si>
  <si>
    <t>Ljubljanska cesta 61</t>
  </si>
  <si>
    <t>Trdinov trg 8</t>
  </si>
  <si>
    <t>3-292190</t>
  </si>
  <si>
    <t>Glasbena šola Hrastnik</t>
  </si>
  <si>
    <t>Cesta 1. maja 61</t>
  </si>
  <si>
    <t>Hrastnik</t>
  </si>
  <si>
    <t>3-17128</t>
  </si>
  <si>
    <t>GŠ Hrastnik</t>
  </si>
  <si>
    <t>Cesta 1.maja 61</t>
  </si>
  <si>
    <t>1.1.2016-31.12.2018</t>
  </si>
  <si>
    <t>Glasbena šola Gor. Radgona</t>
  </si>
  <si>
    <t>Partizanska 25</t>
  </si>
  <si>
    <t>Gor. Radgona</t>
  </si>
  <si>
    <t>Glasbena šola Gornja Radgona</t>
  </si>
  <si>
    <t>Glasbena šola Ilirska Bistrica</t>
  </si>
  <si>
    <t>Ulica IV. armije 5</t>
  </si>
  <si>
    <t>Ilirska Bistrica</t>
  </si>
  <si>
    <t>7-145406</t>
  </si>
  <si>
    <t>balet - stavba B</t>
  </si>
  <si>
    <t>Ulica IV. armije bš</t>
  </si>
  <si>
    <t>7-142976</t>
  </si>
  <si>
    <t>GŠ Il. Bistrica</t>
  </si>
  <si>
    <t>Ulica IV. armije 13</t>
  </si>
  <si>
    <t>GLASBENA ŠOLA KAMNIK</t>
  </si>
  <si>
    <t>Kajuhova pot 11</t>
  </si>
  <si>
    <t>KAMNIK</t>
  </si>
  <si>
    <t>GŠ KAMNIK</t>
  </si>
  <si>
    <t>GLASBENA ŠOLA TRBOVLJE</t>
  </si>
  <si>
    <t>KERŠIČEVA CESTA 50 a</t>
  </si>
  <si>
    <t>1420 TRBOVLJE</t>
  </si>
  <si>
    <t>TRBOVLJE</t>
  </si>
  <si>
    <t>3-16059</t>
  </si>
  <si>
    <t>Javni zavod Kraške lekarne Ilirska Bistrica</t>
  </si>
  <si>
    <t>Gregorčičeva cesta 8 a</t>
  </si>
  <si>
    <t>7-142008</t>
  </si>
  <si>
    <t>Lekarna Ilirska Bistrica</t>
  </si>
  <si>
    <t>Gregorčičeva cesta 8 A</t>
  </si>
  <si>
    <t>7-138369</t>
  </si>
  <si>
    <t>Lekarna Sežana</t>
  </si>
  <si>
    <t>Partizanska cesta 25</t>
  </si>
  <si>
    <t>Sežana</t>
  </si>
  <si>
    <t>7-162420</t>
  </si>
  <si>
    <t>Lekarna</t>
  </si>
  <si>
    <t>Dutovlje 124</t>
  </si>
  <si>
    <t>Dutovlje</t>
  </si>
  <si>
    <t>7-127692</t>
  </si>
  <si>
    <t>Lekarna Divača</t>
  </si>
  <si>
    <t>Ulica 1. maja 1</t>
  </si>
  <si>
    <t>Divača</t>
  </si>
  <si>
    <t>7-156680</t>
  </si>
  <si>
    <t>Lekarna Postojna</t>
  </si>
  <si>
    <t>Prečna ulica 2</t>
  </si>
  <si>
    <t>Postojna</t>
  </si>
  <si>
    <t>7-006928</t>
  </si>
  <si>
    <t>Lekarna Pivka</t>
  </si>
  <si>
    <t>Kolodvorska cesta 26</t>
  </si>
  <si>
    <t>Pivka</t>
  </si>
  <si>
    <t>7-164412</t>
  </si>
  <si>
    <t>Lekarniška podružnica Podgrad</t>
  </si>
  <si>
    <t>Podgrad BŠ</t>
  </si>
  <si>
    <t>Podgrad</t>
  </si>
  <si>
    <t>7-003696</t>
  </si>
  <si>
    <t>Komen 118 D</t>
  </si>
  <si>
    <t xml:space="preserve"> Komen</t>
  </si>
  <si>
    <t>JAVNI ZAVOD RATITOVEC</t>
  </si>
  <si>
    <t>Otoki 9a</t>
  </si>
  <si>
    <t>Javni Zavod Rokodelski center Ribnica</t>
  </si>
  <si>
    <t>Cesta na Ugar 6</t>
  </si>
  <si>
    <t>Ribnica</t>
  </si>
  <si>
    <t>Rokodelski center Ribnica (RCR)</t>
  </si>
  <si>
    <t>Javni zavod Trubarjevi kraji</t>
  </si>
  <si>
    <t>Rašica 69</t>
  </si>
  <si>
    <t>Velike Lašče</t>
  </si>
  <si>
    <t>MM:3-8463</t>
  </si>
  <si>
    <t>Trubarjeva domačija</t>
  </si>
  <si>
    <t>MM:3-8332</t>
  </si>
  <si>
    <t>Grad Turjak</t>
  </si>
  <si>
    <t>Turjak BŠ</t>
  </si>
  <si>
    <t>Turjak</t>
  </si>
  <si>
    <t>JAVNO KOMUNALNO PODJETJE DRAVOGRAD D.O.O.</t>
  </si>
  <si>
    <t>MEŽA 143</t>
  </si>
  <si>
    <t>DRAVOGRAD</t>
  </si>
  <si>
    <t>MRLIŠKA VEŽICA</t>
  </si>
  <si>
    <t>PREŽIHOVA UL. BŠ</t>
  </si>
  <si>
    <t>JKP DRAVORAD D.O.O.</t>
  </si>
  <si>
    <t>KOTLARNA</t>
  </si>
  <si>
    <t>MEŽA 148</t>
  </si>
  <si>
    <t>PODPOSTAJA</t>
  </si>
  <si>
    <t>MEŽA 145A</t>
  </si>
  <si>
    <t>KOTLOVNICA</t>
  </si>
  <si>
    <t>MEŽA 154A</t>
  </si>
  <si>
    <t>KOMUNALNO PODJETJE</t>
  </si>
  <si>
    <t>MEŽA 155A</t>
  </si>
  <si>
    <t>ČRPALIŠČE</t>
  </si>
  <si>
    <t>ČRNEČE BŠ</t>
  </si>
  <si>
    <t>TRBONJE-ČRPALIŠČE</t>
  </si>
  <si>
    <t>TRBONJE BŠ</t>
  </si>
  <si>
    <t>TRBONJE</t>
  </si>
  <si>
    <t>TP TPC MEŽA SKUPNA RABA</t>
  </si>
  <si>
    <t>MEŽA 10</t>
  </si>
  <si>
    <t>SANITARIJE AVTOBUSNA POSTAJA</t>
  </si>
  <si>
    <t>INŠPEKCIJSKE SLUŽBE</t>
  </si>
  <si>
    <t>ČISTILNA NAPRAVA</t>
  </si>
  <si>
    <t>LIBELIĆE BŠ</t>
  </si>
  <si>
    <t>LIBELIČE</t>
  </si>
  <si>
    <t>LIBELIČE 34</t>
  </si>
  <si>
    <t>ZBIRNI CENTER ODPADKOV</t>
  </si>
  <si>
    <t>OTIŠKI VRH BŠ</t>
  </si>
  <si>
    <t>OTIŠKI VRH</t>
  </si>
  <si>
    <t>ČISTILNA NAPRAVA DRAVOGRAD</t>
  </si>
  <si>
    <t>KANALIZACIJA DRAVOGRAD</t>
  </si>
  <si>
    <t>ČRPALIŠČE 2</t>
  </si>
  <si>
    <t>SV.DUH BŠ</t>
  </si>
  <si>
    <t>ČRPALIŠČE 3</t>
  </si>
  <si>
    <t>MEŽA BŠ</t>
  </si>
  <si>
    <t xml:space="preserve">LIBELIČE </t>
  </si>
  <si>
    <t>KANALIZACIJA ŠENTJANŽ</t>
  </si>
  <si>
    <t>ŠENTJANŽ</t>
  </si>
  <si>
    <t>VODOVOD DOBRAVA</t>
  </si>
  <si>
    <t>PODKLANC BŠ</t>
  </si>
  <si>
    <t>HIDROPOSTAJA VOD.</t>
  </si>
  <si>
    <t>BUKOVSKA VAS BŠ</t>
  </si>
  <si>
    <t>KANALIZACIJA</t>
  </si>
  <si>
    <t>ČRPALIŠČE 1</t>
  </si>
  <si>
    <t xml:space="preserve"> </t>
  </si>
  <si>
    <t>ČRPALIŠČE 6</t>
  </si>
  <si>
    <t>ZBDV 1 KANALIZACIJA</t>
  </si>
  <si>
    <t>MAR.CESTA BŠ</t>
  </si>
  <si>
    <t>JKP Grosuplje d.o.o.</t>
  </si>
  <si>
    <t>Cesta na Krko 7</t>
  </si>
  <si>
    <t>KPG-ČRPALIŠČE, ROB BŠ,  ROB</t>
  </si>
  <si>
    <t>ZAVOD ZA PKS UREJANJE, ROB 5,  ROB</t>
  </si>
  <si>
    <t>3-12659</t>
  </si>
  <si>
    <t>MRLIŠKA VEŽICA, CESTA NA KRKO 7,  GROSUPLJE</t>
  </si>
  <si>
    <t>3-12681</t>
  </si>
  <si>
    <t>JKP GR. ČRPALIŠČE STAVKA, REBER BŠ, ŠKOFLJICA</t>
  </si>
  <si>
    <t>3-12685</t>
  </si>
  <si>
    <t>VODNI ZBIRALNIK, MALI VRH PRI ŠMARJU BŠ, ŠMARJE SAP</t>
  </si>
  <si>
    <t>3-12799</t>
  </si>
  <si>
    <t>KOM.PODJ.GROS./ČRPALIŠČE/SP.SLIVNICA BŠ, GROSUPLJE - VODOVOD</t>
  </si>
  <si>
    <t>3-12802</t>
  </si>
  <si>
    <t>VODOHRAN KOBILJEK, PONOVA VAS BŠ, GROSUPLJE-VODOVOD</t>
  </si>
  <si>
    <t>3-12816</t>
  </si>
  <si>
    <t xml:space="preserve">KOM.PODJ.GROS./ČRPALIŠČE/PLEŠIVICA PRI ŽALNI BŠ, GROSUPLJE </t>
  </si>
  <si>
    <t>3-12817</t>
  </si>
  <si>
    <t xml:space="preserve">KOM.PODJ.GROS./ČRP.LOBČEK/CESTA NA KRKO BŠ, GROSUPLJE </t>
  </si>
  <si>
    <t>3-12809</t>
  </si>
  <si>
    <t xml:space="preserve">KOM.PODJ.GROS./ČRPALIŠČE/MEDVEDICA BŠ, GROSUPLJE </t>
  </si>
  <si>
    <t>3-12827</t>
  </si>
  <si>
    <t>KOM.PODJ.GROSUPLJE, ČUŠPERK BŠ, GROSUPLJE</t>
  </si>
  <si>
    <t>3-12835</t>
  </si>
  <si>
    <t>KOM.PODJ.IV.GORICA./VODOVOD/ŽALNA BŠ, GROSUPLJE</t>
  </si>
  <si>
    <t>3-12862</t>
  </si>
  <si>
    <t>KOM.PODJ./HIDRO.POST./LUČARJEV KAL BŠ, IVANČNA GORICA</t>
  </si>
  <si>
    <t>3-12876</t>
  </si>
  <si>
    <t>VODOVOD/ČRPALIŠČE/PEROVO BŠ, GROSUPLJE-REZERVAR</t>
  </si>
  <si>
    <t>3-12878</t>
  </si>
  <si>
    <t>VODOVOD GROSUPLJE, SPODNJE DUPLICE BŠ, GROSUPLJE-KAČJAK</t>
  </si>
  <si>
    <t>3-12921</t>
  </si>
  <si>
    <t>VODOHRAM, VIR PRI STIČNI BŠ, IVANČNA GORICA</t>
  </si>
  <si>
    <t>3-12928</t>
  </si>
  <si>
    <t>KOM.PODJ.GROS./VODOV.,ČRPAL./METNAJ BŠ, IVANČNA GORICA</t>
  </si>
  <si>
    <t>3-12961</t>
  </si>
  <si>
    <t>VODOHRAM/VELIKI KAL/ŠENTVID PRI STIČNI BŠ, ŠENTVID PRI STIČNI</t>
  </si>
  <si>
    <t>3-12962</t>
  </si>
  <si>
    <t>ČRPALIŠČE, VELIKE ČEŠNJICE BŠ, ŠENTVID PRI STIČNI</t>
  </si>
  <si>
    <t>3-12987</t>
  </si>
  <si>
    <t>VODOVOD, PREČRPALIŠČE, MALI VIDEM BŠ, VIDEM DOBREPOLJE</t>
  </si>
  <si>
    <t>3-13003</t>
  </si>
  <si>
    <t>VODOVOD GLOBOČEC, GRINTOVEC BŠ, ZAGRADEC</t>
  </si>
  <si>
    <t>3-13009</t>
  </si>
  <si>
    <t>KOM.PODJ.GROS./VOD-KAMNI VRH-AM, KAMNI VRH PRI AMBRUSU BŠ, ZAGRADEC</t>
  </si>
  <si>
    <t>3-13016</t>
  </si>
  <si>
    <t>ČRPALNA POSTAJA, VALIČNA VAS, BŠ, ZAGRADEC</t>
  </si>
  <si>
    <t>3-13077</t>
  </si>
  <si>
    <t>HIDRO POSTAJA, RADANJA VAS BŠ, ŠENTVID PRI STIČNI</t>
  </si>
  <si>
    <t>3-13099</t>
  </si>
  <si>
    <t>STAN.PODJ.GROSUPLJE/VODOVOD/GLOGOVICA BŠ, ŠENTVID PRI STIČNI - SKLADIŠČE</t>
  </si>
  <si>
    <t>3-13137</t>
  </si>
  <si>
    <t>KS ŠMARJE SAP MRLIŠKA VEŽICA, ŠULIGOJEVA CESTA BŠ, ŠMARJE SAP</t>
  </si>
  <si>
    <t>3-13138</t>
  </si>
  <si>
    <t>VODOVOD.ČRPALIŠČE/VISOKA CONA, LIPOGLAVSKA CESTA BČ, ŠMARJE SAP</t>
  </si>
  <si>
    <t>3-13155</t>
  </si>
  <si>
    <t>KOM.PODJ.GROS./VODOV.STIŠKI POTOK</t>
  </si>
  <si>
    <t>3-13190</t>
  </si>
  <si>
    <t>KOM.PODJ., CESTA NA KRKO 7, GROSUPLJE-UPRAVA</t>
  </si>
  <si>
    <t>3-13249</t>
  </si>
  <si>
    <t>VODOVOD ČRP.VIRJE, ŠT.JURIJ BŠ, GROSUPLJE</t>
  </si>
  <si>
    <t>3-13263</t>
  </si>
  <si>
    <t>ČISTILNA NAPRAVA GROSUPLJE, KOSOVELOVA CESTA BŠ, GROSUPLJE</t>
  </si>
  <si>
    <t>3-13276</t>
  </si>
  <si>
    <t>ČISTILNA NAPRAVA IVANČNA GORICA, MLEŠČEVO BŠ, IVANČNA GORICA</t>
  </si>
  <si>
    <t>3-13283</t>
  </si>
  <si>
    <t>JK PODJETJE GROSUPLJE/KOTLARNA, LJUBLJANSKA CESTA 4C, GROSUPLJE</t>
  </si>
  <si>
    <t>3-13292</t>
  </si>
  <si>
    <t>VODOVOD DOBJE-PEROVO, PEROVO BŠ, GROSUPLJE</t>
  </si>
  <si>
    <t>3-292305</t>
  </si>
  <si>
    <t>KANALIZACIJSKA ČRPALKA , LAHOVA CESTA BŠ, ŠMARJE SAP</t>
  </si>
  <si>
    <t>3-301179</t>
  </si>
  <si>
    <t>VODOVODNO ČRPALIŠČE, KUŽELJEVEC BŠ, ZAGRADEC</t>
  </si>
  <si>
    <t>3-304828</t>
  </si>
  <si>
    <t>VODOHRAM PEROVO ˝VISOKA CONA˝, PEROVO BŠ, GROSUPLJE-VISOKA CONA</t>
  </si>
  <si>
    <t>3-305824</t>
  </si>
  <si>
    <t>ČRPALIŠČE DOBJE, DOBJE BŠ, GROSUPLJE-ŠORMOV MLIN</t>
  </si>
  <si>
    <t>3-305846</t>
  </si>
  <si>
    <t>˝VODOHRAM˝SP.SLIVNICA, SPODNJA SLIVNICA BŠ, GROSUPLJE</t>
  </si>
  <si>
    <t>3-306580</t>
  </si>
  <si>
    <t>VODOHRAM-DEBELI HRIB, TEMENICA BŠ, ŠENTVID PRI STIČNI</t>
  </si>
  <si>
    <t>3-311551</t>
  </si>
  <si>
    <t>VODOVOD ČRPALIŠČE, ČUŠPERK BŠ, GROSUPLJE,-ZA ILOVO GORO</t>
  </si>
  <si>
    <t>3-313030</t>
  </si>
  <si>
    <t>JKP GROSUPLJE-DEPONIJA-ŠPAJA, PEŠČENIK BŠ, VIŠNJA GORA</t>
  </si>
  <si>
    <t>3-313439</t>
  </si>
  <si>
    <t>KONTEJNERSKA KOTLOVNICA TOC II, OB GROSUPLJŠČICI BŠ, GROSUPLJE</t>
  </si>
  <si>
    <t>3-315180</t>
  </si>
  <si>
    <t xml:space="preserve">VODOVODNO ČRPALIŠČE PODBORŠT, PODBORŠT BŠ, ŠENTVID PRI STIČNI </t>
  </si>
  <si>
    <t>3-316078</t>
  </si>
  <si>
    <t>ČRPALIŠČE STIŠKI POTOK, GABRJE PRI STIČNI BŠ, IVANČNA GORICA</t>
  </si>
  <si>
    <t>3-319236</t>
  </si>
  <si>
    <t>VODOHRAM HUDO, MALO HUDO BŠ, IVANČNA GORICA</t>
  </si>
  <si>
    <t>3-319973</t>
  </si>
  <si>
    <t>VODOVODNO ČRPALIŠČE TRSTENIK, VELIKA DOBRAVA BŠ, VIŠNJA GORA</t>
  </si>
  <si>
    <t>3-326429</t>
  </si>
  <si>
    <t>JKP GROSUPLJE-OBJEKT PEROVO, PEROVO BŠ, GROSUPLJE-KANALIZACIJA</t>
  </si>
  <si>
    <t>3-326456</t>
  </si>
  <si>
    <t>OBČINA GROSUPLJE-ČRPALIŠČE, BRVACE BŠ, GROSUPLJE</t>
  </si>
  <si>
    <t>3-328952</t>
  </si>
  <si>
    <t>ČRPALIŠČE CEROVO-POLEG CEROVO 2, CEROVO BŠ, GROSUPLJE</t>
  </si>
  <si>
    <t>3-331504</t>
  </si>
  <si>
    <t>JAVNO KOMUNALNO PODJETJE D.O.O., BREZJE PRI GROSUPLJEM 1C, GROSUPLJE-KOTLOVNICA</t>
  </si>
  <si>
    <t>3-331752</t>
  </si>
  <si>
    <t>VODOHRAM, ZAVRTAČE BŠ, VIŠNJA GORA</t>
  </si>
  <si>
    <t>3-332090</t>
  </si>
  <si>
    <t xml:space="preserve">VODOHRAM, MULJAVA BŠ, IVANČNA GORICA </t>
  </si>
  <si>
    <t>3-333782</t>
  </si>
  <si>
    <t>ČRPALIŠČE MEVCE, MEVCE BŠ, IVANČNA GORICA</t>
  </si>
  <si>
    <t>3-337006</t>
  </si>
  <si>
    <t>VODOVOD JKP GROSUPLJE, TISOVEC 11, STRUGE</t>
  </si>
  <si>
    <t>3-337032</t>
  </si>
  <si>
    <t>ČISTILNA NAPRAVA, ŠENTVID PRI STIČNI BŠ, ŠENTVID PRI STIČNI</t>
  </si>
  <si>
    <t>3-337211</t>
  </si>
  <si>
    <t>JKP D.O.O., SPODNJA SLIVNICA 16, GROSUPLJE-KANALIZACIJA</t>
  </si>
  <si>
    <t>3-340901</t>
  </si>
  <si>
    <t>JKP D.O.O., ČRPALIŠČE, VELIKA ILOVA GORA BŠ, VIDEM-DOBREPOLJE</t>
  </si>
  <si>
    <t>3-344647</t>
  </si>
  <si>
    <t>KANALIZACIJA/ČRPALIŠČE MALI VRH PRI ŠMARJU, RIMSKA CESTA 27</t>
  </si>
  <si>
    <t>3-370180</t>
  </si>
  <si>
    <t>OBČINA IVANČNA GORICA, VODOVOD VC STIČNA, GABRJE PRI STIČNI 10, IVANČNA GORICA</t>
  </si>
  <si>
    <t>3-375140</t>
  </si>
  <si>
    <t>KANALIZACIJSKO ČRPALIŠČE JKPG, LJUBLJANSKA CESTA 39, ŠMARJE SAP</t>
  </si>
  <si>
    <t>3-375196</t>
  </si>
  <si>
    <t>KANALIZACIJSKO ČRPALIŠČE JKPG, MALO MLAČEVO BŠ, GROSUPLJE</t>
  </si>
  <si>
    <t>3-375198</t>
  </si>
  <si>
    <t>KANALIZACIJSKO ČRPALIŠČE JKPG, PODLOM, SPODNJA SLIVNICA BŠ, GROSUPLJE</t>
  </si>
  <si>
    <t>3-389622</t>
  </si>
  <si>
    <t>VODOVOD HUDA POLICA BŠ, ŠMARJE SAP</t>
  </si>
  <si>
    <t>3-008438</t>
  </si>
  <si>
    <t>KPG ČRPALIŠČE, ŽELEZNICA BŠ, 1311 TURJAK</t>
  </si>
  <si>
    <t>3-180283</t>
  </si>
  <si>
    <t>vaški vodovod javorje Šmartno pri litiji</t>
  </si>
  <si>
    <t>3-372627</t>
  </si>
  <si>
    <t>HIDROPAK ZDENSKA VAS BŠ, 1312 VODEM-DOBREPOLJE</t>
  </si>
  <si>
    <t>3-372143</t>
  </si>
  <si>
    <t>JKP GROSUPLJE DOO, PONOVA VAS BŠ, 1290 GROSUPLJE</t>
  </si>
  <si>
    <t>3-385174</t>
  </si>
  <si>
    <t>HIDROFORNA POSTAJA LOVRIK, ZGORNJA DRAGA BŠ, 1294 VIŠNJA GORA</t>
  </si>
  <si>
    <t>3-385007</t>
  </si>
  <si>
    <t>HIDROFORNA POSTAJA DRAGA, ZGORNJA DRAGA BŠ, 1294 VIŠNJA GORA</t>
  </si>
  <si>
    <t>3-410071</t>
  </si>
  <si>
    <t>ČISTILNA NAPRAVA MULJAVA, MULJAVA BŠ, 1295 IVANČNA GORICA</t>
  </si>
  <si>
    <t>6-006694</t>
  </si>
  <si>
    <t>JAVNO KOMUNALNO PODJETJE GROSUPLJE DOO, BOROVŠKA CESTA 80, 4280 KRANJSKA GORA</t>
  </si>
  <si>
    <t>3-401162</t>
  </si>
  <si>
    <t>ČRPALIŠČE PRISTAVLJA VAS, IVANČNA GORICA</t>
  </si>
  <si>
    <t>3-401163</t>
  </si>
  <si>
    <t>ČRPALIŠČE ZA TUŠOM, ŠENTVID PRI STIČNI</t>
  </si>
  <si>
    <t>Cesta na Krko 8</t>
  </si>
  <si>
    <t>ČRPALIŠČE KANALIZACIJA GLOGOVICA</t>
  </si>
  <si>
    <t>Cesta na Krko 9</t>
  </si>
  <si>
    <t>3-414385</t>
  </si>
  <si>
    <t>PODTLAČNA KANALIZACIJA PONIKVE</t>
  </si>
  <si>
    <t>Cesta na Krko 10</t>
  </si>
  <si>
    <t>3-414688</t>
  </si>
  <si>
    <t>ČRPALIŠČE KANALIZACIJA MALI VRH 2</t>
  </si>
  <si>
    <t>Cesta na Krko 11</t>
  </si>
  <si>
    <t>3-414691</t>
  </si>
  <si>
    <t>ČRPALIŠČE KANALIZACIJA MALI VRH 1</t>
  </si>
  <si>
    <t>Cesta na Krko 12</t>
  </si>
  <si>
    <t>3-414686</t>
  </si>
  <si>
    <t>ČRPALIŠČE KANALIZACIJA TLAKE</t>
  </si>
  <si>
    <t>Cesta na Krko 13</t>
  </si>
  <si>
    <t>3-414680</t>
  </si>
  <si>
    <t>ČRPALIŠČE KANALIZACIJA GAJNIČE</t>
  </si>
  <si>
    <t>Cesta na Krko 14</t>
  </si>
  <si>
    <t>3-414678</t>
  </si>
  <si>
    <t>ZBDV 1,2 GROSUPLJE</t>
  </si>
  <si>
    <t>Cesta na Krko 15</t>
  </si>
  <si>
    <t>3-422507</t>
  </si>
  <si>
    <t>ČRPALIŠČE KANALIZACIJA GATINA</t>
  </si>
  <si>
    <t>Cesta na Krko 16</t>
  </si>
  <si>
    <t>3-417961</t>
  </si>
  <si>
    <t>ČRPALIŠČE KANALIZACIJA MALO MLAČEVO</t>
  </si>
  <si>
    <t>JP Komunala Ilirska Bistrica</t>
  </si>
  <si>
    <t>Prešernova 7</t>
  </si>
  <si>
    <t>Il. Bis.</t>
  </si>
  <si>
    <t>črpališče sibirija</t>
  </si>
  <si>
    <t>Levstikova 0</t>
  </si>
  <si>
    <t>Il.Bistrica</t>
  </si>
  <si>
    <t>črpališče kraljevi hrib</t>
  </si>
  <si>
    <t>Mala bukovica 0</t>
  </si>
  <si>
    <t>7-135703</t>
  </si>
  <si>
    <t>čn zarečje</t>
  </si>
  <si>
    <t>zarečje 0</t>
  </si>
  <si>
    <t>črp zajelšlje</t>
  </si>
  <si>
    <t>zajelšje 0</t>
  </si>
  <si>
    <t>črp dobropolje</t>
  </si>
  <si>
    <t>dobropolje 0</t>
  </si>
  <si>
    <t>kp črp dol. Zemon</t>
  </si>
  <si>
    <t xml:space="preserve">d. zemon 0 </t>
  </si>
  <si>
    <t>kp črp</t>
  </si>
  <si>
    <t>podtabor 0</t>
  </si>
  <si>
    <t>kp vodovod</t>
  </si>
  <si>
    <t>knežak</t>
  </si>
  <si>
    <t>kp ilb</t>
  </si>
  <si>
    <t>prešernova 7</t>
  </si>
  <si>
    <t>7-119593</t>
  </si>
  <si>
    <t>kp črp na fasadi</t>
  </si>
  <si>
    <t>zagorje 0</t>
  </si>
  <si>
    <t xml:space="preserve">kp črpališlče </t>
  </si>
  <si>
    <t>koritnice 0</t>
  </si>
  <si>
    <t>kilovče 0</t>
  </si>
  <si>
    <t>kp merliška vežica</t>
  </si>
  <si>
    <t>jurčičeva 0</t>
  </si>
  <si>
    <t xml:space="preserve">kp il.b. </t>
  </si>
  <si>
    <t>jelšane</t>
  </si>
  <si>
    <t>kp-črpališče</t>
  </si>
  <si>
    <t>rjavče</t>
  </si>
  <si>
    <t>kp vod rez starod</t>
  </si>
  <si>
    <t>starod</t>
  </si>
  <si>
    <t>podgrad</t>
  </si>
  <si>
    <t>kp črpališče</t>
  </si>
  <si>
    <t>kuteževo 0</t>
  </si>
  <si>
    <t>7-131096</t>
  </si>
  <si>
    <t>gabrje 0</t>
  </si>
  <si>
    <t>7-131258</t>
  </si>
  <si>
    <t xml:space="preserve">Mala bukovica </t>
  </si>
  <si>
    <t>hrušica</t>
  </si>
  <si>
    <t>7-133215</t>
  </si>
  <si>
    <t>kp črp za fek kan</t>
  </si>
  <si>
    <t>jsaen 0</t>
  </si>
  <si>
    <t>7-133216</t>
  </si>
  <si>
    <t>kp črp jasen pila</t>
  </si>
  <si>
    <t>rozmanova 0</t>
  </si>
  <si>
    <t>7-162915</t>
  </si>
  <si>
    <t>kp-zc globovnik</t>
  </si>
  <si>
    <t>7-167550</t>
  </si>
  <si>
    <t>črpališče vh starod</t>
  </si>
  <si>
    <t>JKP D.O.O. Slovenske Konjice</t>
  </si>
  <si>
    <t>Celjska c. 3</t>
  </si>
  <si>
    <t>Slovenske Konjice</t>
  </si>
  <si>
    <t>VODOVODNO ZAJETJE LIPOGLAV</t>
  </si>
  <si>
    <t>LIPOGLAV BŠ</t>
  </si>
  <si>
    <t>LOČE</t>
  </si>
  <si>
    <t>ČRPALIŠČE TOLSTI VRH PIKOVO</t>
  </si>
  <si>
    <t>TOLSTI VRH BŠ</t>
  </si>
  <si>
    <t>ČRPALIŠČE ŠKALCE</t>
  </si>
  <si>
    <t>ŠKALCE BŠ</t>
  </si>
  <si>
    <t>SLOVENSKE KONJICE</t>
  </si>
  <si>
    <t>KOMUNALNO PODJ.-GARAŽA</t>
  </si>
  <si>
    <t>GRAJSKA ULICA 12</t>
  </si>
  <si>
    <t>KOM.PODJ.VODOVODNA DELA</t>
  </si>
  <si>
    <t>CELJSKA CESTA 3</t>
  </si>
  <si>
    <t>JAVNO KOMUNALNO PODJETJE D.O.O.</t>
  </si>
  <si>
    <t>ČRPALIŠČE VODE-KP S.K.</t>
  </si>
  <si>
    <t>ZBELOVO BŠ</t>
  </si>
  <si>
    <t>VODOVOD KP SL.KONJICE</t>
  </si>
  <si>
    <t>GRAJSKA ULICA 4</t>
  </si>
  <si>
    <t>ČRPALIŠČE ŽIČKA GORA</t>
  </si>
  <si>
    <t>ŽIČE BŠ</t>
  </si>
  <si>
    <t>VODOVOD ŽIČE</t>
  </si>
  <si>
    <t>TEPANJSKI VRH BŠ</t>
  </si>
  <si>
    <t>KP SL.KONJICE-ČRPALIŠČE</t>
  </si>
  <si>
    <t>BREZJE PRI LOČAH BŠ</t>
  </si>
  <si>
    <t>ČRPALIŠČE TOLSTI VRH</t>
  </si>
  <si>
    <t>ČRPALIŠČE KP SL.KONJICE</t>
  </si>
  <si>
    <t>POLENE BŠ</t>
  </si>
  <si>
    <t>KP SL.KONJICE-VODOVOD ŽIČE-SUHADOL</t>
  </si>
  <si>
    <t>VODOVOD-PRI ROZMANU SP.LAŽE 33</t>
  </si>
  <si>
    <t>SPODNJE LAŽE BŠ</t>
  </si>
  <si>
    <t>4-42607</t>
  </si>
  <si>
    <t>KOROŠEC IVAN, INDUSTRIJSKA ULICA 28, 3215 LOČE</t>
  </si>
  <si>
    <t>INDUSTRIJSKA ULICA 28</t>
  </si>
  <si>
    <t>2-176484</t>
  </si>
  <si>
    <t>VODOVODNA ČRPALKA</t>
  </si>
  <si>
    <t>SOJEK BŠ</t>
  </si>
  <si>
    <t>FRANKOLOVO</t>
  </si>
  <si>
    <t>4-199019</t>
  </si>
  <si>
    <t>BAZEN</t>
  </si>
  <si>
    <t>DOBRAVA PRI KONJICAH 2</t>
  </si>
  <si>
    <t>4-211695</t>
  </si>
  <si>
    <t>REZEVOAR NUNSKA GORA</t>
  </si>
  <si>
    <t>ZBELOVSKA GORA BŠ</t>
  </si>
  <si>
    <t>4-211716</t>
  </si>
  <si>
    <t>VODOVODNO ČRPALIŠČE</t>
  </si>
  <si>
    <t>4-211886</t>
  </si>
  <si>
    <t>VRTINA KAMNOLOM</t>
  </si>
  <si>
    <t>4-213142</t>
  </si>
  <si>
    <t>ZAJETJE ZEČE</t>
  </si>
  <si>
    <t>ZEČE BŠ</t>
  </si>
  <si>
    <t>4-226319</t>
  </si>
  <si>
    <t>KONJIŠKA VAS BŠ</t>
  </si>
  <si>
    <t>4-245886</t>
  </si>
  <si>
    <t>VODOHRAM ŠKALCE</t>
  </si>
  <si>
    <t>ČISTILNA NAPRAVA MOTELI TEPANJE</t>
  </si>
  <si>
    <t>SPODNJE GRUŠOVJE BŠ</t>
  </si>
  <si>
    <t>CERO-ODLAGALIŠČE SMETI</t>
  </si>
  <si>
    <t>PREŽIGAL BŠ</t>
  </si>
  <si>
    <t>VIKEND ROGLA</t>
  </si>
  <si>
    <t>ROGLA BŠ</t>
  </si>
  <si>
    <t>ZREČE</t>
  </si>
  <si>
    <t>4-240901</t>
  </si>
  <si>
    <t xml:space="preserve">ČISTILNA NAPRAVA  </t>
  </si>
  <si>
    <t>TEPANJE BŠ</t>
  </si>
  <si>
    <t>4-254995</t>
  </si>
  <si>
    <t>PREČRPALIŠČE KANALIZACIJE</t>
  </si>
  <si>
    <t>MESTNI TRG BŠ</t>
  </si>
  <si>
    <t>4-263652</t>
  </si>
  <si>
    <t>ZADRŽEVALNI BAZEN 2 (ZB2)</t>
  </si>
  <si>
    <t>4-263651</t>
  </si>
  <si>
    <t>ZADRŽEVALNI BAZEN 1 (ZB1)</t>
  </si>
  <si>
    <t>DELAVSKA CESTA BŠ</t>
  </si>
  <si>
    <t>4-260223</t>
  </si>
  <si>
    <t>ČRPALIŠČE Č5 NA DBK</t>
  </si>
  <si>
    <t>DOBRAVA PRI KONJICAH BŠ</t>
  </si>
  <si>
    <t>4-257751</t>
  </si>
  <si>
    <t>ZAPRTI KIOSK PRI TRŽNICI</t>
  </si>
  <si>
    <t>STARI TRG BŠ</t>
  </si>
  <si>
    <t>4-263653</t>
  </si>
  <si>
    <t>ZADRŽEVALNI BAZEN 3 (ZB3)</t>
  </si>
  <si>
    <t>ŠKALSKA CESTA BŠ</t>
  </si>
  <si>
    <t>JP CČN DOMŽALE-KAMNIK d.o.o.</t>
  </si>
  <si>
    <t>Študljanska 91</t>
  </si>
  <si>
    <t>DOMŽALE</t>
  </si>
  <si>
    <t>CČN DOMŽALE-KAMNIK</t>
  </si>
  <si>
    <t>ŠTUDLJANSKA 91</t>
  </si>
  <si>
    <t>/</t>
  </si>
  <si>
    <t>Študljanska 92</t>
  </si>
  <si>
    <t>HIŠA 6 ČATEŽ</t>
  </si>
  <si>
    <t>TOPLIŠKA CESTA</t>
  </si>
  <si>
    <t>BREŽICE</t>
  </si>
  <si>
    <t>Študljanska 93</t>
  </si>
  <si>
    <t>MM NOŽICE</t>
  </si>
  <si>
    <t>GRAŠIČEVA ULUCA BŠ</t>
  </si>
  <si>
    <t>RADOMLJE</t>
  </si>
  <si>
    <t>Javni zavod knjižnica Gornja Radgona</t>
  </si>
  <si>
    <t>Trg svobode 4</t>
  </si>
  <si>
    <t>Delavska univerza</t>
  </si>
  <si>
    <t>Knjižnica Antona Sovreta Hrastnik</t>
  </si>
  <si>
    <t>Trg Franca Kozarja 7</t>
  </si>
  <si>
    <t>3-017026</t>
  </si>
  <si>
    <t>Trg Franca Kozarja 8</t>
  </si>
  <si>
    <t>3-17018</t>
  </si>
  <si>
    <t>Knjižnica Dravograd</t>
  </si>
  <si>
    <t>Koroška cesta 47</t>
  </si>
  <si>
    <t>Dravograd</t>
  </si>
  <si>
    <t xml:space="preserve">Poslovno športni center Traberg </t>
  </si>
  <si>
    <t>KIT Škofja Loka</t>
  </si>
  <si>
    <t>Šolska ul. 6</t>
  </si>
  <si>
    <t>Škofja Loka</t>
  </si>
  <si>
    <t>Knjižnica Ivana Tavčarja</t>
  </si>
  <si>
    <t>Frankovo naselje 74 A</t>
  </si>
  <si>
    <t>Knjižnica Trata</t>
  </si>
  <si>
    <t>Frankovo naselje 74A</t>
  </si>
  <si>
    <t>Knjižnica Makse Samsa Ilirska Bistrica</t>
  </si>
  <si>
    <t>Trg Maršala Tita 2</t>
  </si>
  <si>
    <t>7-007031</t>
  </si>
  <si>
    <t>Knjižnica Makse Samsa Il. Bistrica</t>
  </si>
  <si>
    <t>Knjižnica Miklova hiša</t>
  </si>
  <si>
    <t>Škrabčev trg 21</t>
  </si>
  <si>
    <t>3-008005</t>
  </si>
  <si>
    <t>Miklova hiša</t>
  </si>
  <si>
    <t>KNJIŽNICA MIRANA JARCA NOVO MESTO</t>
  </si>
  <si>
    <t>ROZMANOVA ULICA 28</t>
  </si>
  <si>
    <t>3-13449</t>
  </si>
  <si>
    <t>KTS TRBOVLJE</t>
  </si>
  <si>
    <t>ULICA 1. JUNIJA 19</t>
  </si>
  <si>
    <t>3-15322</t>
  </si>
  <si>
    <t>KNJIŽNICA TONETA SELIŠKARJA</t>
  </si>
  <si>
    <t>ULICA 1.JUNIJA 19</t>
  </si>
  <si>
    <t>3-323779</t>
  </si>
  <si>
    <t>KTS ENOTA DOM SVOBODE</t>
  </si>
  <si>
    <t>TRG FRANCA FAKINA 4</t>
  </si>
  <si>
    <t>Komunala Radgona, javno podjetje d.o.o.</t>
  </si>
  <si>
    <t>Partizanska 13</t>
  </si>
  <si>
    <t>Pretočni bazen B4</t>
  </si>
  <si>
    <t>Trate bš</t>
  </si>
  <si>
    <t>Vodovodno črpališče</t>
  </si>
  <si>
    <t>Lomanoše bš</t>
  </si>
  <si>
    <t>Vodovod Komunala</t>
  </si>
  <si>
    <t>Apaška ulica bš</t>
  </si>
  <si>
    <t>Prečrpališča - grad</t>
  </si>
  <si>
    <t>Grajska cesta bš</t>
  </si>
  <si>
    <t>Črešnjevci 20</t>
  </si>
  <si>
    <t>Vodohram</t>
  </si>
  <si>
    <t>Ptujska cesta bš</t>
  </si>
  <si>
    <t>Vodno zajetje</t>
  </si>
  <si>
    <t>Police bš</t>
  </si>
  <si>
    <t>Vodovod Polički Vrh</t>
  </si>
  <si>
    <t>Vodni zbiralnik</t>
  </si>
  <si>
    <t>Plitvički Vrh bš</t>
  </si>
  <si>
    <t>Vodovod - Kurbus</t>
  </si>
  <si>
    <t>Zbigovci bš</t>
  </si>
  <si>
    <t>Vodovod Hercegovščak</t>
  </si>
  <si>
    <t>Hercegovščak bš</t>
  </si>
  <si>
    <t>Vodno črpališča</t>
  </si>
  <si>
    <t>Črešnjevci bš</t>
  </si>
  <si>
    <t>Čistilna naprava Negova</t>
  </si>
  <si>
    <t>Negova bš</t>
  </si>
  <si>
    <t>Prečrpališče - Mulec</t>
  </si>
  <si>
    <t>Črpalka fekalij - Komunalno podjetje</t>
  </si>
  <si>
    <t>Partizanska cesta 24</t>
  </si>
  <si>
    <t>Pretočni bazen B3</t>
  </si>
  <si>
    <t>Mariborska cesta bš</t>
  </si>
  <si>
    <t>Črpališče Norički Vrh - Police</t>
  </si>
  <si>
    <t>Norički Vrh bš</t>
  </si>
  <si>
    <t>Kanalizacijsko črpališče</t>
  </si>
  <si>
    <t>Vodovod - Halec Bojan</t>
  </si>
  <si>
    <t>Police 120</t>
  </si>
  <si>
    <t>JAVNO PODJETJE KOMUNALA TRBOVLJE, D.O.O.</t>
  </si>
  <si>
    <t>SAVINJSKA CESTA 11A</t>
  </si>
  <si>
    <t xml:space="preserve">SAMSKI DOM </t>
  </si>
  <si>
    <t>SAVINJSKA CESTA 11 A</t>
  </si>
  <si>
    <t>SKLADIŠČE/GARDEROBE</t>
  </si>
  <si>
    <t>UPRAVA</t>
  </si>
  <si>
    <t>GARAŽE DEL</t>
  </si>
  <si>
    <t>Komunalna energetika</t>
  </si>
  <si>
    <t>Opekarna 27a</t>
  </si>
  <si>
    <t>3-015465</t>
  </si>
  <si>
    <t>Kotlovnica na Zasavju</t>
  </si>
  <si>
    <t>3-312817</t>
  </si>
  <si>
    <t>Vodohran Sp. Topoletovo</t>
  </si>
  <si>
    <t>Ojstro BŠ</t>
  </si>
  <si>
    <t>3-405756</t>
  </si>
  <si>
    <t>Vodohran Retje</t>
  </si>
  <si>
    <t>Retje 1</t>
  </si>
  <si>
    <t>3-15690</t>
  </si>
  <si>
    <t>Vodohran Vreskovo</t>
  </si>
  <si>
    <t>Vreskovo BŠ</t>
  </si>
  <si>
    <t>3-15795</t>
  </si>
  <si>
    <t>Vodohran Gvido</t>
  </si>
  <si>
    <t>Ribnik BŠ</t>
  </si>
  <si>
    <t>3-327618</t>
  </si>
  <si>
    <t>Vrtina Sv. Planina</t>
  </si>
  <si>
    <t>Sveta planina BŠ</t>
  </si>
  <si>
    <t>3-323534</t>
  </si>
  <si>
    <t>Črpališče Škratovina</t>
  </si>
  <si>
    <t>Obrtniška cesta BŠ</t>
  </si>
  <si>
    <t>3-15838</t>
  </si>
  <si>
    <t>Vodohran Globušak</t>
  </si>
  <si>
    <t>Klek BŠ</t>
  </si>
  <si>
    <t>3-319531</t>
  </si>
  <si>
    <t>Vodohran Žuža</t>
  </si>
  <si>
    <t>Gabrsko BŠ</t>
  </si>
  <si>
    <t>3-16229</t>
  </si>
  <si>
    <t>Vrtina 3</t>
  </si>
  <si>
    <t>Zasavska cesta BŠ</t>
  </si>
  <si>
    <t>3-15832</t>
  </si>
  <si>
    <t>Vodohran Prapreče</t>
  </si>
  <si>
    <t>Prapreče-del BŠ</t>
  </si>
  <si>
    <t>3-327619</t>
  </si>
  <si>
    <t>Črpališče Verona</t>
  </si>
  <si>
    <t>Planinska vas BŠ</t>
  </si>
  <si>
    <t>3-15835</t>
  </si>
  <si>
    <t>Vodohran Klek</t>
  </si>
  <si>
    <t>3-16192</t>
  </si>
  <si>
    <t>Zajetje Mitovšek</t>
  </si>
  <si>
    <t>3-16199</t>
  </si>
  <si>
    <t>Črpališče Zvezni rov</t>
  </si>
  <si>
    <t>Kolodvorska cesta BŠ</t>
  </si>
  <si>
    <t>3-307476</t>
  </si>
  <si>
    <t>Vodohran Sveta Planina</t>
  </si>
  <si>
    <t>3-16230</t>
  </si>
  <si>
    <t>Vrtina 1</t>
  </si>
  <si>
    <t>3-411897</t>
  </si>
  <si>
    <t>Vodohran Iskra</t>
  </si>
  <si>
    <t>3-16744</t>
  </si>
  <si>
    <t>Katodna zaščita Šklendrovec</t>
  </si>
  <si>
    <t>Šklendrovec 38a</t>
  </si>
  <si>
    <t>PODKUM</t>
  </si>
  <si>
    <t>3-393882</t>
  </si>
  <si>
    <t>Vodarna Ačkun</t>
  </si>
  <si>
    <t>Vodenska cesta 1</t>
  </si>
  <si>
    <t>3-407100</t>
  </si>
  <si>
    <t>Vodohran Bevško - visoka cona</t>
  </si>
  <si>
    <t>PBMV-F (TRŽNICA)</t>
  </si>
  <si>
    <t>Trg svobode 12</t>
  </si>
  <si>
    <t>PBMV-G (UPRAVA RTH)</t>
  </si>
  <si>
    <t>Trg revolucije b.š.</t>
  </si>
  <si>
    <t>PBMV-M (KROŽIŠČE)</t>
  </si>
  <si>
    <t>PBMV-R (KAMNIKAR)</t>
  </si>
  <si>
    <t>Dom in vrt b.š.</t>
  </si>
  <si>
    <t>PBMV-D (NJIVA)</t>
  </si>
  <si>
    <t>Trg svobode 30</t>
  </si>
  <si>
    <t>PBMV-E (OBČINA)</t>
  </si>
  <si>
    <t>Mestni trg b.š.</t>
  </si>
  <si>
    <t>PBMV-L (KEŠETOVO)</t>
  </si>
  <si>
    <t>Kešetovo b.š.</t>
  </si>
  <si>
    <t>PBMV-ZL (LEDENICA)</t>
  </si>
  <si>
    <t>Trg Franca Fakina b.š.</t>
  </si>
  <si>
    <t>ČRP. K3 (GAS.DOM RTH)</t>
  </si>
  <si>
    <t>Trg revolucije 2a</t>
  </si>
  <si>
    <t>ČISTILNA NAPRAVA TRB</t>
  </si>
  <si>
    <t>Kolodvorska cesta 18</t>
  </si>
  <si>
    <t>KOZJANSKI PARK</t>
  </si>
  <si>
    <t>PODSREDA 45</t>
  </si>
  <si>
    <t>JAVERŠKOVA DOMAČIJA</t>
  </si>
  <si>
    <t>PODSREDA 93</t>
  </si>
  <si>
    <t>GRAD PODSREDA</t>
  </si>
  <si>
    <t>LOVSKA DRUŽINA PODSREDA</t>
  </si>
  <si>
    <t>PODSREDA 49</t>
  </si>
  <si>
    <t>UPRAVA KOZJANSKEGA PARKA</t>
  </si>
  <si>
    <t>POSLOVNI PROSTOR - DVOREC KOZJE</t>
  </si>
  <si>
    <t>KOZJE BŠ</t>
  </si>
  <si>
    <t>KOZJE</t>
  </si>
  <si>
    <t>KOLARJEVA DOMAČIJA</t>
  </si>
  <si>
    <t>INFORMACIJSKA PISARNA</t>
  </si>
  <si>
    <t>PODSREDA 40</t>
  </si>
  <si>
    <t>12112002100 2</t>
  </si>
  <si>
    <t>SLOVENSKO BAVARSKA HIŠA</t>
  </si>
  <si>
    <t>PODSREDA 36</t>
  </si>
  <si>
    <t>2-84529</t>
  </si>
  <si>
    <t>2-529 4</t>
  </si>
  <si>
    <t>2-529 6</t>
  </si>
  <si>
    <t>2-532 0</t>
  </si>
  <si>
    <t>2-529 5</t>
  </si>
  <si>
    <t>2-528 7</t>
  </si>
  <si>
    <t>2-528 8</t>
  </si>
  <si>
    <t>2-529 0</t>
  </si>
  <si>
    <t xml:space="preserve">KRAJVNA SKUPNOST BILJE </t>
  </si>
  <si>
    <t>BILJE 105</t>
  </si>
  <si>
    <t>RENČE</t>
  </si>
  <si>
    <t>KRAJEVNA SKUPNOST BUKOVICA-VOLČJA DRAGA</t>
  </si>
  <si>
    <t>Bukovica 43</t>
  </si>
  <si>
    <t>VOLČJA DRAGA</t>
  </si>
  <si>
    <t>7-167701</t>
  </si>
  <si>
    <t xml:space="preserve">KULTURNI DOM BUKOVICA-KRAJEVNA SK. </t>
  </si>
  <si>
    <t>5293 VOLČJA DRAGA</t>
  </si>
  <si>
    <t>BUKOVICA</t>
  </si>
  <si>
    <t>7-133078</t>
  </si>
  <si>
    <t>MRLIŠKA VEŽICA BUKOVICA</t>
  </si>
  <si>
    <t>KS Črešnjevci - Zbigovci</t>
  </si>
  <si>
    <t>Črešnjevci 81</t>
  </si>
  <si>
    <t>Prostori KS Črešnjevci - Zbigovci - vila Hold</t>
  </si>
  <si>
    <t>Davča 22</t>
  </si>
  <si>
    <t>KRAJEVNA SKUPNOST DOB</t>
  </si>
  <si>
    <t>Ulica 7. avgusta 9</t>
  </si>
  <si>
    <t>Dob</t>
  </si>
  <si>
    <t>KS DOB</t>
  </si>
  <si>
    <t>DOB</t>
  </si>
  <si>
    <t xml:space="preserve">KRAJEVNA SUPNOST DOLENJA VAS </t>
  </si>
  <si>
    <t>Dolenja vas 100</t>
  </si>
  <si>
    <t>Selca</t>
  </si>
  <si>
    <t>KRAJEVNA SKU PNOST DRAŽGOŠE-RUDNO</t>
  </si>
  <si>
    <t>Dražgoše 35</t>
  </si>
  <si>
    <t>KRAJEVNA SKUPNOST ERZELJ</t>
  </si>
  <si>
    <t>ERZELJ 17</t>
  </si>
  <si>
    <t>7-126588</t>
  </si>
  <si>
    <t>KS ERZELJ</t>
  </si>
  <si>
    <t>Erzelj 17</t>
  </si>
  <si>
    <t>Vipava</t>
  </si>
  <si>
    <t>KRAJEVNA SKUPNOST GOČE</t>
  </si>
  <si>
    <t>GOČE 34</t>
  </si>
  <si>
    <t>7-124726</t>
  </si>
  <si>
    <t>KS GOČE</t>
  </si>
  <si>
    <t>7-125857</t>
  </si>
  <si>
    <t>KRAJEVNA SKUPNOST Gor. Radgona</t>
  </si>
  <si>
    <t>Mrliška veža Gornja Radgona</t>
  </si>
  <si>
    <t>Pokopališka cesta BŠ</t>
  </si>
  <si>
    <t>Gornja Radgona</t>
  </si>
  <si>
    <t>KRAJEVNA SKUPNOST GRADIŠČE PRI VIPAVI</t>
  </si>
  <si>
    <t>GRADIŠČE PRI VIPAVI 35 B</t>
  </si>
  <si>
    <t>KRAJVNA SKUPNOST KOSEZE</t>
  </si>
  <si>
    <t>KOSEZE 60</t>
  </si>
  <si>
    <t>VAŠKI DOM</t>
  </si>
  <si>
    <t>ILIRSKA BISTRICA</t>
  </si>
  <si>
    <t>PROSTORI KS KOSEZE</t>
  </si>
  <si>
    <t xml:space="preserve">BALINC VAŠKI DOM </t>
  </si>
  <si>
    <t>KRAJEVNA SKUPNOST KOSTANJEVICA</t>
  </si>
  <si>
    <t>KOSTANJEVICA NA KRASU 75 A</t>
  </si>
  <si>
    <t>KOSTANJEVICA NA KRASU</t>
  </si>
  <si>
    <t>7-131610</t>
  </si>
  <si>
    <t>IGRIŠČE</t>
  </si>
  <si>
    <t>KOSTANJEVICA NA KRASU, BŠ</t>
  </si>
  <si>
    <t>MRL. VEŽA</t>
  </si>
  <si>
    <t>KRAJEVNA SKUPNOST</t>
  </si>
  <si>
    <t>ZSMS</t>
  </si>
  <si>
    <t xml:space="preserve">KOSTANJEVICA NA KRASU 75 </t>
  </si>
  <si>
    <t>DVORANA</t>
  </si>
  <si>
    <t>KRAJEVNI URAD</t>
  </si>
  <si>
    <t>KRAJEVNA SKUPNOST KOZJE</t>
  </si>
  <si>
    <t>KRAJEVNA SKUPNOST LESIČNO</t>
  </si>
  <si>
    <t>LESIČNO 5C</t>
  </si>
  <si>
    <t>LESIČNO</t>
  </si>
  <si>
    <t>KRAJEVNA SKUPNOST-TELOVADNICA</t>
  </si>
  <si>
    <t>KS LESIČNO, LESIČNO 5C</t>
  </si>
  <si>
    <t>KRAJEVNA SKUPNOT-POSLOVNI PROSTORI</t>
  </si>
  <si>
    <t>KS MRLIŠKA VEŽICA PILŠTANJ</t>
  </si>
  <si>
    <t>KRAJVNA SKUPNOST LOZICE</t>
  </si>
  <si>
    <t>LOZICE 34</t>
  </si>
  <si>
    <t>7-141392</t>
  </si>
  <si>
    <t>KRAJEVNA SKUPNOST LOŽE</t>
  </si>
  <si>
    <t>LOŽE 53</t>
  </si>
  <si>
    <t>KRAJEVNA SKUPNOST MALI SLATNIK</t>
  </si>
  <si>
    <t>CEROVCI 13</t>
  </si>
  <si>
    <t>3-248465</t>
  </si>
  <si>
    <t>SMOLENJA VAS BŠ</t>
  </si>
  <si>
    <t>3-340243</t>
  </si>
  <si>
    <t>VELIKI SLATNIK B.Š.</t>
  </si>
  <si>
    <t>3-372413</t>
  </si>
  <si>
    <t>POTOV VRH B.Š.</t>
  </si>
  <si>
    <t>KRAJEVNA SKUPNOST MIREN</t>
  </si>
  <si>
    <t>MIREN 137</t>
  </si>
  <si>
    <t>MIREN</t>
  </si>
  <si>
    <t>7-128252</t>
  </si>
  <si>
    <t>110020065831/226558</t>
  </si>
  <si>
    <t>MRL.VEŽA</t>
  </si>
  <si>
    <t>MIREN , BŠ</t>
  </si>
  <si>
    <t>7-116920</t>
  </si>
  <si>
    <t>110020094365/229795</t>
  </si>
  <si>
    <t>POSL. PROSTOR</t>
  </si>
  <si>
    <t>MIREN 129</t>
  </si>
  <si>
    <t>KRAJEVNA SKUPNOST NEGOVA</t>
  </si>
  <si>
    <t>Negova 37</t>
  </si>
  <si>
    <t>Sp. Ivanjci</t>
  </si>
  <si>
    <t>Krajevni urad Negova</t>
  </si>
  <si>
    <t>Mrliška veža Negova</t>
  </si>
  <si>
    <t>KRAJEVNA SKUPNOST OPATJE SELO</t>
  </si>
  <si>
    <t>OPATJE SELO 14</t>
  </si>
  <si>
    <t>MRLIŠKA VEŽA</t>
  </si>
  <si>
    <t>OPATJE SELO BŠ</t>
  </si>
  <si>
    <t>7-126537</t>
  </si>
  <si>
    <t>7-173265</t>
  </si>
  <si>
    <t>HIŠA OPAJSKE TRADICIJE</t>
  </si>
  <si>
    <t>KRAJEVNA SKUPNOST OSREDEK</t>
  </si>
  <si>
    <t>OSREDEK PRI PODSREDI 19</t>
  </si>
  <si>
    <t>2-221982</t>
  </si>
  <si>
    <t>KRAJEVNA SKUPNOST PODGRAD</t>
  </si>
  <si>
    <t>PODGRAD 12</t>
  </si>
  <si>
    <t>PODGRAD</t>
  </si>
  <si>
    <t>7-165054</t>
  </si>
  <si>
    <t>SABONJE BŠ</t>
  </si>
  <si>
    <t>6244 PODGRAD</t>
  </si>
  <si>
    <t>SABONJE</t>
  </si>
  <si>
    <t>7-7432-KS-VS</t>
  </si>
  <si>
    <t>KS-VS RAČICE PLESIŠČE</t>
  </si>
  <si>
    <t>RAČICE BŠ</t>
  </si>
  <si>
    <t>RAČICE</t>
  </si>
  <si>
    <t>KRAJEVNA SKUPNOST PODNANOS</t>
  </si>
  <si>
    <t>PODNANOS 71</t>
  </si>
  <si>
    <t>7-155859</t>
  </si>
  <si>
    <t>KRAJEVNA SKUPNOST PODRAGA</t>
  </si>
  <si>
    <t>PODRAGA 7</t>
  </si>
  <si>
    <t>KRAJEVNA SKUPNOST PODSREDA</t>
  </si>
  <si>
    <t>PODSREDA 37</t>
  </si>
  <si>
    <t>KS PODSREDA</t>
  </si>
  <si>
    <t>2-234275</t>
  </si>
  <si>
    <t>DOM KRAJANOV PODSREDA</t>
  </si>
  <si>
    <t>KRAJEVNA SKUPNOST RADOMLJE</t>
  </si>
  <si>
    <t>PREŠERNOVA CESTA 43</t>
  </si>
  <si>
    <t>3 9569</t>
  </si>
  <si>
    <t>KRAJEVNA SKUPNOST REGRČA VAS</t>
  </si>
  <si>
    <t>REGRČA VAS 101</t>
  </si>
  <si>
    <t>3-13684</t>
  </si>
  <si>
    <t>DOM KS REGRČA VAS</t>
  </si>
  <si>
    <t>KRAJEVNA SKUPNOST RENČE</t>
  </si>
  <si>
    <t>Trg 25</t>
  </si>
  <si>
    <t>7-168990</t>
  </si>
  <si>
    <t>POKRITO BALINIŠČE</t>
  </si>
  <si>
    <t>TRG 25</t>
  </si>
  <si>
    <t>7-130037</t>
  </si>
  <si>
    <t>KOTALKALIŠČE RENČE</t>
  </si>
  <si>
    <t>7-002955</t>
  </si>
  <si>
    <t>KNJIŽNICA+DVORANA (KS RENČE)</t>
  </si>
  <si>
    <t>TRG 21</t>
  </si>
  <si>
    <t>7-123973</t>
  </si>
  <si>
    <t>PISARNA</t>
  </si>
  <si>
    <t>7-002950</t>
  </si>
  <si>
    <t>TRGOVINA</t>
  </si>
  <si>
    <t>7-170185</t>
  </si>
  <si>
    <t>POSLOVILNA STAVBA RENČE</t>
  </si>
  <si>
    <t>7-002943</t>
  </si>
  <si>
    <t>KRAJVNA SKUPNOST SELA NA KRASU</t>
  </si>
  <si>
    <t>SELA NA KRASU 35</t>
  </si>
  <si>
    <t>SELCA 114</t>
  </si>
  <si>
    <t>SELCA</t>
  </si>
  <si>
    <t>6 3523</t>
  </si>
  <si>
    <t>6 3505</t>
  </si>
  <si>
    <t>6 3499</t>
  </si>
  <si>
    <t>6 3600</t>
  </si>
  <si>
    <t>KRAJEVNA SKUPNOST SLAP - MLADINSKI KLUB SLAP (na danem naslovu je sedaj ta mladinski klub)</t>
  </si>
  <si>
    <t>SLAP 58</t>
  </si>
  <si>
    <t>SPODNJA SORICA 16</t>
  </si>
  <si>
    <t xml:space="preserve"> SORICA</t>
  </si>
  <si>
    <t>6 3736</t>
  </si>
  <si>
    <t>6 3655</t>
  </si>
  <si>
    <t>KRAJEVNA SKUPNOST SPODNJA ŠČAVNICA</t>
  </si>
  <si>
    <t>Sp. Ščavnica 19b</t>
  </si>
  <si>
    <t>Reflektorske luči</t>
  </si>
  <si>
    <t>Kapelica Lomanoše</t>
  </si>
  <si>
    <t>Kulturni dom Sp. Ščavnica</t>
  </si>
  <si>
    <t xml:space="preserve">KRAJEVNA SKUPNOST SPODNJI IVANJCI </t>
  </si>
  <si>
    <t>Sp. Ivanjci 17</t>
  </si>
  <si>
    <t>KS Sp. Ivanjci</t>
  </si>
  <si>
    <t>KRAJEVNA SKUPNOST ŠENTJANŽ</t>
  </si>
  <si>
    <t>Šentjanž pri Dravogradu 75</t>
  </si>
  <si>
    <t>KS ŠT.JANŽ-MRLIŠKA VEŽA</t>
  </si>
  <si>
    <t>Šentjanž pri Dravogradu bš</t>
  </si>
  <si>
    <t xml:space="preserve">Šentjanž pri Dravogradu </t>
  </si>
  <si>
    <t>2-217910</t>
  </si>
  <si>
    <t xml:space="preserve">PRIREDITVENI PROSTOR OT.VRH ŽABJA V. </t>
  </si>
  <si>
    <t>Otiški Vrh  bš</t>
  </si>
  <si>
    <t>KRAJEVNA SKUPNOST ŠMARJE - SAP</t>
  </si>
  <si>
    <t>Ljubljanska cesta 41</t>
  </si>
  <si>
    <t>Šmarje - Sap</t>
  </si>
  <si>
    <t>3-13136</t>
  </si>
  <si>
    <t>KS Šmarje - Sap</t>
  </si>
  <si>
    <t>Krajevna skupnost Št.Jurij</t>
  </si>
  <si>
    <t>Št. Jurij 14</t>
  </si>
  <si>
    <t>vežica</t>
  </si>
  <si>
    <t>Št. Jurij</t>
  </si>
  <si>
    <t>kulturni dom</t>
  </si>
  <si>
    <t>Mala vas 3c</t>
  </si>
  <si>
    <t>KRAJEVNA SKUPNOST TEMNICA</t>
  </si>
  <si>
    <t>TEMNICA 12</t>
  </si>
  <si>
    <t xml:space="preserve">TEMNICA BŠ </t>
  </si>
  <si>
    <t>DOM LIPA</t>
  </si>
  <si>
    <t>LIPA 17</t>
  </si>
  <si>
    <t>POKOPALIŠČE TEMNICA</t>
  </si>
  <si>
    <t>KRAJEVNA SKUPNOST TOMA BREJCA VIR</t>
  </si>
  <si>
    <t>VIR, ŠARANOVIČEVA 19</t>
  </si>
  <si>
    <t>ZADR. DOM</t>
  </si>
  <si>
    <t>ŠARANOVIČEVA 19</t>
  </si>
  <si>
    <t>VIR</t>
  </si>
  <si>
    <t xml:space="preserve">KRAJEVNA SKUPNOST VELIKI GABER </t>
  </si>
  <si>
    <t>VELIKI GABER 70</t>
  </si>
  <si>
    <t>VELIKI GABER</t>
  </si>
  <si>
    <t>3-320794</t>
  </si>
  <si>
    <t xml:space="preserve">MRLIŠKA VEŽICA </t>
  </si>
  <si>
    <t>VELII GABER</t>
  </si>
  <si>
    <t>8213 VELIKI GABER</t>
  </si>
  <si>
    <t>3-12872</t>
  </si>
  <si>
    <t>STAVBA KRAJEVNA SKUPNOST</t>
  </si>
  <si>
    <t>3-12868</t>
  </si>
  <si>
    <t xml:space="preserve">KRAJEVNA SKUPNOST </t>
  </si>
  <si>
    <t>KRAJEVNA SKUPNOST VIPAVA</t>
  </si>
  <si>
    <t>TRG PAVLA RUŠTA 6</t>
  </si>
  <si>
    <t>7-119208</t>
  </si>
  <si>
    <t>KRAJEVNA SKUPNOST VOGRSKO</t>
  </si>
  <si>
    <t>Vogrsko 7</t>
  </si>
  <si>
    <t>7-003043</t>
  </si>
  <si>
    <t>KS VOGRSKO</t>
  </si>
  <si>
    <t>VOGRSKO</t>
  </si>
  <si>
    <t>7-003055</t>
  </si>
  <si>
    <t xml:space="preserve">MRLIŠKA VEŽA </t>
  </si>
  <si>
    <t>7-003050</t>
  </si>
  <si>
    <t>PROSTORI KS</t>
  </si>
  <si>
    <t>KRAJEVNA SKUPNOST VOJŠČICA</t>
  </si>
  <si>
    <t>VOJŠČICA 37</t>
  </si>
  <si>
    <t>7-003814</t>
  </si>
  <si>
    <t>110020034401/223417</t>
  </si>
  <si>
    <t>VOJŠČICA 42</t>
  </si>
  <si>
    <t>7-003815</t>
  </si>
  <si>
    <t>110020034412/223418</t>
  </si>
  <si>
    <t>PROSTORI KRAJEVNE SKUPNOSTI</t>
  </si>
  <si>
    <t>KRAJEVNA SKUPNOST VRHPOLJE</t>
  </si>
  <si>
    <t>VHPOLJE 47</t>
  </si>
  <si>
    <t>7-165720</t>
  </si>
  <si>
    <t>KRAJEVNA SKUPNOST ZABIČE</t>
  </si>
  <si>
    <t>ZABIČE 27 D</t>
  </si>
  <si>
    <t>7-139810</t>
  </si>
  <si>
    <t>MRLIŠKA VEŽICA PODGRAJE</t>
  </si>
  <si>
    <t>PODGRAJE BŠ</t>
  </si>
  <si>
    <t>7-179099</t>
  </si>
  <si>
    <t>VODOVOD PODGRAJE</t>
  </si>
  <si>
    <t>7 7239</t>
  </si>
  <si>
    <t>DOM NA SELIH ZABIČE</t>
  </si>
  <si>
    <t>PODGRAJE 75</t>
  </si>
  <si>
    <t>KRAJEVNA SKUPNOST ZAGORJE</t>
  </si>
  <si>
    <t>ZAGORJE 46</t>
  </si>
  <si>
    <t>2-201947</t>
  </si>
  <si>
    <t>MRLIŠKA VEŽICA ZAGORJE</t>
  </si>
  <si>
    <t>ZAGORJE BŠ</t>
  </si>
  <si>
    <t>TRNJE 39</t>
  </si>
  <si>
    <t>KULTURNI CENTER JANEZA TRDINE</t>
  </si>
  <si>
    <t>NOVI TRG 5</t>
  </si>
  <si>
    <t>3-14211</t>
  </si>
  <si>
    <t>KC JANEZA TRDINE</t>
  </si>
  <si>
    <t>KULTURNO REKREACIJSKI CENTER HRASTNIK</t>
  </si>
  <si>
    <t>LOG 3</t>
  </si>
  <si>
    <t>HRASTNIK</t>
  </si>
  <si>
    <t>3-17329</t>
  </si>
  <si>
    <t>DELAVSKI DOM</t>
  </si>
  <si>
    <t>LOG 2</t>
  </si>
  <si>
    <t>3-17250</t>
  </si>
  <si>
    <t>KULTURNI DOM</t>
  </si>
  <si>
    <t>TRG BORCEV NOB 12</t>
  </si>
  <si>
    <t>DOL PRI HRASTNIKU</t>
  </si>
  <si>
    <t>3-17322</t>
  </si>
  <si>
    <t>3-17123</t>
  </si>
  <si>
    <t>CESTA 1. MAJA 41</t>
  </si>
  <si>
    <t>3-306929</t>
  </si>
  <si>
    <t>ŠPORTNA DVORANA DOLANKA</t>
  </si>
  <si>
    <t>PLANINSKA CESTA 4</t>
  </si>
  <si>
    <t>3-16976</t>
  </si>
  <si>
    <t>ŠPORTNA DVORANA HRASTNIK</t>
  </si>
  <si>
    <t>NOVI LOG 1</t>
  </si>
  <si>
    <t>3-16975</t>
  </si>
  <si>
    <t>NOVI LOG 1 B</t>
  </si>
  <si>
    <t>3-309549</t>
  </si>
  <si>
    <t>ROKOMETNO IGRIŠČE</t>
  </si>
  <si>
    <t>LOG BŠ</t>
  </si>
  <si>
    <t>LJUDSKA KNJIŽNICA METLIKA</t>
  </si>
  <si>
    <t>CBE 23</t>
  </si>
  <si>
    <t>3-297988</t>
  </si>
  <si>
    <t xml:space="preserve">LJUDSKA KNJIŽNICA </t>
  </si>
  <si>
    <t>CESTA BRATSTVA IN ENOTNOSTI 23</t>
  </si>
  <si>
    <t>LJUDSKA UNIVERZA ŠKOFJA LOKA</t>
  </si>
  <si>
    <t>Podlubnik 1 a</t>
  </si>
  <si>
    <t>Ljudska univerza</t>
  </si>
  <si>
    <t>Partizanska c. 1</t>
  </si>
  <si>
    <t>Medobčinski muzej Kamnik</t>
  </si>
  <si>
    <t>Muzejska pot 3</t>
  </si>
  <si>
    <t>3-414813</t>
  </si>
  <si>
    <t>Šutna 23</t>
  </si>
  <si>
    <t>3-008900</t>
  </si>
  <si>
    <t>3-008848</t>
  </si>
  <si>
    <t>Glavni trg 2</t>
  </si>
  <si>
    <t>Mestna knjižnica Grosuplje</t>
  </si>
  <si>
    <t>Adamičeva cesta 15</t>
  </si>
  <si>
    <t>3-340981</t>
  </si>
  <si>
    <t>MESTNA KNJIŽNICA IZOLA, Biblioteca civica di Isola</t>
  </si>
  <si>
    <t>Ulica Osvobodilne fronta 15</t>
  </si>
  <si>
    <t>IZOLA - ISOLA D'ISTRIA</t>
  </si>
  <si>
    <t>MM7-138754</t>
  </si>
  <si>
    <t>MESTNA KNJIŽNICA IZOLA</t>
  </si>
  <si>
    <t>Ulica Osvobodilne fronte 15</t>
  </si>
  <si>
    <t>Izola</t>
  </si>
  <si>
    <t>MESTNA OBČINA NOVO MESTO</t>
  </si>
  <si>
    <t>SEIDLOVA C. 1</t>
  </si>
  <si>
    <t>3-386194</t>
  </si>
  <si>
    <t>OBČINSKA UPRAVA</t>
  </si>
  <si>
    <t>3-323358</t>
  </si>
  <si>
    <t>ROTOVŽ - ODJ. M. 2</t>
  </si>
  <si>
    <t>GLAVNI TRG 7</t>
  </si>
  <si>
    <t>3-341422</t>
  </si>
  <si>
    <t>ROTOVŽ - ODJ. M. 3</t>
  </si>
  <si>
    <t>3-013430</t>
  </si>
  <si>
    <t>3-013432</t>
  </si>
  <si>
    <t>SOKOLSKA ULICA 4</t>
  </si>
  <si>
    <t>3-013510</t>
  </si>
  <si>
    <t>NARODNI DOM</t>
  </si>
  <si>
    <t>3-014178</t>
  </si>
  <si>
    <t>JEREBOVA ULICA BŠ</t>
  </si>
  <si>
    <t>3-014193</t>
  </si>
  <si>
    <t>KETTEJEV DREVORED 5</t>
  </si>
  <si>
    <t>3-014217</t>
  </si>
  <si>
    <t>ROZMANOVA ULICA 30</t>
  </si>
  <si>
    <t>3-014600</t>
  </si>
  <si>
    <t>VOJAŠKI KOMPLEKS DRGANČEVJE</t>
  </si>
  <si>
    <t>DRGANČEVJE</t>
  </si>
  <si>
    <t>3-294914</t>
  </si>
  <si>
    <t>POSLOVNI PROSTOR ŠT. 18 DRGANČEVJE</t>
  </si>
  <si>
    <t>3-318278</t>
  </si>
  <si>
    <t>POSLOVNI PROSTOR DRGANČEVJE</t>
  </si>
  <si>
    <t>DRGANČEVJE 2</t>
  </si>
  <si>
    <t>3-323320</t>
  </si>
  <si>
    <t>GARAŽNA HIŠA</t>
  </si>
  <si>
    <t>3-378434</t>
  </si>
  <si>
    <t>SERVISNI OBJEKT</t>
  </si>
  <si>
    <t>3-013767</t>
  </si>
  <si>
    <t>ZGODOVINSKI ARHIV</t>
  </si>
  <si>
    <t>DOLENJE KARTELJEVO 29</t>
  </si>
  <si>
    <t>3-315178</t>
  </si>
  <si>
    <t>PRIKLUČEK ZA PRIREDITVE</t>
  </si>
  <si>
    <t>NOVI TRG BŠ</t>
  </si>
  <si>
    <t>3-347012</t>
  </si>
  <si>
    <t>ZAKLONIŠČE PRI DINOSU</t>
  </si>
  <si>
    <t>3-235131</t>
  </si>
  <si>
    <t>MESTNA OBČINA</t>
  </si>
  <si>
    <t>ŠUMEČI POTOK 3</t>
  </si>
  <si>
    <t>3-300234</t>
  </si>
  <si>
    <t>STANOVANJE</t>
  </si>
  <si>
    <t>KOČEVARJEVA ULICA 10A</t>
  </si>
  <si>
    <t>3-301932</t>
  </si>
  <si>
    <t>TOPLOTNA POSTAJA</t>
  </si>
  <si>
    <t>3-300482</t>
  </si>
  <si>
    <t>SKUPNA RABA STANOVANJ</t>
  </si>
  <si>
    <t>3-300238</t>
  </si>
  <si>
    <t>3-230809</t>
  </si>
  <si>
    <t>VAVPOTIČEVA ULICA 1/3</t>
  </si>
  <si>
    <t>3-230805</t>
  </si>
  <si>
    <t>VAVPOTIČEVA ULICA 1/4</t>
  </si>
  <si>
    <t>3-238472</t>
  </si>
  <si>
    <t>VAVPOTIČEVA ULICA 46/1</t>
  </si>
  <si>
    <t>3-316544</t>
  </si>
  <si>
    <t>VAVPOTIČEVA ULICA 1/5</t>
  </si>
  <si>
    <t>3-230801</t>
  </si>
  <si>
    <t>VAVPOTIČEVA ULICA 3/2</t>
  </si>
  <si>
    <t>3-238449</t>
  </si>
  <si>
    <t>KANDIJSKA CESTA 42/5</t>
  </si>
  <si>
    <t>3-343746</t>
  </si>
  <si>
    <t>CVELBARJEVA ULICA 2</t>
  </si>
  <si>
    <t>3-238831</t>
  </si>
  <si>
    <t>DOLENJE KARTALJEVO 29</t>
  </si>
  <si>
    <t>3-13822</t>
  </si>
  <si>
    <t>AVTOBUSNA P.- SKUP. PROSTORI</t>
  </si>
  <si>
    <t>TOPLIŠKA CESTA 1</t>
  </si>
  <si>
    <t>3-315771</t>
  </si>
  <si>
    <t>VODNJAK</t>
  </si>
  <si>
    <t>3-239953</t>
  </si>
  <si>
    <t>STANOVANJE 006</t>
  </si>
  <si>
    <t>SMREČNIKOVA ULICA 2</t>
  </si>
  <si>
    <t>3-238450</t>
  </si>
  <si>
    <t>KANDIJSKA CESTA 42</t>
  </si>
  <si>
    <t>3-300241</t>
  </si>
  <si>
    <t>STANOVANJE 019</t>
  </si>
  <si>
    <t>3-014125</t>
  </si>
  <si>
    <t>ZPIZ OE NOVO MESTO</t>
  </si>
  <si>
    <t>NOVI TRG 9</t>
  </si>
  <si>
    <t>3-13796</t>
  </si>
  <si>
    <t>KS-ZAKLONIŠČE MESTNE NJIVE</t>
  </si>
  <si>
    <t>MESTNE NJIVE BŠ</t>
  </si>
  <si>
    <t>LJUBLJANSKA 69</t>
  </si>
  <si>
    <t>OBČ.DOMŽ./JR/</t>
  </si>
  <si>
    <t>3-153712</t>
  </si>
  <si>
    <t>3-155319</t>
  </si>
  <si>
    <t>SEMAFOR TRGOVINA HOFER</t>
  </si>
  <si>
    <t>3-297213</t>
  </si>
  <si>
    <t>OBČINA ODD.ZA UREJ.PROSTORA</t>
  </si>
  <si>
    <t>CERKEV - JR</t>
  </si>
  <si>
    <t>JR*</t>
  </si>
  <si>
    <t>OBČINA JR</t>
  </si>
  <si>
    <t>3-305490</t>
  </si>
  <si>
    <t>PROSTOSTOJEČA OMARA</t>
  </si>
  <si>
    <t>3-317624</t>
  </si>
  <si>
    <t>DARS</t>
  </si>
  <si>
    <t>3-317625</t>
  </si>
  <si>
    <t>KRIŽIŠČE</t>
  </si>
  <si>
    <t>3-317626</t>
  </si>
  <si>
    <t>3-322418</t>
  </si>
  <si>
    <t>3-324058</t>
  </si>
  <si>
    <t>OBČINA DOMŽALE*</t>
  </si>
  <si>
    <t>3-324197</t>
  </si>
  <si>
    <t>OBČINA DOMŽALE-TRŽNICA</t>
  </si>
  <si>
    <t>3-326421</t>
  </si>
  <si>
    <t>3-333486</t>
  </si>
  <si>
    <t>OBČ.DOM. DRAGOMELJ PRI 125</t>
  </si>
  <si>
    <t>3-336081</t>
  </si>
  <si>
    <t>OČINA DOM. DRAGOMELJ PRI 125 SEMAFO</t>
  </si>
  <si>
    <t>3-377226</t>
  </si>
  <si>
    <t>3-380995</t>
  </si>
  <si>
    <t>OBČINA DOMŽALE *</t>
  </si>
  <si>
    <t>OBČINA DOMŽALE-JAVNA RAZSV.*</t>
  </si>
  <si>
    <t>OBČINA DOMŽALE-JAVNA*</t>
  </si>
  <si>
    <t>3-413997</t>
  </si>
  <si>
    <t>3-415590</t>
  </si>
  <si>
    <t>ŽP RODICA*</t>
  </si>
  <si>
    <t>3-416315</t>
  </si>
  <si>
    <t>OBČINA DOMŽALE-ČEŠMINOV PARK</t>
  </si>
  <si>
    <t>OBČ.DOMŽ.JR</t>
  </si>
  <si>
    <t>OBČ.DOMŽ.JR TP</t>
  </si>
  <si>
    <t>JR TP NOŽICE PRI 39</t>
  </si>
  <si>
    <t>OBČ.DOMŽ. JR</t>
  </si>
  <si>
    <t>OBČ.DOMŽ.JR POLEG ŠT.62</t>
  </si>
  <si>
    <t>KS IHAN JR TP LIVARNA</t>
  </si>
  <si>
    <t>OBČINA DOMŽ. JR KRIŽ.MAJHENIČ</t>
  </si>
  <si>
    <t>OBČ.DOMŽ.JR POLEG ŠT.8</t>
  </si>
  <si>
    <t>OBČINA DOMŽALE JR SPODNJE JARš</t>
  </si>
  <si>
    <t>OBČ.DOMŽ. JR TOSAMA</t>
  </si>
  <si>
    <t>JR DOB</t>
  </si>
  <si>
    <t>OBČ. DOMŽ. /JR PRI SIMONU/</t>
  </si>
  <si>
    <t>JR GAS.DOM</t>
  </si>
  <si>
    <t>KOM.DOMŽ. JR</t>
  </si>
  <si>
    <t>KRAJEVNA SKUP.KRTINA JR</t>
  </si>
  <si>
    <t>OBČ.DOMŽ. (JR GAS.DOM</t>
  </si>
  <si>
    <t>OBČ.DOMŽ. JR KAJUHOVA -KOČAR</t>
  </si>
  <si>
    <t>OBČ.DOMŽ. JR PRESERJE KRIŽIŠČE</t>
  </si>
  <si>
    <t>OBČ.DOMŽ./JR-PRES.-VAŠ.POT-TP</t>
  </si>
  <si>
    <t>JAVNA RAZSV</t>
  </si>
  <si>
    <t>JR PRI GASILSKEM DOMU</t>
  </si>
  <si>
    <t>OBČ. DOMŽ./JR STOLPNICA/</t>
  </si>
  <si>
    <t>OBČ.DOMŽ./JR ZABORŠT/</t>
  </si>
  <si>
    <t>OBČ.DOMŽ./JR SPB2/</t>
  </si>
  <si>
    <t>JR/PRI ŠT.10</t>
  </si>
  <si>
    <t>KS SLAVKO ŠLANDER/JR MAROKOVA/</t>
  </si>
  <si>
    <t>JR ŽEL.POSTAJA/TP/</t>
  </si>
  <si>
    <t>JAVNO ZAKLONIŠČE</t>
  </si>
  <si>
    <t>OBČINA DOMŽ./JR PRI POŠTI/</t>
  </si>
  <si>
    <t>JAVNA RAZSV./TENIS CENTER/</t>
  </si>
  <si>
    <t>OBČ.DOMŽ.JR MAČKOVCI</t>
  </si>
  <si>
    <t>CESTA 5. MAJA 6 A</t>
  </si>
  <si>
    <t>AJDOVŠČINA</t>
  </si>
  <si>
    <t>KINODVORANA</t>
  </si>
  <si>
    <t>TRG PRVE SLOVENSKE VLADE 1</t>
  </si>
  <si>
    <t>POSLOVNA STAVBA</t>
  </si>
  <si>
    <t>VOJAŠNICA GORIŠKAAJDOVŠČINA</t>
  </si>
  <si>
    <t>CESTA IV. PREKOMORSKE 65</t>
  </si>
  <si>
    <t xml:space="preserve"> AJDOVŠČINA</t>
  </si>
  <si>
    <t>UV PODKRAJ SPODNJI</t>
  </si>
  <si>
    <t>PODKRAJ 10</t>
  </si>
  <si>
    <t xml:space="preserve"> COL</t>
  </si>
  <si>
    <t>7-160538</t>
  </si>
  <si>
    <t>VODOHRAM BROD - LOKAVEC</t>
  </si>
  <si>
    <t>LOKAVEC BŠ</t>
  </si>
  <si>
    <t>ULICA PREKMURSKE ČETE 20</t>
  </si>
  <si>
    <t>ČRENŠOVCI</t>
  </si>
  <si>
    <t>4-199970</t>
  </si>
  <si>
    <t>VAŠKI VODOVOD</t>
  </si>
  <si>
    <t>KRIŽIŠČE GOR.-DOL. BISTRICA</t>
  </si>
  <si>
    <t>JR ŽIŽKI-TIBAUT</t>
  </si>
  <si>
    <t>J. R. TP I</t>
  </si>
  <si>
    <t>J. R. TP BOBRI</t>
  </si>
  <si>
    <t>J. R. TP FUNDUŠI</t>
  </si>
  <si>
    <t>J. R. TP GORNJI KONEC</t>
  </si>
  <si>
    <t>J. R. TP SODAR</t>
  </si>
  <si>
    <t>4-206759</t>
  </si>
  <si>
    <t>4-207155</t>
  </si>
  <si>
    <t>4-207159</t>
  </si>
  <si>
    <t>PREČRPALIŠČE KANALIZACIJA</t>
  </si>
  <si>
    <t>4-207160</t>
  </si>
  <si>
    <t>4-211799</t>
  </si>
  <si>
    <t>PREČRPALIŠČE TP TIBAUT</t>
  </si>
  <si>
    <t>4-214762</t>
  </si>
  <si>
    <t>PREČRPALIŠČE KANAL.</t>
  </si>
  <si>
    <t>4-216949</t>
  </si>
  <si>
    <t>4-216950</t>
  </si>
  <si>
    <t>PREČRPALIŠČE KANAL. PRI CERKVI</t>
  </si>
  <si>
    <t>4-216951</t>
  </si>
  <si>
    <t>PREČRPALIŠČE KANALIZACIJA PRI</t>
  </si>
  <si>
    <t>4-219997</t>
  </si>
  <si>
    <t>PREČRPALIŠČE KANALIZACIJE RČ 9</t>
  </si>
  <si>
    <t>4-220029</t>
  </si>
  <si>
    <t>PREČRPALIŠČE KANAL. PRI ŠT.</t>
  </si>
  <si>
    <t>4-220399</t>
  </si>
  <si>
    <t>J.R. TP G. BISTRICA JOUŠJE PRI H.ŠT</t>
  </si>
  <si>
    <t>4-226766</t>
  </si>
  <si>
    <t>4-226767</t>
  </si>
  <si>
    <t>4-241588</t>
  </si>
  <si>
    <t>ČRPALIŠČE ROMSKO NAS.</t>
  </si>
  <si>
    <t>4-248730</t>
  </si>
  <si>
    <t>RAZSTAVNA GALERIJA KAMENCI ROMI</t>
  </si>
  <si>
    <t>4-266235</t>
  </si>
  <si>
    <t>JR KAMENCI</t>
  </si>
  <si>
    <t>GASILSKI DOM</t>
  </si>
  <si>
    <t>ŠPORTNO DRUŠTVO SLAČILNICE</t>
  </si>
  <si>
    <t>OBČINA ČRENŠOVCI UPRAVA</t>
  </si>
  <si>
    <t>J.R.TP 2</t>
  </si>
  <si>
    <t>KULTURNA DVORANA</t>
  </si>
  <si>
    <t>J. R.TP 3</t>
  </si>
  <si>
    <t>J. R. TP 2</t>
  </si>
  <si>
    <t>J. R. TP 3</t>
  </si>
  <si>
    <t>J. R. TP GMAJNA</t>
  </si>
  <si>
    <t>J. R. TP SPODNJE TRNJE</t>
  </si>
  <si>
    <t>J. R. TP ZGORNJE TRNJE</t>
  </si>
  <si>
    <t xml:space="preserve">OBČINA ČRNA NA KOROŠKEM </t>
  </si>
  <si>
    <t>CENTER 101</t>
  </si>
  <si>
    <t xml:space="preserve">ČRNA NA KOROŠKEM </t>
  </si>
  <si>
    <t>PODPECA 21</t>
  </si>
  <si>
    <t>RAZSVETLJAVA STADION NK PECA</t>
  </si>
  <si>
    <t>PRISTAVA 2</t>
  </si>
  <si>
    <t>KP PREV. - ČISTILNA NAPRAVA</t>
  </si>
  <si>
    <t>RUDARJEVO BŠ</t>
  </si>
  <si>
    <t>2-209646</t>
  </si>
  <si>
    <t xml:space="preserve">TURISTIČNO INFORMATIVNO SREDIŠČE </t>
  </si>
  <si>
    <t>TOPLA BŠ</t>
  </si>
  <si>
    <t>2-208200</t>
  </si>
  <si>
    <t>PRIREDITVENI PROSTOR NAJEVSKA LIPA</t>
  </si>
  <si>
    <t>LUDRANSKI VRH BŠ</t>
  </si>
  <si>
    <t>HOTEL PLANINKA</t>
  </si>
  <si>
    <t>CENTER 153</t>
  </si>
  <si>
    <t>2-181293</t>
  </si>
  <si>
    <t>VODOHRAM KAVŠAK</t>
  </si>
  <si>
    <t>LAMPREČE BŠ</t>
  </si>
  <si>
    <t>2-171247</t>
  </si>
  <si>
    <t>VLEČNICA ČRNA - ČRPALKA</t>
  </si>
  <si>
    <t>2-175020</t>
  </si>
  <si>
    <t>ČRPALIŠČE ODPADNIH VOD</t>
  </si>
  <si>
    <t>CENTER 2</t>
  </si>
  <si>
    <t>2-185532</t>
  </si>
  <si>
    <t>UPRAVNA STAVBA</t>
  </si>
  <si>
    <t>POSLOVNI PROSTOR - KRAJEVNI URAD</t>
  </si>
  <si>
    <t>KRAJEVNA SKUPNOST - SEJNA SOBA</t>
  </si>
  <si>
    <t>CENTER 22</t>
  </si>
  <si>
    <t>ČRPALIŠČE NA PRISTAVI</t>
  </si>
  <si>
    <t>PRISTAVA BŠ</t>
  </si>
  <si>
    <t>2-214950</t>
  </si>
  <si>
    <t>ČRPALIŠČE TOPLA</t>
  </si>
  <si>
    <t>PODPECA BŠ</t>
  </si>
  <si>
    <t>2-134178</t>
  </si>
  <si>
    <t>RDEČI KRIŽ ČRNA NA KOROŠKEM</t>
  </si>
  <si>
    <t>CENTER 111</t>
  </si>
  <si>
    <t>2-219444</t>
  </si>
  <si>
    <t xml:space="preserve">PRIREDITVENI PROSTOR PODPECA </t>
  </si>
  <si>
    <t xml:space="preserve">HLADILNICA PRI POŠTI </t>
  </si>
  <si>
    <t>OBČINA DOBREPOLJE</t>
  </si>
  <si>
    <t>VIDEM 35</t>
  </si>
  <si>
    <t>VIDEM - DOBREPOLJE</t>
  </si>
  <si>
    <t>3-141379</t>
  </si>
  <si>
    <t>3-297315</t>
  </si>
  <si>
    <t>ČRPALIŠČE POTISKAVEC*</t>
  </si>
  <si>
    <t>3-307634</t>
  </si>
  <si>
    <t>MRLIŠKE VEŽICE VIDEM</t>
  </si>
  <si>
    <t>3-309349</t>
  </si>
  <si>
    <t>3-316590</t>
  </si>
  <si>
    <t>JAKLIČEV DOM</t>
  </si>
  <si>
    <t>3-318567</t>
  </si>
  <si>
    <t>3-335052</t>
  </si>
  <si>
    <t>ŠPORTNO IGRIŠČE *</t>
  </si>
  <si>
    <t>3-365778</t>
  </si>
  <si>
    <t>OBČINA DOBREPOLJE *</t>
  </si>
  <si>
    <t>KRAJEVNI URAD DOBREPOLJE</t>
  </si>
  <si>
    <t>KS STRUGE JR</t>
  </si>
  <si>
    <t>VAŠKA SKUPNOST</t>
  </si>
  <si>
    <t xml:space="preserve">ZADRUGA                            </t>
  </si>
  <si>
    <t>POSL. PR. OBČINE DOBREPOLJE</t>
  </si>
  <si>
    <t>2-207163</t>
  </si>
  <si>
    <t>Knjižnica Dobrna 1</t>
  </si>
  <si>
    <t>DOBRNA 1</t>
  </si>
  <si>
    <t>2-207162</t>
  </si>
  <si>
    <t>Kulturni dom Dobrna 1</t>
  </si>
  <si>
    <t>2-003598</t>
  </si>
  <si>
    <t>Dobrna 19, stopnišče</t>
  </si>
  <si>
    <t>2-003604</t>
  </si>
  <si>
    <t>Mrliška veža Dobrna</t>
  </si>
  <si>
    <t>2-003625</t>
  </si>
  <si>
    <t>Vodovod Loka</t>
  </si>
  <si>
    <t>LOKA PRI DOBRNI BŠ</t>
  </si>
  <si>
    <t>LOKA</t>
  </si>
  <si>
    <t>2-003626</t>
  </si>
  <si>
    <t>Vodovod Brdce</t>
  </si>
  <si>
    <t>BRDCE PRI DOBRNI BŠ</t>
  </si>
  <si>
    <t>BRDCE</t>
  </si>
  <si>
    <t>2-003596</t>
  </si>
  <si>
    <t>Poslovni prostor Dobrna 19</t>
  </si>
  <si>
    <t>2-215839</t>
  </si>
  <si>
    <t>Mrliška veža Paškki Kozjak</t>
  </si>
  <si>
    <t>PAŠKI KOZJAK BŠ</t>
  </si>
  <si>
    <t>VELENJE</t>
  </si>
  <si>
    <t>PAŠKI K.</t>
  </si>
  <si>
    <t>2-179450</t>
  </si>
  <si>
    <t>Skladiščni prostor za JD</t>
  </si>
  <si>
    <t>LOKOVINA BŠ</t>
  </si>
  <si>
    <t>LOKOVINA</t>
  </si>
  <si>
    <t>2-215858</t>
  </si>
  <si>
    <t>Paviljon na južnem delu trga</t>
  </si>
  <si>
    <t>OBČINA DRAVOGRAD</t>
  </si>
  <si>
    <t>TRG 4.JULIJA 7</t>
  </si>
  <si>
    <t>2-163387</t>
  </si>
  <si>
    <t>PRIREDITVENI PROSTOR OŠ</t>
  </si>
  <si>
    <t>TRG 4.JULIJA BŠ</t>
  </si>
  <si>
    <t>OBČINA DRAVOGRAD, PRPRAČUNSKI SKLAD ZA STANOVANJSKE ZADEVE</t>
  </si>
  <si>
    <t>2-163889</t>
  </si>
  <si>
    <t>SKUPNI PROSTORI</t>
  </si>
  <si>
    <t>TRG 4.JULIJA 14</t>
  </si>
  <si>
    <t>2-165803</t>
  </si>
  <si>
    <t>LOKAL 1 PODHOD OMARICA NA DVOR.</t>
  </si>
  <si>
    <t>TRG 4.JULIJA 57</t>
  </si>
  <si>
    <t>2-175436</t>
  </si>
  <si>
    <t>POSLOVNI PROSTORI</t>
  </si>
  <si>
    <t>TRG 4.JULIJA 29</t>
  </si>
  <si>
    <t>2-187988</t>
  </si>
  <si>
    <t>ČISTILNA NAPRAVA INDUSTRIJSKA CONA</t>
  </si>
  <si>
    <t>SELOVEC BŠ</t>
  </si>
  <si>
    <t>ŠENTJANŽ PRI DRAVOGRADU</t>
  </si>
  <si>
    <t>2-189930</t>
  </si>
  <si>
    <t>2-201205</t>
  </si>
  <si>
    <t>GASILSKI DOM ČRNEČE</t>
  </si>
  <si>
    <t>2-218026</t>
  </si>
  <si>
    <t>PISARNIŠKI PROSTORI V PTC MEŽA</t>
  </si>
  <si>
    <t>2-218267</t>
  </si>
  <si>
    <t>PRISTANIŠČE NA DRAVI-SANITARIJE</t>
  </si>
  <si>
    <t>GORČE BŠ</t>
  </si>
  <si>
    <t>2-220097</t>
  </si>
  <si>
    <t>KOTLOVNICA TRG 4.JULIJA</t>
  </si>
  <si>
    <t>2-234393</t>
  </si>
  <si>
    <t>SKUPNA RABA PODJETNIŠKI INKUBATOR</t>
  </si>
  <si>
    <t>CERKEV</t>
  </si>
  <si>
    <t>TRG 4.JULIJA 50</t>
  </si>
  <si>
    <t>PISARNE PRIT.</t>
  </si>
  <si>
    <t>SKUPNOST STANOVALCEV</t>
  </si>
  <si>
    <t>ROBINDVOR 35</t>
  </si>
  <si>
    <t>Občina Duplek</t>
  </si>
  <si>
    <t>Cesta 4. julija 106</t>
  </si>
  <si>
    <t>Spodnji Duplek</t>
  </si>
  <si>
    <t>Mrliška veža Dvorjane</t>
  </si>
  <si>
    <t>Dvorjane BŠ</t>
  </si>
  <si>
    <t>2241 Spodnji Duplek</t>
  </si>
  <si>
    <t>Dvorjane</t>
  </si>
  <si>
    <t>Mrliška veža Vurberk</t>
  </si>
  <si>
    <t xml:space="preserve">Vurberk </t>
  </si>
  <si>
    <t>Vurberk</t>
  </si>
  <si>
    <t>Občina Duplek - stan P1D</t>
  </si>
  <si>
    <t>Cesta k Dravi 6</t>
  </si>
  <si>
    <t>Cesta k Dravi 8</t>
  </si>
  <si>
    <t>Grad Vurberk</t>
  </si>
  <si>
    <t>Vurberk 85</t>
  </si>
  <si>
    <t xml:space="preserve">Občinski urad </t>
  </si>
  <si>
    <t>KS Duplek Dom DR ORG</t>
  </si>
  <si>
    <t>Vaški dom Vurberk</t>
  </si>
  <si>
    <t>Vurberk 93</t>
  </si>
  <si>
    <t>KS Vurberk</t>
  </si>
  <si>
    <t>Vurberk BŠ</t>
  </si>
  <si>
    <t>Mrliška veža</t>
  </si>
  <si>
    <t>Zgornja Korena BŠ</t>
  </si>
  <si>
    <t xml:space="preserve">2242 Zgornja Korena </t>
  </si>
  <si>
    <t>Zgornja Korena</t>
  </si>
  <si>
    <t>KS Korena</t>
  </si>
  <si>
    <t>2242 Zgornja Korena</t>
  </si>
  <si>
    <t xml:space="preserve">KS Dvorjane </t>
  </si>
  <si>
    <t>Dvorjane 31</t>
  </si>
  <si>
    <t>Poslovni prostor</t>
  </si>
  <si>
    <t>Knjižnica</t>
  </si>
  <si>
    <t>Skupna raba</t>
  </si>
  <si>
    <t>KS Vurberk - črpališče</t>
  </si>
  <si>
    <t>Vaška skupnost</t>
  </si>
  <si>
    <t>Zgornji Duplek 98</t>
  </si>
  <si>
    <t xml:space="preserve">Zgornji Duplek </t>
  </si>
  <si>
    <t>Stanovanje</t>
  </si>
  <si>
    <t>Cesta 4. julija 82</t>
  </si>
  <si>
    <t>Preč. Za kanalizacijo na kanalu 8</t>
  </si>
  <si>
    <t>Kot 12</t>
  </si>
  <si>
    <t>PREČR.ZA KANALIZACIJO NA KANALU 1</t>
  </si>
  <si>
    <t>Mejna BŠ</t>
  </si>
  <si>
    <t>OBČINA GORJE</t>
  </si>
  <si>
    <t>ZG.GORJE 6B</t>
  </si>
  <si>
    <t>ZG.GORJE</t>
  </si>
  <si>
    <t>6-112025</t>
  </si>
  <si>
    <t>POSLOVNI PROSTOR 6B</t>
  </si>
  <si>
    <t>ZG. GORJE</t>
  </si>
  <si>
    <t>6-007330</t>
  </si>
  <si>
    <t>POSLOVNI PROSTOR 43</t>
  </si>
  <si>
    <t>ZG. GORJE 46</t>
  </si>
  <si>
    <t>ZG. GORJE 7</t>
  </si>
  <si>
    <t>ZG. GORJE 6B</t>
  </si>
  <si>
    <t>6-007315</t>
  </si>
  <si>
    <t xml:space="preserve">JR HOTUNJE </t>
  </si>
  <si>
    <t>HOTUNJE</t>
  </si>
  <si>
    <t>6-089794</t>
  </si>
  <si>
    <t>JR TP POLJANE</t>
  </si>
  <si>
    <t>6-089800</t>
  </si>
  <si>
    <t>JR TP PERNIKI</t>
  </si>
  <si>
    <t>PERNIKI</t>
  </si>
  <si>
    <t>6-007307</t>
  </si>
  <si>
    <t>JR MEVKUŽ</t>
  </si>
  <si>
    <t>MEVKUŽ</t>
  </si>
  <si>
    <t>6-007303</t>
  </si>
  <si>
    <t>JR ZG. GORJE</t>
  </si>
  <si>
    <t>6-007300</t>
  </si>
  <si>
    <t>JR SP. GORJE</t>
  </si>
  <si>
    <t>6-007299</t>
  </si>
  <si>
    <t>JR FORTUNA</t>
  </si>
  <si>
    <t>FORTUNA</t>
  </si>
  <si>
    <t>6-113429</t>
  </si>
  <si>
    <t>JR ZABORŠT</t>
  </si>
  <si>
    <t>ZABORŠT</t>
  </si>
  <si>
    <t>6-007419</t>
  </si>
  <si>
    <t>JR POLJŠICA</t>
  </si>
  <si>
    <t>POLJŠICA</t>
  </si>
  <si>
    <t>6-007314</t>
  </si>
  <si>
    <t>JR DOLGO BRDO</t>
  </si>
  <si>
    <t>DOLGO BRDO</t>
  </si>
  <si>
    <t>6-007308</t>
  </si>
  <si>
    <t>JR LAZE</t>
  </si>
  <si>
    <t>LAZE</t>
  </si>
  <si>
    <t>6-007292</t>
  </si>
  <si>
    <t>JR VINTGAR</t>
  </si>
  <si>
    <t>VINTGAR</t>
  </si>
  <si>
    <t>6-007275</t>
  </si>
  <si>
    <t>JR PODHOM</t>
  </si>
  <si>
    <t>PODHOM</t>
  </si>
  <si>
    <t>ČRPALIŠČE GRABČE</t>
  </si>
  <si>
    <t>GRABČE</t>
  </si>
  <si>
    <t>Upravna zgradba Občine G. Radgona</t>
  </si>
  <si>
    <t>Osnovna šola dr. Janko Šlebinger</t>
  </si>
  <si>
    <t>Maistrov trg 2</t>
  </si>
  <si>
    <t>Osnovna šola dr. Janko Šlebinger - kuhinja</t>
  </si>
  <si>
    <t>Telovadnica Gor. Radgona</t>
  </si>
  <si>
    <t>Partizanska cesta 7</t>
  </si>
  <si>
    <t>Javni WC</t>
  </si>
  <si>
    <t>Partizanska cesta bš</t>
  </si>
  <si>
    <t>Repetitor zaščite in reševanja</t>
  </si>
  <si>
    <t>Grajska cesta 23</t>
  </si>
  <si>
    <t>Zaklonišče Trate</t>
  </si>
  <si>
    <t>Mladinska ulica 4</t>
  </si>
  <si>
    <t>Objekt za prireditve - Občina G. Radgona</t>
  </si>
  <si>
    <t>Trg svobode bš</t>
  </si>
  <si>
    <t>Čistilna naprava Trate - Občina G. Radgona</t>
  </si>
  <si>
    <t>Slačilnice</t>
  </si>
  <si>
    <t>Cesta na stadion 6</t>
  </si>
  <si>
    <t>Slačilnice s tribuno-skupna raba</t>
  </si>
  <si>
    <t>Prečrpališče - Mele</t>
  </si>
  <si>
    <t>Mele-Epas BŠ</t>
  </si>
  <si>
    <t>Črpališče</t>
  </si>
  <si>
    <t>Mele BŠ</t>
  </si>
  <si>
    <t>Črpališče Č6</t>
  </si>
  <si>
    <t>Črešnjevci BŠ</t>
  </si>
  <si>
    <t>Črpališče Č4</t>
  </si>
  <si>
    <t>Črpališče Č1</t>
  </si>
  <si>
    <t>OBČINA GROSUPLJE</t>
  </si>
  <si>
    <t>TABORSKA CESTA 2</t>
  </si>
  <si>
    <t>3-380384</t>
  </si>
  <si>
    <t>OBČINA GROS.*</t>
  </si>
  <si>
    <t>3-383132</t>
  </si>
  <si>
    <t>OBČ.GROSUPLJE *</t>
  </si>
  <si>
    <t>3-398882</t>
  </si>
  <si>
    <t>JR-PRIŽIGALIŠČE FONTANA ADAMIČEVA</t>
  </si>
  <si>
    <t>TABORSKA CESTA 1</t>
  </si>
  <si>
    <t>TABORSKA CESTA 6</t>
  </si>
  <si>
    <t>ŠT. JURIJ 10</t>
  </si>
  <si>
    <t>ŠT. JURIJ</t>
  </si>
  <si>
    <t>MALA RAČNA 20</t>
  </si>
  <si>
    <t>MALA RAČNA</t>
  </si>
  <si>
    <t xml:space="preserve">LJUBLJANSKA CESTA 39 ŠMARJE - SAP </t>
  </si>
  <si>
    <t>GASILSKA CESTA 6, GROSUPLJE</t>
  </si>
  <si>
    <t>PARTIZANSKA CESTA 6</t>
  </si>
  <si>
    <t>LJUBLJANSKA CESTA 39 ŠMARJE - SAP</t>
  </si>
  <si>
    <t>LAHOVA 1, ŠMARJE - SAP</t>
  </si>
  <si>
    <t>ADAMIČEVA CESTA 1C</t>
  </si>
  <si>
    <t>OB GROSUPELJŠČICI BŠ, paviljon</t>
  </si>
  <si>
    <t>ILOVA GORA</t>
  </si>
  <si>
    <t>VIDEM DOBREPOLJE</t>
  </si>
  <si>
    <t>ŠKOCJAN BŠ, stopnišče</t>
  </si>
  <si>
    <t>TURJAK</t>
  </si>
  <si>
    <t>ŠKOCJAN BŠ</t>
  </si>
  <si>
    <t>TABORSKA CESTA 1- DVORANA</t>
  </si>
  <si>
    <t>KOLODVORSKA CESTA 2</t>
  </si>
  <si>
    <t>3-12611</t>
  </si>
  <si>
    <t>3-12829</t>
  </si>
  <si>
    <t>SPOMINSKA SOBA L.A. PRAPROČE</t>
  </si>
  <si>
    <t>PRAPROČE PRI GROSUPLJEM 12</t>
  </si>
  <si>
    <t>3-13118</t>
  </si>
  <si>
    <t>JAVNO ZAKL. MRZLE NJIVE</t>
  </si>
  <si>
    <t>PARTIZANSKA CESTA 38</t>
  </si>
  <si>
    <t>3-13173</t>
  </si>
  <si>
    <t>ADAMIČEVA CESTA BŠ</t>
  </si>
  <si>
    <t>3-308940</t>
  </si>
  <si>
    <t>OBČ. ZUNANJE IGRIŠČE PRI O.Š.</t>
  </si>
  <si>
    <t>LJUBLJANSKA CESTA 40 A</t>
  </si>
  <si>
    <t>3-320346</t>
  </si>
  <si>
    <t xml:space="preserve">VELIKA ILOVA GORA 3A </t>
  </si>
  <si>
    <t>HODOŠ 52</t>
  </si>
  <si>
    <t>HODOŠ</t>
  </si>
  <si>
    <t>4-228843</t>
  </si>
  <si>
    <t>Krplivnik BŠ</t>
  </si>
  <si>
    <t>9205 Hodoš</t>
  </si>
  <si>
    <t>Krplivnik</t>
  </si>
  <si>
    <t>Hodoš BŠ</t>
  </si>
  <si>
    <t>Hodoš</t>
  </si>
  <si>
    <t>Vaški dom</t>
  </si>
  <si>
    <t>Etnografska zbirka</t>
  </si>
  <si>
    <t>Krplivnik 6</t>
  </si>
  <si>
    <t>4-223680</t>
  </si>
  <si>
    <t>Ekosocialna kmetija</t>
  </si>
  <si>
    <t>Krplivnik 17</t>
  </si>
  <si>
    <t>4-232013</t>
  </si>
  <si>
    <t xml:space="preserve">Hidroforna postaja </t>
  </si>
  <si>
    <t>Hodoš 90</t>
  </si>
  <si>
    <t>Hodoš 52</t>
  </si>
  <si>
    <t>Krplivnik 30</t>
  </si>
  <si>
    <t>4-89272</t>
  </si>
  <si>
    <t>stanovanjska hiša</t>
  </si>
  <si>
    <t>Hodoš 42</t>
  </si>
  <si>
    <t>4-212115</t>
  </si>
  <si>
    <t>SŽ prečrpališče</t>
  </si>
  <si>
    <t>4-213687</t>
  </si>
  <si>
    <t>SŽ čistilna naprava</t>
  </si>
  <si>
    <t>Slačilnica</t>
  </si>
  <si>
    <t>OBČINSKI TRG 1</t>
  </si>
  <si>
    <t>HORJUL</t>
  </si>
  <si>
    <t>3-11491</t>
  </si>
  <si>
    <t>Nova občinska stavba</t>
  </si>
  <si>
    <t>Občinski trg 1</t>
  </si>
  <si>
    <t>Stara občinska zgradba- Kraj. skup Horjul stopnišče</t>
  </si>
  <si>
    <t>Slovenska cesta 7</t>
  </si>
  <si>
    <t>Občinska zgradba - ZD Ljubljana</t>
  </si>
  <si>
    <t>Horjul 97</t>
  </si>
  <si>
    <t>Mrliška vežica Horjul</t>
  </si>
  <si>
    <t>Horjul - Šolska ulica</t>
  </si>
  <si>
    <t>3-378833</t>
  </si>
  <si>
    <t>Semafor - Horjul</t>
  </si>
  <si>
    <t>Ljubljanska cesta 6</t>
  </si>
  <si>
    <t>Mrliška vežica sv. Urh</t>
  </si>
  <si>
    <t>Podolnica</t>
  </si>
  <si>
    <t>3-11492</t>
  </si>
  <si>
    <t>Prejšnji krajevni urad - stara občinska stavba</t>
  </si>
  <si>
    <t>3-194864</t>
  </si>
  <si>
    <t>Vodovod Žažar</t>
  </si>
  <si>
    <t>Smrečje 19</t>
  </si>
  <si>
    <t>Vodovod - Zaklanec - Podolnica</t>
  </si>
  <si>
    <t>Podolnica bš</t>
  </si>
  <si>
    <t>3-194712</t>
  </si>
  <si>
    <t>Vodovod Koreno - Samotorica</t>
  </si>
  <si>
    <t>Koreno nad Horjulom 9</t>
  </si>
  <si>
    <t>3-392198</t>
  </si>
  <si>
    <t>Vodovod Vrzdenec</t>
  </si>
  <si>
    <t>Vrzdenec bš</t>
  </si>
  <si>
    <t>3-200764</t>
  </si>
  <si>
    <t>Vodovod Lesno Brdo</t>
  </si>
  <si>
    <t>Lesno Brdo 10A</t>
  </si>
  <si>
    <t>3-408863</t>
  </si>
  <si>
    <t>Športna dvorana Horjul</t>
  </si>
  <si>
    <t>Šolska ulica 44</t>
  </si>
  <si>
    <t>POT VITKA PAVLIČA 5</t>
  </si>
  <si>
    <t>3-16954</t>
  </si>
  <si>
    <t>3-328519</t>
  </si>
  <si>
    <t>PARKIRIŠČE-PODKRAJ</t>
  </si>
  <si>
    <t>CESTA 1.MAJA BŠ</t>
  </si>
  <si>
    <t>3-416379</t>
  </si>
  <si>
    <t>POSL.OBJEKT-KS PODKRAJ</t>
  </si>
  <si>
    <t>PODKRAJ 91A</t>
  </si>
  <si>
    <t>3-416378</t>
  </si>
  <si>
    <t>POSL.OBJEKT. SKUPNA RABA</t>
  </si>
  <si>
    <t>3-289052</t>
  </si>
  <si>
    <t>KS TURJE</t>
  </si>
  <si>
    <t>TURJE BŠ</t>
  </si>
  <si>
    <t>3-287487</t>
  </si>
  <si>
    <t>KOVK 26</t>
  </si>
  <si>
    <t>3-17278</t>
  </si>
  <si>
    <t>MARNO 44</t>
  </si>
  <si>
    <t>3-16917</t>
  </si>
  <si>
    <t>UPRAVA ZADRUŽNI DOM</t>
  </si>
  <si>
    <t>PRAPRETNO PRI HRASTNIKU-DEL 37</t>
  </si>
  <si>
    <t>3-314975</t>
  </si>
  <si>
    <t>KRAJEVNA SKUPNOST PODKRAJ</t>
  </si>
  <si>
    <t>PODKRAJ 31</t>
  </si>
  <si>
    <t>3-17265</t>
  </si>
  <si>
    <t>K.S. DOL</t>
  </si>
  <si>
    <t>CESTA VDV-BRIGADE 2</t>
  </si>
  <si>
    <t>3-17230</t>
  </si>
  <si>
    <t>DOM KS KRNICE</t>
  </si>
  <si>
    <t>KRNICE 5A</t>
  </si>
  <si>
    <t>3-17004</t>
  </si>
  <si>
    <t>TRG FRANCA KOZARJA 16</t>
  </si>
  <si>
    <t>3-288518</t>
  </si>
  <si>
    <t>PARTIZANSKA CESTA 2</t>
  </si>
  <si>
    <t>3-17117</t>
  </si>
  <si>
    <t xml:space="preserve">CIVILNA SIRENA </t>
  </si>
  <si>
    <t>NOVI DOM 6</t>
  </si>
  <si>
    <t>3-17131</t>
  </si>
  <si>
    <t>STAN.SKLAD OBČINE HRASTNIK</t>
  </si>
  <si>
    <t>CESTA 1.MAJA 53</t>
  </si>
  <si>
    <t>3-419697</t>
  </si>
  <si>
    <t>PODVOZ POD SMUČIŠČEM NA KALU</t>
  </si>
  <si>
    <t>KAL BŠ</t>
  </si>
  <si>
    <t>3-17292</t>
  </si>
  <si>
    <t>SEMAFOR ZA PEŠCE - NASELJE LAZ</t>
  </si>
  <si>
    <t>LAZ BŠ</t>
  </si>
  <si>
    <t>3-308788</t>
  </si>
  <si>
    <t>SEMAFOR ZA PEŠCE PRI MAJCEN</t>
  </si>
  <si>
    <t>CESTA VDV BRIGADE BŠ</t>
  </si>
  <si>
    <t>3-308787</t>
  </si>
  <si>
    <t>SEMAFOR ZA PEŠCE SP.  MARNO</t>
  </si>
  <si>
    <t>3-308791</t>
  </si>
  <si>
    <t>FONTANA</t>
  </si>
  <si>
    <t>TRG FRANCA KOZARJA 1</t>
  </si>
  <si>
    <t>Občina Ilirska Bistrica</t>
  </si>
  <si>
    <t>Bazoviška cesta 14</t>
  </si>
  <si>
    <t>7-130270</t>
  </si>
  <si>
    <t xml:space="preserve">Utripalec Knežak </t>
  </si>
  <si>
    <t>Knežak b.št.</t>
  </si>
  <si>
    <t>Knežak</t>
  </si>
  <si>
    <t>7-007149</t>
  </si>
  <si>
    <t xml:space="preserve">Semafor Gregorčičeva cesta </t>
  </si>
  <si>
    <t>Gregorčičeva cesta 1</t>
  </si>
  <si>
    <t>7-158587</t>
  </si>
  <si>
    <t>Bič - prehod za pešce Kuteževo</t>
  </si>
  <si>
    <t>Kuteževo b.št.</t>
  </si>
  <si>
    <t>7-007078</t>
  </si>
  <si>
    <t>Prehod za pešce Podgrad</t>
  </si>
  <si>
    <t>Podgrad b.št.</t>
  </si>
  <si>
    <t>7-134436</t>
  </si>
  <si>
    <t>Utripalec most čez Mrzljak</t>
  </si>
  <si>
    <t>Jelšane b.št.</t>
  </si>
  <si>
    <t>Jelšane</t>
  </si>
  <si>
    <t>7-132385</t>
  </si>
  <si>
    <t>Semafor Jasen</t>
  </si>
  <si>
    <t xml:space="preserve"> Jasen 3</t>
  </si>
  <si>
    <t>7-007456</t>
  </si>
  <si>
    <t>Prehod za pešce Gregorčičeva cesta</t>
  </si>
  <si>
    <t>Gregorčičeva cesta b.št.</t>
  </si>
  <si>
    <t>7-177133</t>
  </si>
  <si>
    <t>Občina - krožišče Trnovo</t>
  </si>
  <si>
    <t>7-177509</t>
  </si>
  <si>
    <t>Občina - krožišče Mikoza</t>
  </si>
  <si>
    <t>Bazoviška cesta b.št.</t>
  </si>
  <si>
    <t>7-177709</t>
  </si>
  <si>
    <t>ni podatka</t>
  </si>
  <si>
    <t>Fontana Vojkov drevored</t>
  </si>
  <si>
    <t>Vojkov drevored b.št.</t>
  </si>
  <si>
    <t>7-127535</t>
  </si>
  <si>
    <t>Krajevni urad Knežak</t>
  </si>
  <si>
    <t>Knežak 187</t>
  </si>
  <si>
    <t>7-006923</t>
  </si>
  <si>
    <t>Občina KS - pisarne</t>
  </si>
  <si>
    <t>7-007092</t>
  </si>
  <si>
    <t>Občina - pisarna Podgrad</t>
  </si>
  <si>
    <t>Podgrad 12</t>
  </si>
  <si>
    <t>7-127587</t>
  </si>
  <si>
    <t>Skladišče OIC Trnovo</t>
  </si>
  <si>
    <t>Vilharjeva cesta 27</t>
  </si>
  <si>
    <t>7-007377</t>
  </si>
  <si>
    <t>Skupščina občine Ilirska Bistrica</t>
  </si>
  <si>
    <t>7-007379</t>
  </si>
  <si>
    <t>Sekretariat za LO</t>
  </si>
  <si>
    <t>7-169000</t>
  </si>
  <si>
    <t>Garažna hiša</t>
  </si>
  <si>
    <t xml:space="preserve">Bazoviška cesta 14 </t>
  </si>
  <si>
    <t>7-007153</t>
  </si>
  <si>
    <t>Društveni prostori Jurčičeva ulica</t>
  </si>
  <si>
    <t>Jurčičeva ulica 1</t>
  </si>
  <si>
    <t>7-007159</t>
  </si>
  <si>
    <t>Grad Prem</t>
  </si>
  <si>
    <t>Prem b.št.</t>
  </si>
  <si>
    <t>Prem</t>
  </si>
  <si>
    <t>7-142974</t>
  </si>
  <si>
    <t>Občina, Šolski objekt in muzej</t>
  </si>
  <si>
    <t>Ulica IV. armije 12</t>
  </si>
  <si>
    <t>7-146298</t>
  </si>
  <si>
    <t>Poslovni prostori - kuhinja</t>
  </si>
  <si>
    <t>Ulica IV. armije b.št.</t>
  </si>
  <si>
    <t>7-007553</t>
  </si>
  <si>
    <t>Dom na Vidmu Ilirska Bistrica</t>
  </si>
  <si>
    <t>Gregorčičeva cesta 2</t>
  </si>
  <si>
    <t>7-140247</t>
  </si>
  <si>
    <t>Gimnazija Ilirska Bistrica</t>
  </si>
  <si>
    <t>Ulica IV. armije b. št.</t>
  </si>
  <si>
    <t>7-146486</t>
  </si>
  <si>
    <t>Športni par Nade Žagar</t>
  </si>
  <si>
    <t>Bazoviška cesta 28</t>
  </si>
  <si>
    <t>7-136314</t>
  </si>
  <si>
    <t>Črpališče - zadrževalni bazeni</t>
  </si>
  <si>
    <t>Ulica Nikola Tesla 3</t>
  </si>
  <si>
    <t>7-136315</t>
  </si>
  <si>
    <t>Vilharjeva cesta 38</t>
  </si>
  <si>
    <t>7-159192</t>
  </si>
  <si>
    <t>Črpališče Bač 1</t>
  </si>
  <si>
    <t>Bač b.št.</t>
  </si>
  <si>
    <t>7-159194</t>
  </si>
  <si>
    <t>Črpališče Bač 2</t>
  </si>
  <si>
    <t>7-172769</t>
  </si>
  <si>
    <t>Čistilna naprava Hrušica</t>
  </si>
  <si>
    <t>Hrušica b.št.</t>
  </si>
  <si>
    <t>7-172582</t>
  </si>
  <si>
    <t>Črpališče fekalij Hrušica</t>
  </si>
  <si>
    <t>7-175827</t>
  </si>
  <si>
    <t>Občina - Črpališče 1 Podgrad</t>
  </si>
  <si>
    <t>Podgrad 3k</t>
  </si>
  <si>
    <t>7-175828</t>
  </si>
  <si>
    <t>Čistilna naprava Podgrad</t>
  </si>
  <si>
    <t>7-163659</t>
  </si>
  <si>
    <t>Čistilna naprava Knežak</t>
  </si>
  <si>
    <t>7-163661</t>
  </si>
  <si>
    <t>Črpališče 1 Čistilna naprava</t>
  </si>
  <si>
    <t>7-163657</t>
  </si>
  <si>
    <t>Črpališče 2 Čistilna naprava</t>
  </si>
  <si>
    <t>7-163660</t>
  </si>
  <si>
    <t>Črpališče 3 Čistilna naprava</t>
  </si>
  <si>
    <t>7-075051</t>
  </si>
  <si>
    <t xml:space="preserve">Občina Ilirska Bistrica stanovanjska hiša </t>
  </si>
  <si>
    <t>Prem 40</t>
  </si>
  <si>
    <t>7-178735</t>
  </si>
  <si>
    <t>Tržnica</t>
  </si>
  <si>
    <t>Bazoviška cesta 32</t>
  </si>
  <si>
    <t>7-178778</t>
  </si>
  <si>
    <t>Kompleks Tok Ilirska Bistrica</t>
  </si>
  <si>
    <t>OBČINA IZOLA</t>
  </si>
  <si>
    <t>Sončno nabrežje 8</t>
  </si>
  <si>
    <t>7-099071</t>
  </si>
  <si>
    <t>Občina Izola *Dantejeva ulica 18* 6310 IZOLA - ISOLA</t>
  </si>
  <si>
    <t>Izola, Dantejeva ulica 18</t>
  </si>
  <si>
    <t>7-099073</t>
  </si>
  <si>
    <t>SONČNO NABREŽJE 8</t>
  </si>
  <si>
    <t>7-174525</t>
  </si>
  <si>
    <t>Gostinski lokal Lj. Ulica</t>
  </si>
  <si>
    <t>Ljubljanska 17</t>
  </si>
  <si>
    <t>SONČNO NABREŽJE 9</t>
  </si>
  <si>
    <t>7-171338</t>
  </si>
  <si>
    <t>javna prireditev Alietova ulica</t>
  </si>
  <si>
    <t>Alietova ulica bš</t>
  </si>
  <si>
    <t>SONČNO NABREŽJE 10</t>
  </si>
  <si>
    <t>7-171339</t>
  </si>
  <si>
    <t>javna prireditev Skladiščna ulica</t>
  </si>
  <si>
    <t>SONČNO NABREŽJE 11</t>
  </si>
  <si>
    <t>7-8003510</t>
  </si>
  <si>
    <t>Gorkijeva ulica</t>
  </si>
  <si>
    <t>7-008857</t>
  </si>
  <si>
    <t xml:space="preserve">Dvorana občinskega sveta </t>
  </si>
  <si>
    <t>Kristanov trg 1</t>
  </si>
  <si>
    <t>7-008798</t>
  </si>
  <si>
    <t xml:space="preserve">Zavod za urbanizem </t>
  </si>
  <si>
    <t>Postojnska ul. 3</t>
  </si>
  <si>
    <t>7-096999</t>
  </si>
  <si>
    <t>Postojnska ul. 5</t>
  </si>
  <si>
    <t>7-008814</t>
  </si>
  <si>
    <t>Občinska skupščina</t>
  </si>
  <si>
    <t xml:space="preserve"> Sončno nabrežje 8</t>
  </si>
  <si>
    <t>7-008800</t>
  </si>
  <si>
    <t>Klub svetnikov IJN</t>
  </si>
  <si>
    <t xml:space="preserve">Pittonijeva ul. 2 </t>
  </si>
  <si>
    <t>7-008833</t>
  </si>
  <si>
    <t>Verdijeva ul. 1</t>
  </si>
  <si>
    <t>7-008834</t>
  </si>
  <si>
    <t>7-138814</t>
  </si>
  <si>
    <t>Verdijeva ul. 1 - potopni</t>
  </si>
  <si>
    <t>VERDIJEVA ULICA 1</t>
  </si>
  <si>
    <t>Prazno oz. občasno prireditve</t>
  </si>
  <si>
    <t>7-134459</t>
  </si>
  <si>
    <t>GARAŽA ZD IZOLA</t>
  </si>
  <si>
    <t>7-008916</t>
  </si>
  <si>
    <t>ETAŽNI LASTNIKI – SKUPNA RABA PLENČIČEVA 3</t>
  </si>
  <si>
    <t>7-008768</t>
  </si>
  <si>
    <t>TELOVADNICA DANTE ALIGHERI GREGORČIČEVA 21</t>
  </si>
  <si>
    <t>7-008769</t>
  </si>
  <si>
    <t>7-008770</t>
  </si>
  <si>
    <t>7-008856</t>
  </si>
  <si>
    <t>BANKOMAT – TRG ETBINA KRISTANA</t>
  </si>
  <si>
    <t>Plačuje najemnik</t>
  </si>
  <si>
    <t>7-008753</t>
  </si>
  <si>
    <t>GORKIJEVA ULICA 8</t>
  </si>
  <si>
    <t>V postopku ureditve plačnika –plačeval bo najemnik</t>
  </si>
  <si>
    <t>7-096200</t>
  </si>
  <si>
    <t>SONČNO NABREŽJE 4</t>
  </si>
  <si>
    <t>7-009030</t>
  </si>
  <si>
    <t>SPINČIČEVA ULICA 1 A</t>
  </si>
  <si>
    <t>Glavni trg 24</t>
  </si>
  <si>
    <t>3 8842</t>
  </si>
  <si>
    <t>Občina kamnik - javni objekt</t>
  </si>
  <si>
    <t>Občina Kanal ob Soči</t>
  </si>
  <si>
    <t xml:space="preserve">Trg svobode 23 </t>
  </si>
  <si>
    <t>Igrišče Čargova</t>
  </si>
  <si>
    <t>Čargova BŠ Kanal</t>
  </si>
  <si>
    <t>Večnamanski športni obj Levpa</t>
  </si>
  <si>
    <t>Levpa BŠ Kal nad Kanalom</t>
  </si>
  <si>
    <t>Kal nad Kanalom</t>
  </si>
  <si>
    <t>Levpa</t>
  </si>
  <si>
    <t>Trg svobode 23</t>
  </si>
  <si>
    <t>Igrišče Avče-razsvetljava</t>
  </si>
  <si>
    <t>Avče BŠ Kanal</t>
  </si>
  <si>
    <t>Avče</t>
  </si>
  <si>
    <t>Skupna poraba šp. Park Ložice</t>
  </si>
  <si>
    <t>Ložice 1A Deskle</t>
  </si>
  <si>
    <t>Deskle</t>
  </si>
  <si>
    <t>Ložice</t>
  </si>
  <si>
    <t>Športno rekreacijski center Doblar</t>
  </si>
  <si>
    <t>Doblar BŠ Ročinj</t>
  </si>
  <si>
    <t>Ročinj</t>
  </si>
  <si>
    <t>Doblar</t>
  </si>
  <si>
    <t>Galerija Rika Debenjaka</t>
  </si>
  <si>
    <t>Pionirska ulica 10 Kanal</t>
  </si>
  <si>
    <t>Knjižnica Kanal</t>
  </si>
  <si>
    <t>Pionirska ulica 8 Kanal</t>
  </si>
  <si>
    <t>KS Kal nad Kanalom</t>
  </si>
  <si>
    <t xml:space="preserve">Kal nad Kanalom 111B  </t>
  </si>
  <si>
    <t>Občina Kanal</t>
  </si>
  <si>
    <t>Trg Svobode 23 Kanal</t>
  </si>
  <si>
    <t>Občina Kanal-delavnica</t>
  </si>
  <si>
    <t>Prehod za pešce-ambulanta,črpališče-Morsko</t>
  </si>
  <si>
    <t>Morsko 1A Kanal</t>
  </si>
  <si>
    <t>Morsko</t>
  </si>
  <si>
    <t>Utripalci cestni prehod</t>
  </si>
  <si>
    <t>Ročinj BŠ Ročinj</t>
  </si>
  <si>
    <t>Garaža 5</t>
  </si>
  <si>
    <t>Staničeva ulica 6 Kanal</t>
  </si>
  <si>
    <t>Garaža 3</t>
  </si>
  <si>
    <t>Informacijska pisarna TIC</t>
  </si>
  <si>
    <t>Poinirska ulica 2 Kanal</t>
  </si>
  <si>
    <t>Gradbena omara - občina, Kontrada</t>
  </si>
  <si>
    <t>Poinirska ulica 5 Kanal</t>
  </si>
  <si>
    <t>KU Kanal</t>
  </si>
  <si>
    <t>Trg svobode 23 Kanal</t>
  </si>
  <si>
    <t>Vodovod Ročinj</t>
  </si>
  <si>
    <t>Črpališče Lig</t>
  </si>
  <si>
    <t>Lig</t>
  </si>
  <si>
    <t>Zaklonošče MK Deskle</t>
  </si>
  <si>
    <t>Srebrničeva ulica 18 Deskle</t>
  </si>
  <si>
    <t>Črpalka zamedveje</t>
  </si>
  <si>
    <t>Zamedveje BŠ Deskle</t>
  </si>
  <si>
    <t>Zamedveje</t>
  </si>
  <si>
    <t>KU Kal nad Kanalom</t>
  </si>
  <si>
    <t>Igrišče Salonit</t>
  </si>
  <si>
    <t>Ulica Črnce</t>
  </si>
  <si>
    <t>Vodovod Srednje</t>
  </si>
  <si>
    <t>Srednje BŠ Ročinj</t>
  </si>
  <si>
    <t>Srednje</t>
  </si>
  <si>
    <t>Vodovod Gorenje Nekovo</t>
  </si>
  <si>
    <t>Gorenje Nekovo BŠ Kanal</t>
  </si>
  <si>
    <t>Gorenje Nekovo</t>
  </si>
  <si>
    <t>Vodovod Goljevica</t>
  </si>
  <si>
    <t>Goljevica BŠ Deskle</t>
  </si>
  <si>
    <t>Goljevica</t>
  </si>
  <si>
    <t>Črpalka Robidni Breb</t>
  </si>
  <si>
    <t>Robidni breg, Volkova ulica 88A, Deskle</t>
  </si>
  <si>
    <t>Robidni Breg</t>
  </si>
  <si>
    <t>Črpališče Grad</t>
  </si>
  <si>
    <t>Gralska ulica 3 Kanal</t>
  </si>
  <si>
    <t>Črpališče Ročinj</t>
  </si>
  <si>
    <t>Ročinj 126</t>
  </si>
  <si>
    <t>Stanovanje Kanal</t>
  </si>
  <si>
    <t>Pionirska ulica 2, Kanal</t>
  </si>
  <si>
    <t>Stanovanje Lig</t>
  </si>
  <si>
    <t>Lig 3</t>
  </si>
  <si>
    <t>Stanovanje (kulturni dom)</t>
  </si>
  <si>
    <t>Mrliška vežica Morsko</t>
  </si>
  <si>
    <t xml:space="preserve">Morsko   </t>
  </si>
  <si>
    <t>Čistilna naprava Gorenja vas</t>
  </si>
  <si>
    <t>Kolodvorska cesta 9, Kanal</t>
  </si>
  <si>
    <t>Mrliška vežica Ročinj</t>
  </si>
  <si>
    <t>Mrliška vežica Kal nad Kanalom</t>
  </si>
  <si>
    <t xml:space="preserve">Kal nad Kanalom </t>
  </si>
  <si>
    <t>Čistilna naprava Ložice</t>
  </si>
  <si>
    <t>Ložice 1 Deskle</t>
  </si>
  <si>
    <t>Črpališče kanalizacije Ložice</t>
  </si>
  <si>
    <t>Ložice 17A</t>
  </si>
  <si>
    <t>Mrliška vežica Avče</t>
  </si>
  <si>
    <t>Čistilna naprava Doblar</t>
  </si>
  <si>
    <t xml:space="preserve">Čistilna naprava Močila </t>
  </si>
  <si>
    <t>Gorenje polje</t>
  </si>
  <si>
    <t>Močila</t>
  </si>
  <si>
    <t>Čistilna naprava Deskle</t>
  </si>
  <si>
    <t>Deslke</t>
  </si>
  <si>
    <t>Čistilna naprava Kanal</t>
  </si>
  <si>
    <t>Mrliška vežica Deskle</t>
  </si>
  <si>
    <t>Mrliška vežica Levpa</t>
  </si>
  <si>
    <t>Mrliška vežica Gorenje polje</t>
  </si>
  <si>
    <t>Picerija Plac</t>
  </si>
  <si>
    <t>Balinarska dvorana Deskle</t>
  </si>
  <si>
    <t>Srebrničeva ulica 10 Deskle</t>
  </si>
  <si>
    <t>Poslovni prostor Kambreško</t>
  </si>
  <si>
    <t>Kambreško 12</t>
  </si>
  <si>
    <t>Kambreško</t>
  </si>
  <si>
    <t>Vodohram Dermota</t>
  </si>
  <si>
    <t>Plave</t>
  </si>
  <si>
    <t>Črpališče vodarna Ledince</t>
  </si>
  <si>
    <t>Večnamenski objekt Avče KS</t>
  </si>
  <si>
    <t>Avče 26</t>
  </si>
  <si>
    <t>KS Zavrh Trgovina</t>
  </si>
  <si>
    <t>Zavrh</t>
  </si>
  <si>
    <t>Stanovanje Kal nad Kanalom</t>
  </si>
  <si>
    <t>Kal nad Kanalom 119</t>
  </si>
  <si>
    <t>Fiščeva Hiša</t>
  </si>
  <si>
    <t>Pionirska Ulica 6</t>
  </si>
  <si>
    <t>Stara pošta - keramiki</t>
  </si>
  <si>
    <t>Kidričeva cesta 5</t>
  </si>
  <si>
    <t>Tržnica Kanal</t>
  </si>
  <si>
    <t>ČN Kal nad Kanalom</t>
  </si>
  <si>
    <t>Vodohram Prilesje</t>
  </si>
  <si>
    <t>Prilesje pri Plavah</t>
  </si>
  <si>
    <t>Prilesje</t>
  </si>
  <si>
    <t>Črpališče Pečno</t>
  </si>
  <si>
    <t>Pečno BŠ, Kanal</t>
  </si>
  <si>
    <t>Pečno</t>
  </si>
  <si>
    <t xml:space="preserve">OBČINA KOBILJE </t>
  </si>
  <si>
    <t>Kobilje 56</t>
  </si>
  <si>
    <t xml:space="preserve">Kobilje </t>
  </si>
  <si>
    <t>2-164826</t>
  </si>
  <si>
    <t>PILŠTANJ</t>
  </si>
  <si>
    <t>PILŠTANJ 12</t>
  </si>
  <si>
    <t>KINO KOZJE</t>
  </si>
  <si>
    <t>KRAJEVNI URAD KOZJE</t>
  </si>
  <si>
    <t>STARA ŠOLA V ZAGORJU</t>
  </si>
  <si>
    <t>2-164120</t>
  </si>
  <si>
    <t>SLAČILNICA ŠPORTNO IGRIŠČE</t>
  </si>
  <si>
    <t>KOZJE 123</t>
  </si>
  <si>
    <t>2-176358</t>
  </si>
  <si>
    <t>SLAČILNICA, GARDEROBA</t>
  </si>
  <si>
    <t>PODSREDA 57</t>
  </si>
  <si>
    <t>2-187789</t>
  </si>
  <si>
    <t>KOZJE 5</t>
  </si>
  <si>
    <t>2-212450</t>
  </si>
  <si>
    <t>2-234708</t>
  </si>
  <si>
    <t>ZAPORI KOZJE</t>
  </si>
  <si>
    <t>KOZJE 33</t>
  </si>
  <si>
    <t>2-83492</t>
  </si>
  <si>
    <t>VEČNAMENSKI CENTER KOZJE</t>
  </si>
  <si>
    <t>KOZJE 132</t>
  </si>
  <si>
    <t>Garaže občine Križevci</t>
  </si>
  <si>
    <t>Križevci 11</t>
  </si>
  <si>
    <t>KULTURNA DVORANA KRIŽEVCI</t>
  </si>
  <si>
    <t>PISARNE KS KRIŽEVCI</t>
  </si>
  <si>
    <t>SEJNA SOBA</t>
  </si>
  <si>
    <t>Logarovci 22</t>
  </si>
  <si>
    <t>Logarovci</t>
  </si>
  <si>
    <t>3-12428</t>
  </si>
  <si>
    <t>Sedež občine</t>
  </si>
  <si>
    <t>3-12396</t>
  </si>
  <si>
    <t>KULTURNI DOM STARI TRG</t>
  </si>
  <si>
    <t>Cesta Notranjskega odreda 19</t>
  </si>
  <si>
    <t>3-12329</t>
  </si>
  <si>
    <t>Večnamenski objekt Babno Polje</t>
  </si>
  <si>
    <t>Babno Polje 82</t>
  </si>
  <si>
    <t>Majšperk 39</t>
  </si>
  <si>
    <t>PISARNA PTUJSKA GORA</t>
  </si>
  <si>
    <t>Ptujska Gora 36,</t>
  </si>
  <si>
    <t>Pt. Gora</t>
  </si>
  <si>
    <t>MRLIŠKA VEŽA PTUJSKA GORA</t>
  </si>
  <si>
    <t>Ptujska Gora</t>
  </si>
  <si>
    <t>BIVŠI KU V GASILSKEM DOMU  MAJŠPERK</t>
  </si>
  <si>
    <t>MM se ukinja</t>
  </si>
  <si>
    <t>GASILSKI DOM MAJŠPERK</t>
  </si>
  <si>
    <t>MRLIŠKA VEŽA MAJŠPERK</t>
  </si>
  <si>
    <t>DOM KRAJANOV STOPERCE</t>
  </si>
  <si>
    <t xml:space="preserve">Stoperce 13/d, </t>
  </si>
  <si>
    <t>Stoperce</t>
  </si>
  <si>
    <t xml:space="preserve">POSLOVNI OBJEKT (BIVŠA KS) </t>
  </si>
  <si>
    <t xml:space="preserve">Majšperk 33, </t>
  </si>
  <si>
    <t>SKUPNI PROSTORI  PG</t>
  </si>
  <si>
    <t xml:space="preserve">PTUJSKA GORA 82 B </t>
  </si>
  <si>
    <t xml:space="preserve">DOM KRAJANOV PTUJSKA GORA, </t>
  </si>
  <si>
    <t xml:space="preserve">Ptujska Gora 82b, </t>
  </si>
  <si>
    <t xml:space="preserve">MRLIŠKA VEŽICA STOPERCE </t>
  </si>
  <si>
    <t xml:space="preserve">Stoperce bš, </t>
  </si>
  <si>
    <t>SP Majšperk-Breg - 253009</t>
  </si>
  <si>
    <t>Breg 12,</t>
  </si>
  <si>
    <t>ČRPALIŠČE LEŠJE*SMER KORITNO  MAJŠPERK</t>
  </si>
  <si>
    <t xml:space="preserve">REKEREACIJSKI CENTER MAJŠPERK </t>
  </si>
  <si>
    <t>Majšperk 32/b, 2322 Majšpoerk</t>
  </si>
  <si>
    <t xml:space="preserve">KULTURNA DVORANA V KPC MAJŠPERK, </t>
  </si>
  <si>
    <t xml:space="preserve">Majšperk 39, </t>
  </si>
  <si>
    <t xml:space="preserve">KPC MAJŠPERK – SKUPNA RABA, </t>
  </si>
  <si>
    <t xml:space="preserve">OBČINSKI PROSTORI V KPC MAJŠPERK, </t>
  </si>
  <si>
    <t xml:space="preserve">LOKAL 4 V KPC MAJŠPERK, </t>
  </si>
  <si>
    <t>Do sedaj je MM bilo v najemu. Ni podatka.</t>
  </si>
  <si>
    <t xml:space="preserve">LOKAL 6 V KPC MAJŠPERK, </t>
  </si>
  <si>
    <t xml:space="preserve">STANOVANJE V KRAJU MAJŠPERK, </t>
  </si>
  <si>
    <t xml:space="preserve">Majšperk 30, </t>
  </si>
  <si>
    <t xml:space="preserve">STAROTRŠKA HIŠA, </t>
  </si>
  <si>
    <t xml:space="preserve">Ptujska Gora 80, </t>
  </si>
  <si>
    <t>TRGOVINA IN ŠIVILJSTVO</t>
  </si>
  <si>
    <t>CVETLIČARNA</t>
  </si>
  <si>
    <t>Čistilna naprava BREG</t>
  </si>
  <si>
    <t>Breg 8,</t>
  </si>
  <si>
    <t>Kanalizacija črpališče 3*</t>
  </si>
  <si>
    <t>Breg 78/a</t>
  </si>
  <si>
    <t>Črpališče Majšperk - Breg</t>
  </si>
  <si>
    <t>Breg 21/a</t>
  </si>
  <si>
    <t>Čistilna naprava MAJŠPERK</t>
  </si>
  <si>
    <t>Majšperk 90</t>
  </si>
  <si>
    <t>Črpališče pri TP 362</t>
  </si>
  <si>
    <t>Majšperk b.š.</t>
  </si>
  <si>
    <t>Bivša NOVA KBM</t>
  </si>
  <si>
    <t>Občina Metlika</t>
  </si>
  <si>
    <t>Mestni trg 24</t>
  </si>
  <si>
    <t>Mrliška vežica Rosalnice</t>
  </si>
  <si>
    <t>Rosalnice BŠ</t>
  </si>
  <si>
    <t>Športno igrišče Radovica</t>
  </si>
  <si>
    <t>Radovica BŠ</t>
  </si>
  <si>
    <t>Društveni prostori</t>
  </si>
  <si>
    <t>CBE 33</t>
  </si>
  <si>
    <t>Turistična pisarna</t>
  </si>
  <si>
    <t>Skupščina občine</t>
  </si>
  <si>
    <t>Glasbena šola</t>
  </si>
  <si>
    <t>Na Obrh 3</t>
  </si>
  <si>
    <t>Konzum</t>
  </si>
  <si>
    <t>Trg svobode 3</t>
  </si>
  <si>
    <t>Mestni trg 11</t>
  </si>
  <si>
    <t>Mrliška vežica Metlika</t>
  </si>
  <si>
    <t>Na Lazah 14</t>
  </si>
  <si>
    <t>Avtobusna postaja</t>
  </si>
  <si>
    <t>Črnomaljska cesta 1</t>
  </si>
  <si>
    <t>Mrliška vežica Jugorje</t>
  </si>
  <si>
    <t>Jugorje pri Metliki BŠ</t>
  </si>
  <si>
    <t>Suhor</t>
  </si>
  <si>
    <t>Športno igrišče Grabrovec</t>
  </si>
  <si>
    <t>Grabrovec BŠ</t>
  </si>
  <si>
    <t>Dom kulture</t>
  </si>
  <si>
    <t>CBE 21</t>
  </si>
  <si>
    <t>Vodohran Bočka</t>
  </si>
  <si>
    <t>Bočka BŠ</t>
  </si>
  <si>
    <t>Poslovna stavba</t>
  </si>
  <si>
    <t>CBE 43</t>
  </si>
  <si>
    <t>Božakovo 11</t>
  </si>
  <si>
    <t xml:space="preserve">Mors, Uprava za obrambo </t>
  </si>
  <si>
    <t>Črnomaljska cesta 2</t>
  </si>
  <si>
    <t xml:space="preserve">Občina Miklavž na Dravskem polju </t>
  </si>
  <si>
    <t>Nad izviri 6</t>
  </si>
  <si>
    <t xml:space="preserve">Miklavž na Dravskem polju </t>
  </si>
  <si>
    <t>4-001299</t>
  </si>
  <si>
    <t xml:space="preserve">KS SKOKE DOM KRAJANOV              </t>
  </si>
  <si>
    <t>USKOŠKA ULICA BŠ</t>
  </si>
  <si>
    <t>Miklavž na Dravskem polju</t>
  </si>
  <si>
    <t>4-003465</t>
  </si>
  <si>
    <t>KRAJ SKUPNOST DRAVSKI DVOR</t>
  </si>
  <si>
    <t>KIDRIČEVA CESTA 9</t>
  </si>
  <si>
    <t>4-014287</t>
  </si>
  <si>
    <t xml:space="preserve">ZD MARIBOR AMBULANTA MIKLAVŽ       </t>
  </si>
  <si>
    <t>PTUJSKA CESTA 110</t>
  </si>
  <si>
    <t>4-160477</t>
  </si>
  <si>
    <t xml:space="preserve">KULTURNI DOM                       </t>
  </si>
  <si>
    <t>CESTA V ROGOZO 11</t>
  </si>
  <si>
    <t>4-160659</t>
  </si>
  <si>
    <t>NAD IZVIRI 6</t>
  </si>
  <si>
    <t>4-217855</t>
  </si>
  <si>
    <t xml:space="preserve">GZ-MARIBOR ZADRŽEVALNI BAZEN*KANAL </t>
  </si>
  <si>
    <t>NAD IZVIRI BŠ</t>
  </si>
  <si>
    <t>4-227792</t>
  </si>
  <si>
    <t xml:space="preserve">ŠPORTNA HALA OŠ MIKLAVŽ*1773/55    </t>
  </si>
  <si>
    <t>CESTA V DOBROVCE 21</t>
  </si>
  <si>
    <t>4-240484</t>
  </si>
  <si>
    <t>ČRPALIŠČE ODPADNE VODE</t>
  </si>
  <si>
    <t>4-246186</t>
  </si>
  <si>
    <t>ZBIRALIŠČE ODPADKOV*MED ŠT.120-135</t>
  </si>
  <si>
    <t>4-248214</t>
  </si>
  <si>
    <t>ČRPALIŠČE MIKLAVŽ</t>
  </si>
  <si>
    <t>EKARTOVA ULICA BŠ</t>
  </si>
  <si>
    <t>4-248186</t>
  </si>
  <si>
    <t>ULICA KIRBIŠEVIH BŠ</t>
  </si>
  <si>
    <t>4-031969</t>
  </si>
  <si>
    <t>KAPELA</t>
  </si>
  <si>
    <t>HOLCERJEVA ULICA 5</t>
  </si>
  <si>
    <t>4-160657</t>
  </si>
  <si>
    <t>OBČINA MIKLAVŽ</t>
  </si>
  <si>
    <t>TABORNIŠKI DOM</t>
  </si>
  <si>
    <t>NAD KANALOM 3</t>
  </si>
  <si>
    <t>SANITARNI BLOK</t>
  </si>
  <si>
    <t>NAD IZVIRI</t>
  </si>
  <si>
    <t>POŠTA 2204 Miklavž na Dr. polju</t>
  </si>
  <si>
    <t>Črpališče Dravski Dvor</t>
  </si>
  <si>
    <t>Lovska ulica</t>
  </si>
  <si>
    <t>Črpališče Č1, Č2 - Dobrovce</t>
  </si>
  <si>
    <t>Kidričeva cesta BŠ, Dobrovce</t>
  </si>
  <si>
    <t>Črpališče Črp1</t>
  </si>
  <si>
    <t>Ulica maglicevih 20, Skoke</t>
  </si>
  <si>
    <t>Črpališče Črp2</t>
  </si>
  <si>
    <t>Kidričeva cesta 1, Dobrovce</t>
  </si>
  <si>
    <t>Črpališče Črp3</t>
  </si>
  <si>
    <t>Uskoška ulica 82, Skoke</t>
  </si>
  <si>
    <t>OBČINA MIREN-KOSTANJEVICA</t>
  </si>
  <si>
    <t>7-159586</t>
  </si>
  <si>
    <t>ČRPALIŠČE BILJE</t>
  </si>
  <si>
    <t>BILJE 149 A</t>
  </si>
  <si>
    <t>7-169164</t>
  </si>
  <si>
    <t>MUZEJ BRANITELJEM SLOVENSKE ZEMLJE</t>
  </si>
  <si>
    <t>7-167068</t>
  </si>
  <si>
    <t>MRLIŠKA VEŽICA VOJŠČICA</t>
  </si>
  <si>
    <t>VOJŠČICA BŠ</t>
  </si>
  <si>
    <t>7-168901</t>
  </si>
  <si>
    <t>POSLOVNI PROSTOR (ARHIV)</t>
  </si>
  <si>
    <t>MIREN 125 B</t>
  </si>
  <si>
    <t>7-168541</t>
  </si>
  <si>
    <t>ČISTILNA NAPRAVA-OBČINA</t>
  </si>
  <si>
    <t>MIREN 105</t>
  </si>
  <si>
    <t>POSLOVNI PROSTOR OBČINA MP</t>
  </si>
  <si>
    <t>MIREN 5 A</t>
  </si>
  <si>
    <t>7-162831</t>
  </si>
  <si>
    <t xml:space="preserve">OBČINA MIREN-KOSTANJEVICA </t>
  </si>
  <si>
    <t>MIREN  137</t>
  </si>
  <si>
    <t>POSLOVNI PROSTOR MP</t>
  </si>
  <si>
    <t>LOKVICA BŠ</t>
  </si>
  <si>
    <t>7-178991</t>
  </si>
  <si>
    <t>ČISTILNA NAPRAVA-OPATJE SELO</t>
  </si>
  <si>
    <t>KUC-DOM STAREJŠIH OBČANOV</t>
  </si>
  <si>
    <t>MIREN 138</t>
  </si>
  <si>
    <t>7-142916</t>
  </si>
  <si>
    <t xml:space="preserve">ČISTILNA NAPRAVA </t>
  </si>
  <si>
    <t>BILJE 85 B</t>
  </si>
  <si>
    <t>7-156995</t>
  </si>
  <si>
    <t>STARA ŠOLA TEMNICA</t>
  </si>
  <si>
    <t>TEMNICA 10</t>
  </si>
  <si>
    <t>7-8001777</t>
  </si>
  <si>
    <t>ČRPALIŠČE ČRP 1</t>
  </si>
  <si>
    <t>VRTOČE BŠ</t>
  </si>
  <si>
    <t>7-8001786</t>
  </si>
  <si>
    <t>ČRPALIŠČE ČRP-2</t>
  </si>
  <si>
    <t>MIREN BŠ</t>
  </si>
  <si>
    <t>7-8001796</t>
  </si>
  <si>
    <t>ČRPALIŠČE ČRP 5</t>
  </si>
  <si>
    <t>7-8001814</t>
  </si>
  <si>
    <t>ČRPALIŠČE PMO Č 6 IN Č 7</t>
  </si>
  <si>
    <t>7-8001818</t>
  </si>
  <si>
    <t>ČRPALIŠČE-ČRP 8</t>
  </si>
  <si>
    <t>7-8001820</t>
  </si>
  <si>
    <t>ČRPALIŠČE-ČRP 9</t>
  </si>
  <si>
    <t>OREHOVLJE BŠ</t>
  </si>
  <si>
    <t>7-8003581</t>
  </si>
  <si>
    <t>AVTOMATSKE GRABLJE V JAŠKU FRJ1</t>
  </si>
  <si>
    <t>7-8003592</t>
  </si>
  <si>
    <t>ČRPALIŠČE ČRP-3 IN ČRP-4</t>
  </si>
  <si>
    <t>OBČINA MOKRONOG TREBELNO</t>
  </si>
  <si>
    <t>Pod gradom 2</t>
  </si>
  <si>
    <t>Mokrnog</t>
  </si>
  <si>
    <t>"2-7773"</t>
  </si>
  <si>
    <t>ROŽNA ULICA BŠ</t>
  </si>
  <si>
    <t>MOKRONOG</t>
  </si>
  <si>
    <t>"2-7788"</t>
  </si>
  <si>
    <t>POKOPALIŠČE</t>
  </si>
  <si>
    <t>"2-7790"</t>
  </si>
  <si>
    <t>RAZSVETLJAVA CERKVE</t>
  </si>
  <si>
    <t>ŽALOSTNA GORA 2</t>
  </si>
  <si>
    <t>"2-7792"</t>
  </si>
  <si>
    <t>PRELOGE 15</t>
  </si>
  <si>
    <t>"2-7797"</t>
  </si>
  <si>
    <t>JAVNA RAZSVETLJAVA PUŠČAVA</t>
  </si>
  <si>
    <t>PUŠČAVA 31</t>
  </si>
  <si>
    <t>"2-7802"</t>
  </si>
  <si>
    <t>JAVNA RAZSVETLJAVA MOKRONOG</t>
  </si>
  <si>
    <t>GUBČEVA CESTA BŠ</t>
  </si>
  <si>
    <t>"2-7805"</t>
  </si>
  <si>
    <t>JR BRUNA VAS</t>
  </si>
  <si>
    <t>BRUNA VAS 3</t>
  </si>
  <si>
    <t>"2-7819"</t>
  </si>
  <si>
    <t>JAVNA RAZSVETLJAVA OSTROŽNIK</t>
  </si>
  <si>
    <t>OSTROŽNIK 11</t>
  </si>
  <si>
    <t>"2-7856"</t>
  </si>
  <si>
    <t>JR ORNUŠKA VAS</t>
  </si>
  <si>
    <t>ORNUŠKA VAS BŠ</t>
  </si>
  <si>
    <t>"2-7864"</t>
  </si>
  <si>
    <t>JAVNA RAZSVETLJAVA TREBELNO</t>
  </si>
  <si>
    <t>TREBELNO BŠ</t>
  </si>
  <si>
    <t>TREBELNO</t>
  </si>
  <si>
    <t>"2-7886"</t>
  </si>
  <si>
    <t>JR KOLODVOR</t>
  </si>
  <si>
    <t>"2-7909"</t>
  </si>
  <si>
    <t>JR HRASTOVICA</t>
  </si>
  <si>
    <t>HRASTOVICA BŠ</t>
  </si>
  <si>
    <t>JR ČEŠNJICE PRI TREBELNEM</t>
  </si>
  <si>
    <t>ČEŠNJICE PRI TREBELNEM BŠ</t>
  </si>
  <si>
    <t>MRLIŠKA VEŽICA TREBELNO</t>
  </si>
  <si>
    <t>JR LOG-MOKRONOG</t>
  </si>
  <si>
    <t>JR DREČJI VRH</t>
  </si>
  <si>
    <t>DREČJI VRH BŠ</t>
  </si>
  <si>
    <t>J.R. SLEPŠEK</t>
  </si>
  <si>
    <t>SLEPŠEK BŠ</t>
  </si>
  <si>
    <t>J.R. RADNA VAS</t>
  </si>
  <si>
    <t>RADNA VAS BŠ</t>
  </si>
  <si>
    <t>J.R. ČEŠNJICE-REBER</t>
  </si>
  <si>
    <t>JR MIRNA VAS</t>
  </si>
  <si>
    <t>MIRNA VAS BŠ</t>
  </si>
  <si>
    <t>JAVNA RAZSVETLJAVA ORNUŠKA VAS</t>
  </si>
  <si>
    <t>JR ROJE PRI TREBELNEM</t>
  </si>
  <si>
    <t>ROJE PRI TREBELNEM BŠ</t>
  </si>
  <si>
    <t>JAVNA RAZSVETLJAVA/OSV.CERKEV ŠTATENBERK</t>
  </si>
  <si>
    <t>ŠTATENBERK BŠ</t>
  </si>
  <si>
    <t>JR VELIKA STRMICA</t>
  </si>
  <si>
    <t>VELIKA STRMICA BŠ</t>
  </si>
  <si>
    <t>2-212365</t>
  </si>
  <si>
    <t>JR SV. VRH</t>
  </si>
  <si>
    <t>SV. VRH BŠ</t>
  </si>
  <si>
    <t>2-219282</t>
  </si>
  <si>
    <t>JR SREDNJE LAKNICE</t>
  </si>
  <si>
    <t>SREDNJE LAKNICE BŠ</t>
  </si>
  <si>
    <t>2-210398</t>
  </si>
  <si>
    <t>JR PARADIŠ</t>
  </si>
  <si>
    <t>PARADIŽ BŠ</t>
  </si>
  <si>
    <t>2-219278</t>
  </si>
  <si>
    <t>JR GORENJE ZABUKOVJE</t>
  </si>
  <si>
    <t>GORENJE ZABUKOVJE BŠ</t>
  </si>
  <si>
    <t>2-219284</t>
  </si>
  <si>
    <t>JR GOR.ZABUKOVJE</t>
  </si>
  <si>
    <t>2-212362</t>
  </si>
  <si>
    <t>JR BITNJA VAS</t>
  </si>
  <si>
    <t>BITNJA VAS BŠ</t>
  </si>
  <si>
    <t>3-14596</t>
  </si>
  <si>
    <t>JR DOLENJE LAKNICE</t>
  </si>
  <si>
    <t>DOLENJE LAKNICE BŠ</t>
  </si>
  <si>
    <t>3-313203</t>
  </si>
  <si>
    <t>JR CEROVEC PRI TREBELNEM</t>
  </si>
  <si>
    <t>CEROVEC PRI TREBELNEM 9</t>
  </si>
  <si>
    <t>3-13766</t>
  </si>
  <si>
    <t>JR BREZJE PRI TREBELNEM</t>
  </si>
  <si>
    <t>BREZJE PRI TREBELNEM BŠ</t>
  </si>
  <si>
    <t>2-229523</t>
  </si>
  <si>
    <t>JAVNA RAZSVETLJAVA GOR. LAKNICE</t>
  </si>
  <si>
    <t>GORENJE LAKNICE BŠ</t>
  </si>
  <si>
    <t>2-214500</t>
  </si>
  <si>
    <t>PROSTORI DRUŠTVENE DEJAVNOSTI</t>
  </si>
  <si>
    <t>2-116162</t>
  </si>
  <si>
    <t>OBČINA MOKRONOG-TREBELNO</t>
  </si>
  <si>
    <t>POD GRADOM 2</t>
  </si>
  <si>
    <t>"2-7789"</t>
  </si>
  <si>
    <t>KULTURNI DOM MOKRONOG</t>
  </si>
  <si>
    <t>POD GRADOM BŠ</t>
  </si>
  <si>
    <t>OBČINA NAKLO</t>
  </si>
  <si>
    <t>Stara cesta 61</t>
  </si>
  <si>
    <t>Naklo</t>
  </si>
  <si>
    <t>JR pri 18</t>
  </si>
  <si>
    <t>Polica 000</t>
  </si>
  <si>
    <t>JR PRI HŠ 9</t>
  </si>
  <si>
    <t>GOBOVCE</t>
  </si>
  <si>
    <t>JR DOLENJA VAS PODBREZJE</t>
  </si>
  <si>
    <t>PODBREZJE 000</t>
  </si>
  <si>
    <t>NAKLO</t>
  </si>
  <si>
    <t>JR ŽEJE</t>
  </si>
  <si>
    <t>ŽEJE 000</t>
  </si>
  <si>
    <t>DUPLJE</t>
  </si>
  <si>
    <t>JR BISTRICA PODBREZJE</t>
  </si>
  <si>
    <t>BISTRICA 000</t>
  </si>
  <si>
    <t>JR POKOPALIŠČE PODBREZJE</t>
  </si>
  <si>
    <t>JR GASILSKI DOM PODBREZJE</t>
  </si>
  <si>
    <t>JR PODTABOR PODBREZJE</t>
  </si>
  <si>
    <t>JR PRI 12</t>
  </si>
  <si>
    <t>OKROGLO 1</t>
  </si>
  <si>
    <t>JR PRI 1</t>
  </si>
  <si>
    <t>POKOPALIŠKA POT 000</t>
  </si>
  <si>
    <t>JR PRI 19</t>
  </si>
  <si>
    <t>STARA CESTA 000</t>
  </si>
  <si>
    <t>UL. BRATOV PRAPROTNIK 18</t>
  </si>
  <si>
    <t>OSVETLITEV PREHODA PRI 56</t>
  </si>
  <si>
    <t xml:space="preserve">GLAVNA CESTA </t>
  </si>
  <si>
    <t>PRIŽIGALIŠČE CP (NASPROTI MARINŠKA)</t>
  </si>
  <si>
    <t xml:space="preserve">C. NA OKROGLO </t>
  </si>
  <si>
    <t>JR PRI 25</t>
  </si>
  <si>
    <t>CEGELNICA</t>
  </si>
  <si>
    <t>JR PRI 48</t>
  </si>
  <si>
    <t>JR PRI 3</t>
  </si>
  <si>
    <t>CESTA NA OKROGLO</t>
  </si>
  <si>
    <t>PIVKA</t>
  </si>
  <si>
    <t>JR JAMBOR PRI 38</t>
  </si>
  <si>
    <t>STRAHINJ</t>
  </si>
  <si>
    <t>JR PRI 89</t>
  </si>
  <si>
    <t>JR ZADRUGA</t>
  </si>
  <si>
    <t>ZADRAGA</t>
  </si>
  <si>
    <t>JR TP</t>
  </si>
  <si>
    <t>JR ZG. DUPLJE</t>
  </si>
  <si>
    <t xml:space="preserve">ZG. DUPLJE </t>
  </si>
  <si>
    <t>OSVETLITEV PREHODA PRI 7</t>
  </si>
  <si>
    <t>JR SREDNJE DUPLJE</t>
  </si>
  <si>
    <t>JR JAMBOR PRI 71</t>
  </si>
  <si>
    <t>SP. DUPLJE</t>
  </si>
  <si>
    <t>JR SPODNJE DUPLJE</t>
  </si>
  <si>
    <t>JR PODBREZJE TABOR</t>
  </si>
  <si>
    <t>JR BISTRICA - RIBNIK</t>
  </si>
  <si>
    <t>PRIŽIGALIŠČE NAKLO S</t>
  </si>
  <si>
    <t>GORIŠKA CESTA 4</t>
  </si>
  <si>
    <t>OPLOTNICA</t>
  </si>
  <si>
    <t>KTC OPLOTNICA (Občina)</t>
  </si>
  <si>
    <t>x</t>
  </si>
  <si>
    <t>BLOK OPLOTNICA (KS)</t>
  </si>
  <si>
    <t>UL. POH. BATALJONA 15</t>
  </si>
  <si>
    <t>MC OPLOTNICA - STARA TELOVADNICA</t>
  </si>
  <si>
    <t>UL. POH. BATALJONA 25B</t>
  </si>
  <si>
    <t>GRAŠČINA</t>
  </si>
  <si>
    <t>GRAJSKA CESTA 10</t>
  </si>
  <si>
    <t>MRLIŠKA VEŽICA ČADRAM</t>
  </si>
  <si>
    <t>ČADRAM BŠ</t>
  </si>
  <si>
    <t>MRLIŠKA VEŽICA PRIHOVA</t>
  </si>
  <si>
    <t>PRIHOVA 1</t>
  </si>
  <si>
    <t>BLOK OPLOTNICA (poslovni prostori)</t>
  </si>
  <si>
    <t>VŠD MILENIJ (Klima)</t>
  </si>
  <si>
    <t>UL. POH. BATALJONA 17</t>
  </si>
  <si>
    <t>VŠD MILENIJ (Milenij)</t>
  </si>
  <si>
    <t>ZBIRNI CENTER - KOS. ODLAGALIŠČE</t>
  </si>
  <si>
    <t>LAČNA GORA BŠ</t>
  </si>
  <si>
    <t>KTC OPLOTNICA</t>
  </si>
  <si>
    <t>VŠD PRIHOVA</t>
  </si>
  <si>
    <t>Občina Piran</t>
  </si>
  <si>
    <t>Tartinijev trg 2</t>
  </si>
  <si>
    <t>7-009578</t>
  </si>
  <si>
    <t>objekt Faros</t>
  </si>
  <si>
    <t>Fazanska ulica 1</t>
  </si>
  <si>
    <t>Lucija</t>
  </si>
  <si>
    <t>7-009215</t>
  </si>
  <si>
    <t>objekt Epicenter</t>
  </si>
  <si>
    <t>Rozmanova  7</t>
  </si>
  <si>
    <t>piran</t>
  </si>
  <si>
    <t>7-009225</t>
  </si>
  <si>
    <t>občinska uprava</t>
  </si>
  <si>
    <t>BISTRIŠKA CESTA 65</t>
  </si>
  <si>
    <t>Občina Poljčane - Bistriška</t>
  </si>
  <si>
    <t>KS Poljčane, Bistriška cesta 65</t>
  </si>
  <si>
    <t>Dom krajanov Poljčane</t>
  </si>
  <si>
    <t>Dom krajanov, Bistriška cesta 91 a</t>
  </si>
  <si>
    <t>Mrliška veža - Ob Beli</t>
  </si>
  <si>
    <t>Mrliška veža, Ob Beli</t>
  </si>
  <si>
    <t>KS Studenice - mrtvašnica</t>
  </si>
  <si>
    <t>KS Studenice - Mrtvašnica Studenice</t>
  </si>
  <si>
    <t>Poslovna stavba, Bistriška cesta BŠ</t>
  </si>
  <si>
    <t>Bistriška cesta BŠ</t>
  </si>
  <si>
    <t>Dom športa in kulture Poljčane</t>
  </si>
  <si>
    <t>Bistriška cesta 89</t>
  </si>
  <si>
    <t>Razvojni center narave</t>
  </si>
  <si>
    <t>OBČINA RENČE-VOGRSKO</t>
  </si>
  <si>
    <t>7-003420</t>
  </si>
  <si>
    <t>UPRAVNI PROSTORI KD BUKOVICA</t>
  </si>
  <si>
    <t>7-003423</t>
  </si>
  <si>
    <t>KULTURNI DOM BUKOVICA-OBČINA</t>
  </si>
  <si>
    <t>Občina Ribnica</t>
  </si>
  <si>
    <t>Gorenjska cesta 3</t>
  </si>
  <si>
    <t>KS DOLENJA VAS</t>
  </si>
  <si>
    <t xml:space="preserve">LONČARSKA ULICA 64 </t>
  </si>
  <si>
    <t>DOLENJA VAS</t>
  </si>
  <si>
    <t>OBČINA GEODETSKA UPRAVA</t>
  </si>
  <si>
    <t xml:space="preserve">ŠKRABČEV TRG 50 </t>
  </si>
  <si>
    <t xml:space="preserve"> RIBNICA</t>
  </si>
  <si>
    <t>SO RIBNICA</t>
  </si>
  <si>
    <t xml:space="preserve">GORENJSKA CESTA 3 </t>
  </si>
  <si>
    <t>SO RIBNICA POROČNA DVORANA</t>
  </si>
  <si>
    <t xml:space="preserve">GALLUSOVO NABREŽJE 1 </t>
  </si>
  <si>
    <t>RIBNICA</t>
  </si>
  <si>
    <t>KS POLJANE ŠOLA</t>
  </si>
  <si>
    <t xml:space="preserve">VELIKE POLJANE 45 </t>
  </si>
  <si>
    <t>ORTNEK</t>
  </si>
  <si>
    <t>ŠPORNI CENTER RIBNICA</t>
  </si>
  <si>
    <t>MAJNIKOVA ULICA 2</t>
  </si>
  <si>
    <t>IDEAL CENTER</t>
  </si>
  <si>
    <t>KOLODVORSKA ULICA 9 A</t>
  </si>
  <si>
    <t>K.S. RIBNICA</t>
  </si>
  <si>
    <t xml:space="preserve">ŠKRABČEV TRG 40 </t>
  </si>
  <si>
    <t>UPRAVNA ENOTA RIBNICA</t>
  </si>
  <si>
    <t xml:space="preserve">GORENJSKA CESTA 9 </t>
  </si>
  <si>
    <t>STANOVANJE 1 - LONČARSKA 64</t>
  </si>
  <si>
    <t>LONČARSKA 64</t>
  </si>
  <si>
    <t>STOPNIŠČE - ŠKRABČEV TRG 40</t>
  </si>
  <si>
    <t xml:space="preserve">TVD PARTIZAN </t>
  </si>
  <si>
    <t>KOLODVORSKA 17</t>
  </si>
  <si>
    <t>KS SVETI GREGOR</t>
  </si>
  <si>
    <t>SV: GREGOR BŠ</t>
  </si>
  <si>
    <t>STARI VRTEC RIBNICA</t>
  </si>
  <si>
    <t>MAJNIKOVA ULICA 3</t>
  </si>
  <si>
    <t>OBČINA ROGATEC</t>
  </si>
  <si>
    <t>POT K RIBNIKU 4</t>
  </si>
  <si>
    <t>ROGATEC</t>
  </si>
  <si>
    <t>K.S. ROGATEC</t>
  </si>
  <si>
    <t>CESTE 11</t>
  </si>
  <si>
    <t>NOGOMETNI KLUB</t>
  </si>
  <si>
    <t>DOBOVEC PRI ROGATCU BŠ</t>
  </si>
  <si>
    <t>PARKIRIŠČE ZA TOVORNJAKE</t>
  </si>
  <si>
    <t>PRISTAVA GRAŠČINE STRMOL</t>
  </si>
  <si>
    <t>POT K RIBNIKU 4, 3252   ROGATEC</t>
  </si>
  <si>
    <t>ŠPORTNO IGRIŠČE ZA ODBOJKO NA MIVKI</t>
  </si>
  <si>
    <t>ŠPORTNA DVORANA ROGATEC</t>
  </si>
  <si>
    <t>PTUJSKA CESTA 30</t>
  </si>
  <si>
    <t>2-180383</t>
  </si>
  <si>
    <t>GRAD STRMOL</t>
  </si>
  <si>
    <t>POT K RIBNIKU 3</t>
  </si>
  <si>
    <t>OBČINA SREDIŠČE OB DRAVI</t>
  </si>
  <si>
    <t>TRG TALCEV 4</t>
  </si>
  <si>
    <t>SREDIŠČE OB DRAVI</t>
  </si>
  <si>
    <t>4-012540</t>
  </si>
  <si>
    <t>4-012542</t>
  </si>
  <si>
    <t>TRG TALCEV4</t>
  </si>
  <si>
    <t>4-012173</t>
  </si>
  <si>
    <t>DOM PARTIZANA</t>
  </si>
  <si>
    <t>SLOVENSKA C. BŠ</t>
  </si>
  <si>
    <t>4-012538</t>
  </si>
  <si>
    <t>POŠTA SREDIŠČE OB DRAVI-MUZEJ</t>
  </si>
  <si>
    <t>TRG TALCEV 1</t>
  </si>
  <si>
    <t>4-012411</t>
  </si>
  <si>
    <t>ČEBELARSKO DRUŠTVO</t>
  </si>
  <si>
    <t>GRABE 31</t>
  </si>
  <si>
    <t>4-142160</t>
  </si>
  <si>
    <t>KULTURNI DOM OBREŽ</t>
  </si>
  <si>
    <t>OBREŽ BŠ</t>
  </si>
  <si>
    <t>4-12187</t>
  </si>
  <si>
    <t>NOGOMETNI KLUB,ŠOLSKA ULICA</t>
  </si>
  <si>
    <t>TRATE 10A</t>
  </si>
  <si>
    <t>Čistilna naprava Vitomarci</t>
  </si>
  <si>
    <t>Vitomarci 42 b</t>
  </si>
  <si>
    <t xml:space="preserve">Večnamenska dvorana </t>
  </si>
  <si>
    <t>Vitomarci 48 a</t>
  </si>
  <si>
    <t>Občina Škofja Loka</t>
  </si>
  <si>
    <t>Mestni trg 15</t>
  </si>
  <si>
    <t>Žigonova hiša</t>
  </si>
  <si>
    <t>Poljanska cesta 2</t>
  </si>
  <si>
    <t>Mestni trg 39</t>
  </si>
  <si>
    <t>Stanovanje (Arhiv)</t>
  </si>
  <si>
    <t>Mestni trg 34</t>
  </si>
  <si>
    <t>1.1.2016 - pod pogojem, da novi dobavitelj SODO predloži nove pogodbe do 10.12.2015</t>
  </si>
  <si>
    <t>Poslovni prostor (Borovo trade)</t>
  </si>
  <si>
    <t>1.1.2016 - pod pogojem, da novi dobavitelj SODO predloži nove pogodbe do 10.12.2016</t>
  </si>
  <si>
    <t>Naselje Čatež - hiša 71</t>
  </si>
  <si>
    <t>Topliška ulica BŠ</t>
  </si>
  <si>
    <t>Brežice</t>
  </si>
  <si>
    <t>Vojašnica Škofja Loka</t>
  </si>
  <si>
    <t>Partizanska cesta BŠ</t>
  </si>
  <si>
    <t>Strunjan 19a - stan.015</t>
  </si>
  <si>
    <t>Strunjan 19a</t>
  </si>
  <si>
    <t>Portorož</t>
  </si>
  <si>
    <t>Strunjan 19a - stan.014</t>
  </si>
  <si>
    <t>Mala čistilna naprava Hrastnica</t>
  </si>
  <si>
    <t>Sv. Barbara 43</t>
  </si>
  <si>
    <t>Čistilna naprava Kamnitnik</t>
  </si>
  <si>
    <t>Kamnitnik 000</t>
  </si>
  <si>
    <t>Godešič bš</t>
  </si>
  <si>
    <t>Črpališče Č2</t>
  </si>
  <si>
    <t>Reteče bš</t>
  </si>
  <si>
    <t>Plinsko merilna regulacijska postaja</t>
  </si>
  <si>
    <t>Puštal bš</t>
  </si>
  <si>
    <t>Črpališče Č1_Puštal kopališče</t>
  </si>
  <si>
    <t>Črpališče Č2_Zolšče</t>
  </si>
  <si>
    <t>KS Bukovica - Bukovščica</t>
  </si>
  <si>
    <t>Bukovščica 4</t>
  </si>
  <si>
    <t>KS Bukovščica pri šoli</t>
  </si>
  <si>
    <t>Bukovica 13</t>
  </si>
  <si>
    <t>KS Godešič</t>
  </si>
  <si>
    <t>Godešič 100</t>
  </si>
  <si>
    <t>KS Log</t>
  </si>
  <si>
    <t>Gabrk 1</t>
  </si>
  <si>
    <t>OŠ</t>
  </si>
  <si>
    <t>Stanovanje KS</t>
  </si>
  <si>
    <t>KS Sv. Duh</t>
  </si>
  <si>
    <t>Sv. Duh 10</t>
  </si>
  <si>
    <t>Kulturni dom</t>
  </si>
  <si>
    <t>KS Zminec</t>
  </si>
  <si>
    <t>Zminec 35</t>
  </si>
  <si>
    <t>KS Stara Loka - Podlubnik</t>
  </si>
  <si>
    <t>Podlubnik 139</t>
  </si>
  <si>
    <t>Mrliška vežica</t>
  </si>
  <si>
    <t>Stara Loka 000</t>
  </si>
  <si>
    <t>KS Trata</t>
  </si>
  <si>
    <t>Frankovo nas. 69</t>
  </si>
  <si>
    <t>Trgovina Sivka</t>
  </si>
  <si>
    <t>Tenis igrišče - brunarica</t>
  </si>
  <si>
    <t>Frankovo nas. 000</t>
  </si>
  <si>
    <t>KS Kamnitnik</t>
  </si>
  <si>
    <t>Partizanska cesta 1</t>
  </si>
  <si>
    <t>Šolska ulica 14</t>
  </si>
  <si>
    <t>KS Sv. Lenart - Luša</t>
  </si>
  <si>
    <t>Lenart nad Lušo 000</t>
  </si>
  <si>
    <t>Loška komunala d.d.</t>
  </si>
  <si>
    <t>Kidričeva c. 43A</t>
  </si>
  <si>
    <t>VODOVODNO ČRPALIŠČE VIRŠK</t>
  </si>
  <si>
    <t>KOPALIŠKA 000</t>
  </si>
  <si>
    <t>ČRPALIŠČE VRTINE</t>
  </si>
  <si>
    <t>VEŠTER 000</t>
  </si>
  <si>
    <t>ČRPALIŠČE SORŠKO POLJE</t>
  </si>
  <si>
    <t>GODEŠIČ 000</t>
  </si>
  <si>
    <t>ČRPALIŠČE PITNE VODE VISOKO</t>
  </si>
  <si>
    <t>VISOKO PRI POLJANAH</t>
  </si>
  <si>
    <t>Visoko</t>
  </si>
  <si>
    <t>ČRPALIŠČE (POLEG SP. LUŠE)</t>
  </si>
  <si>
    <t>SPODNJA LUŠA 000</t>
  </si>
  <si>
    <t>Sp. Luša</t>
  </si>
  <si>
    <t>VODOVOD ROVTE</t>
  </si>
  <si>
    <t>ZGORNJA LUŠA 010</t>
  </si>
  <si>
    <t>Rovte</t>
  </si>
  <si>
    <t>VODOVOD</t>
  </si>
  <si>
    <t>ZMINEC 000</t>
  </si>
  <si>
    <t>VODOVOD PAPIRNICA</t>
  </si>
  <si>
    <t>CESTA TALCEV 28</t>
  </si>
  <si>
    <t>BUKOV VRH 7, POLJANE NAD ŠK. LOKO</t>
  </si>
  <si>
    <t>KOMUNALA-UV</t>
  </si>
  <si>
    <t>BUKOV VRH 6, POLJANE NAD ŠK. LOKO</t>
  </si>
  <si>
    <t>KLOR. POSTAJA</t>
  </si>
  <si>
    <t>POLJANE NAD ŠK. LOKO BŠ</t>
  </si>
  <si>
    <t>ČRPALKA</t>
  </si>
  <si>
    <t>TREBIJA BŠ, GORENJA VAS</t>
  </si>
  <si>
    <t>ČRPALIŠČE - Č3 - GODEŠIČ</t>
  </si>
  <si>
    <t>ČRPALIŠČE - Č3 - STARA LOKA</t>
  </si>
  <si>
    <t>STARA LOKA 000</t>
  </si>
  <si>
    <t>CESTA TALCEV 003</t>
  </si>
  <si>
    <t>RBDV 1 ZBIRNI MESTNI KANAL</t>
  </si>
  <si>
    <t xml:space="preserve">PREČRPALIŠČE ČRP 1 IN ČRP </t>
  </si>
  <si>
    <t>SV. DUH 000</t>
  </si>
  <si>
    <t>RBDV3 ZBIR. MEST. KANAL</t>
  </si>
  <si>
    <t>STUDENEC 000</t>
  </si>
  <si>
    <t>ČRPALIŠČE - Č2 - GODEŠIČ</t>
  </si>
  <si>
    <t>ČRPAČIŠČE - Č4 - PUŠTAL</t>
  </si>
  <si>
    <t>PUŠTAL 000</t>
  </si>
  <si>
    <t>ČRPALIŠČE KANALIZACIJE</t>
  </si>
  <si>
    <t>CESTA TALCEV 039</t>
  </si>
  <si>
    <t>ŠKOFJA LOKA 000</t>
  </si>
  <si>
    <t>ČRPALIŠČE - Č1 - STARA LOKA</t>
  </si>
  <si>
    <t>ZBDV 350 RETEČE</t>
  </si>
  <si>
    <t>RETEČE 000</t>
  </si>
  <si>
    <t>ČRPALIŠČE FEKALNE KANALIZACIJE</t>
  </si>
  <si>
    <t>VIRMAŠE 000</t>
  </si>
  <si>
    <t>ČRPAČIŠČE - Č1 z R2 RETEČE</t>
  </si>
  <si>
    <t>VEŠTER 035</t>
  </si>
  <si>
    <t>ČRPALIŠČE - Č3 - PUŠTAL</t>
  </si>
  <si>
    <t>RBDV2 ZBIRNI MESTNI KANAL</t>
  </si>
  <si>
    <t>STARA LOKA-PODLUBNIK 000</t>
  </si>
  <si>
    <t>VINCARJE</t>
  </si>
  <si>
    <t>VINCARJE 000</t>
  </si>
  <si>
    <t>ČRPALIŠČE VIRMAŠE</t>
  </si>
  <si>
    <t>VIRMAŠE KUŠTERMAN 000</t>
  </si>
  <si>
    <t>ČRPALIŠČE HOSTA</t>
  </si>
  <si>
    <t>HOSTA 000</t>
  </si>
  <si>
    <t>DEPONIJA SMETI DRAGA</t>
  </si>
  <si>
    <t xml:space="preserve">DRAGA 000 </t>
  </si>
  <si>
    <t>LIPICA 000</t>
  </si>
  <si>
    <t>CČN ŠKOFJA LOKA</t>
  </si>
  <si>
    <t xml:space="preserve">SUHA </t>
  </si>
  <si>
    <t>Občina Šmarješke Toplice</t>
  </si>
  <si>
    <t>Šmarjeta 66</t>
  </si>
  <si>
    <t>Šmarješke Toplice</t>
  </si>
  <si>
    <t>3-13305</t>
  </si>
  <si>
    <t>DOM LJUDSKE PROSVETE,BELA CERKEV 11, 8220 ŠMARJEŠKE TOPLICE</t>
  </si>
  <si>
    <t>Šmarjeta 67</t>
  </si>
  <si>
    <t>3-14387</t>
  </si>
  <si>
    <t>OBČINA ŠMARJEŠKE TOPLICE,ŠMARJETA 66, 8220 ŠMARJEŠKE TOPLICE</t>
  </si>
  <si>
    <t>Šmarjeta 68</t>
  </si>
  <si>
    <t>3-347441</t>
  </si>
  <si>
    <t>GORENC STOJAN*,ŠMARJEŠKE TOPLICE 115, 8220 ŠMARJEŠKE TOPLICE</t>
  </si>
  <si>
    <t>Šmarjeta 69</t>
  </si>
  <si>
    <t>3-407700</t>
  </si>
  <si>
    <t>KULTURNI DOM BELA CERKEV,BELA CERKEV BŠ, 8220 ŠMARJEŠKE TOPLICE</t>
  </si>
  <si>
    <t>Šmarjeta 70</t>
  </si>
  <si>
    <t>3-407701</t>
  </si>
  <si>
    <t>KULTURNI DOM BELA CERKEV 1,BELA CERKEV BŠ, 8220 ŠMARJEŠKE TOPLICE</t>
  </si>
  <si>
    <t>Občina Šmartno pri Litiji</t>
  </si>
  <si>
    <t>Tomazinova ulica 2</t>
  </si>
  <si>
    <t xml:space="preserve">Šmartno pri Litiji </t>
  </si>
  <si>
    <t>3-10717</t>
  </si>
  <si>
    <t>Pokopališče Grmaška cesta</t>
  </si>
  <si>
    <t>Grmaška cesta BŠ</t>
  </si>
  <si>
    <t>1275 Šmartno pri Litiji</t>
  </si>
  <si>
    <t>Šmartno pri Litiji</t>
  </si>
  <si>
    <t>3-10718</t>
  </si>
  <si>
    <t>KS Šmartno - kulturni dom</t>
  </si>
  <si>
    <t>Za povrtmi 4</t>
  </si>
  <si>
    <t>3-10719</t>
  </si>
  <si>
    <t>Občina Šmartno  - KD</t>
  </si>
  <si>
    <t>3-10727</t>
  </si>
  <si>
    <t>Prosvetno društvo</t>
  </si>
  <si>
    <t>Velika Štanga 9</t>
  </si>
  <si>
    <t>Velika Štanga</t>
  </si>
  <si>
    <t>3-10741</t>
  </si>
  <si>
    <t>Občina Šmartno- strelski dom</t>
  </si>
  <si>
    <t>Pungrt 7</t>
  </si>
  <si>
    <t>3-10747</t>
  </si>
  <si>
    <t>Občina Šmartno - ŠTUC</t>
  </si>
  <si>
    <t>Staretov trg 25</t>
  </si>
  <si>
    <t>3-10754</t>
  </si>
  <si>
    <t>OŠ Šmartno - Javorje</t>
  </si>
  <si>
    <t>Javorje 14</t>
  </si>
  <si>
    <t>3-179914</t>
  </si>
  <si>
    <t>Lestniki stanovanj</t>
  </si>
  <si>
    <t>3-329840</t>
  </si>
  <si>
    <t>Pokopališče Zgornja Jablanica</t>
  </si>
  <si>
    <t>Zgornja Jablanica 1</t>
  </si>
  <si>
    <t>3-336040</t>
  </si>
  <si>
    <t>Pokopališče Liberga</t>
  </si>
  <si>
    <t>Liberga BŠ</t>
  </si>
  <si>
    <t>3-345468</t>
  </si>
  <si>
    <t>Večnamenski objekt</t>
  </si>
  <si>
    <t>Staretov trg 12</t>
  </si>
  <si>
    <t>3-357047</t>
  </si>
  <si>
    <t>Občina Šmartno- poslovna stavba</t>
  </si>
  <si>
    <t>3-375491</t>
  </si>
  <si>
    <t>Dvorana Pungrt</t>
  </si>
  <si>
    <t>Pungrt 9</t>
  </si>
  <si>
    <t>3-403093</t>
  </si>
  <si>
    <t>Naselje Grmače - skupna raba</t>
  </si>
  <si>
    <t>Zavrstnik 75</t>
  </si>
  <si>
    <t>3-410487</t>
  </si>
  <si>
    <t>Čistilna naprava Grmače</t>
  </si>
  <si>
    <t>Zavrstnik 80</t>
  </si>
  <si>
    <t>3-414513</t>
  </si>
  <si>
    <t>Čistilna naprava za 3 objekte</t>
  </si>
  <si>
    <t>Na Roje 8a</t>
  </si>
  <si>
    <t>Občina Šoštanj</t>
  </si>
  <si>
    <t>Šoštanj</t>
  </si>
  <si>
    <t>poslovni objekt NK Šoštanj</t>
  </si>
  <si>
    <t>Metleče 2</t>
  </si>
  <si>
    <t>rokometno igrišče</t>
  </si>
  <si>
    <t>Kajuhova cesta b.š.</t>
  </si>
  <si>
    <t>športna hala pri OŠ Biba Rock</t>
  </si>
  <si>
    <t>Kajuhova 8</t>
  </si>
  <si>
    <t>odjem za prireditve</t>
  </si>
  <si>
    <t>Trg bratov Mravljakov 7</t>
  </si>
  <si>
    <t>prostori OŠ Bele Vode</t>
  </si>
  <si>
    <t>Bele Vode 18a</t>
  </si>
  <si>
    <t>telovadnica TVD Partizan</t>
  </si>
  <si>
    <t>Kajuhova 15</t>
  </si>
  <si>
    <t>ČIVPP</t>
  </si>
  <si>
    <t>Tekavčeva 11</t>
  </si>
  <si>
    <t>poslovni prostori  - občinska stavba</t>
  </si>
  <si>
    <t>prostori KS Šoštanj</t>
  </si>
  <si>
    <t>Trg svobode 5</t>
  </si>
  <si>
    <t>muzej usnjarstva</t>
  </si>
  <si>
    <t>Primorska cesta bš</t>
  </si>
  <si>
    <t>Majerjeva vila</t>
  </si>
  <si>
    <t>Kajuhova cesta 10</t>
  </si>
  <si>
    <t>Cesta Lole Ribarja 6</t>
  </si>
  <si>
    <t>Kegljišče</t>
  </si>
  <si>
    <t>režijski obrat pošte</t>
  </si>
  <si>
    <t>Topolšica 81a</t>
  </si>
  <si>
    <t>FIDENT</t>
  </si>
  <si>
    <t>Konovska cesta 38</t>
  </si>
  <si>
    <t>Velenje</t>
  </si>
  <si>
    <t>lokal 3, 4</t>
  </si>
  <si>
    <t xml:space="preserve">poslovni prostor </t>
  </si>
  <si>
    <t>Tekavčeva cesta 15</t>
  </si>
  <si>
    <t>skupna raba</t>
  </si>
  <si>
    <t>Trg bratov Mravljakov 6</t>
  </si>
  <si>
    <t>prostori društev</t>
  </si>
  <si>
    <t>Koroška 13</t>
  </si>
  <si>
    <t>Lončarski center Bahor</t>
  </si>
  <si>
    <t>Glavni trg 9</t>
  </si>
  <si>
    <t>Slovenj Gradec</t>
  </si>
  <si>
    <t>Topolšica 96</t>
  </si>
  <si>
    <t>Topolšica</t>
  </si>
  <si>
    <t>Krajevna skupnost Zavodnje</t>
  </si>
  <si>
    <t>Zavodnje 27 a</t>
  </si>
  <si>
    <t>večnamenska dvorana zavodnje</t>
  </si>
  <si>
    <t>TIŠINA 4</t>
  </si>
  <si>
    <t>4-225361</t>
  </si>
  <si>
    <t>PETANJCI BŠ</t>
  </si>
  <si>
    <t>4-230395</t>
  </si>
  <si>
    <t>MURSKI ČRNCI BŠ</t>
  </si>
  <si>
    <t>4-240880</t>
  </si>
  <si>
    <t>ČRPALIŠČE "ČRP K-2</t>
  </si>
  <si>
    <t>VANČA VAS 80</t>
  </si>
  <si>
    <t>4-240884</t>
  </si>
  <si>
    <t>ČRPALIŠČE" ČRP K-2</t>
  </si>
  <si>
    <t>RANKOVCI 7</t>
  </si>
  <si>
    <t>4-240885</t>
  </si>
  <si>
    <t>RANKOVCI 51</t>
  </si>
  <si>
    <t>4-240883</t>
  </si>
  <si>
    <t>ČRPALIŠČE"ČRP K-2/18 RANKOVCI"</t>
  </si>
  <si>
    <t>RANKOVCI 31</t>
  </si>
  <si>
    <t>4-240879</t>
  </si>
  <si>
    <t>ČRPALIŠČE "ČRP. K2/J 40 VANČA VAS</t>
  </si>
  <si>
    <t>VANČA VAS 45</t>
  </si>
  <si>
    <t>4-240878</t>
  </si>
  <si>
    <t>ČRPALIŠČE "ČRP K-2/J 57" VANČA VAS</t>
  </si>
  <si>
    <t>VANČA VAS 31</t>
  </si>
  <si>
    <t>4-240886</t>
  </si>
  <si>
    <t>ČRPALIŠČE "ČRP K-2/J RANKOVCI"</t>
  </si>
  <si>
    <t>RANKOVCI 21 B</t>
  </si>
  <si>
    <t>4-240888</t>
  </si>
  <si>
    <t>ČRPALIŠČE "J BIFE" SODIŠINCI</t>
  </si>
  <si>
    <t>SODIŠINCI 23</t>
  </si>
  <si>
    <t>4-240876</t>
  </si>
  <si>
    <t>ČRPALIŠČE "J KRIŽ K2/J75 VANČA VAS</t>
  </si>
  <si>
    <t>VANČA VAS 1</t>
  </si>
  <si>
    <t>4-240887</t>
  </si>
  <si>
    <t>ČRPALIŠČE "J ŠOLA TIŠINA"</t>
  </si>
  <si>
    <t>TROPOVCI - ŠOLSKA ULICA 16</t>
  </si>
  <si>
    <t>4-240881</t>
  </si>
  <si>
    <t>ČRPALIŠČE "K-2/J 27 RANKOVCI</t>
  </si>
  <si>
    <t>RANKOVCI 12</t>
  </si>
  <si>
    <t>4-247082</t>
  </si>
  <si>
    <t>ČRPALIŠČE KANALIZACIJE OŠ GEDEROVCI</t>
  </si>
  <si>
    <t>GEDEROVCI 19 A</t>
  </si>
  <si>
    <t>4-205104</t>
  </si>
  <si>
    <t>DRUŠTVO UPOKOJENCEV TIŠINA</t>
  </si>
  <si>
    <t>TIŠINA 1</t>
  </si>
  <si>
    <t>4-204375</t>
  </si>
  <si>
    <t>SODIŠINCI BŠ</t>
  </si>
  <si>
    <t>MURSKI PETROVCI BŠ</t>
  </si>
  <si>
    <t>TROPOVCI-KOLESARSKA ULICA BŠ</t>
  </si>
  <si>
    <t>BOREJCI 10A</t>
  </si>
  <si>
    <t>GEDEROVCI BŠ</t>
  </si>
  <si>
    <t>TIŠINA BŠ</t>
  </si>
  <si>
    <t>KRAJNA BŠ</t>
  </si>
  <si>
    <t>VANČA VAS 43B</t>
  </si>
  <si>
    <t>4-204364</t>
  </si>
  <si>
    <t>HODNIK KULT. DVORANA</t>
  </si>
  <si>
    <t>4-202759</t>
  </si>
  <si>
    <t>KANALIZACIJA ČRPALIŠČE 2</t>
  </si>
  <si>
    <t>BOREJCI 18, 9251 TIŠINA</t>
  </si>
  <si>
    <t>4-202760</t>
  </si>
  <si>
    <t>KANALIZACIJA ČRPALIŠČE 1</t>
  </si>
  <si>
    <t>KUPŠINCI 73, 9000 MURSKA SOBOTA</t>
  </si>
  <si>
    <t>4-204365</t>
  </si>
  <si>
    <t>VANČA VAS BŠ</t>
  </si>
  <si>
    <t>TROPOVCI-ŠOLSKA ULICA BŠ</t>
  </si>
  <si>
    <t>GRADIŠČE BŠ</t>
  </si>
  <si>
    <t>4-226461</t>
  </si>
  <si>
    <t>MRLIŠA VEŽA</t>
  </si>
  <si>
    <t>BOREJCI BŠ</t>
  </si>
  <si>
    <t>4-247100</t>
  </si>
  <si>
    <t>4-205339</t>
  </si>
  <si>
    <t>OBČINA TIŠINA PISARNA</t>
  </si>
  <si>
    <t>4-204370</t>
  </si>
  <si>
    <t>POSLOVNI PROSTOR OBČINA</t>
  </si>
  <si>
    <t>4-204360</t>
  </si>
  <si>
    <t>POSLOVNI PROSTOR OBČINA TIŠINA</t>
  </si>
  <si>
    <t>4-227448</t>
  </si>
  <si>
    <t>PREČRP. KANAL. ČRP J1</t>
  </si>
  <si>
    <t>SODIŠINCI 22A</t>
  </si>
  <si>
    <t>4-227446</t>
  </si>
  <si>
    <t>GEDEROVCI 25</t>
  </si>
  <si>
    <t>4-227457</t>
  </si>
  <si>
    <t>PREČRP. KANAL. ČRP J10</t>
  </si>
  <si>
    <t>PETANJCI 116C</t>
  </si>
  <si>
    <t>4-227455</t>
  </si>
  <si>
    <t>PREČRP. KANAL. ČRP J129</t>
  </si>
  <si>
    <t>MURSKI PETROVCI 26</t>
  </si>
  <si>
    <t>4-227445</t>
  </si>
  <si>
    <t>PREČRP. KANAL. ČRP J15</t>
  </si>
  <si>
    <t>KRAJNA 27</t>
  </si>
  <si>
    <t>4-227610</t>
  </si>
  <si>
    <t>PREČRP. KANAL. ČRP J23</t>
  </si>
  <si>
    <t>PETANJCI 27</t>
  </si>
  <si>
    <t>4-227444</t>
  </si>
  <si>
    <t>PREČRP. KANAL. ČRP J24</t>
  </si>
  <si>
    <t>KRAJNA 50</t>
  </si>
  <si>
    <t>4-227458</t>
  </si>
  <si>
    <t>PREČRP. KANAL. ČRP J28</t>
  </si>
  <si>
    <t>PETANJCI 88</t>
  </si>
  <si>
    <t>4-227449</t>
  </si>
  <si>
    <t>PREČRP. KANAL. ČRP J4</t>
  </si>
  <si>
    <t>SODIŠINCI 53</t>
  </si>
  <si>
    <t>4-227460</t>
  </si>
  <si>
    <t>PREČRP. KANAL. ČRP J55</t>
  </si>
  <si>
    <t>PETANJCI 65</t>
  </si>
  <si>
    <t>4-227447</t>
  </si>
  <si>
    <t>PREČRP. KANAL. ČRP J60</t>
  </si>
  <si>
    <t>GEDEROVCI 12</t>
  </si>
  <si>
    <t>4-227450</t>
  </si>
  <si>
    <t>PREČRP. KANAL. ČRP J7</t>
  </si>
  <si>
    <t>SODIŠINCI 36</t>
  </si>
  <si>
    <t>4-227451</t>
  </si>
  <si>
    <t>PREČRP. KANAL. ČRP J92</t>
  </si>
  <si>
    <t>SODIŠINCI 3</t>
  </si>
  <si>
    <t>4-227453</t>
  </si>
  <si>
    <t>PREČRP. KANAL. J105</t>
  </si>
  <si>
    <t>MURSKI PETROVCI 1</t>
  </si>
  <si>
    <t>4-227461</t>
  </si>
  <si>
    <t>PREČRP. KANAL. J14</t>
  </si>
  <si>
    <t>PETANJCI 35A</t>
  </si>
  <si>
    <t>4-227456</t>
  </si>
  <si>
    <t>PREČRP. KANAL. TLAČNI VOD</t>
  </si>
  <si>
    <t>MURSKI PETROVCI 27</t>
  </si>
  <si>
    <t>4-210010</t>
  </si>
  <si>
    <t>TIŠINA 35A</t>
  </si>
  <si>
    <t>4-210011</t>
  </si>
  <si>
    <t>4-210012</t>
  </si>
  <si>
    <t>GRADIŠČE 7</t>
  </si>
  <si>
    <t>4-210013</t>
  </si>
  <si>
    <t>GRADIŠČE 35</t>
  </si>
  <si>
    <t>4-210014</t>
  </si>
  <si>
    <t>4-210015</t>
  </si>
  <si>
    <t>MURSKI ČRNCI 54</t>
  </si>
  <si>
    <t>4-213661</t>
  </si>
  <si>
    <t>TIŠINA 46</t>
  </si>
  <si>
    <t>4-213662</t>
  </si>
  <si>
    <t>TIŠINA 65</t>
  </si>
  <si>
    <t>4-213658</t>
  </si>
  <si>
    <t>TROPOVCI-JORDAN BŠ</t>
  </si>
  <si>
    <t>4-213659</t>
  </si>
  <si>
    <t>TIŠINA 12</t>
  </si>
  <si>
    <t>4-213660</t>
  </si>
  <si>
    <t>PREČRPALIŠČE KANALIZACIJE-PRI MARKE</t>
  </si>
  <si>
    <t>TIŠINA 1 I</t>
  </si>
  <si>
    <t>RIMOKATOLIŠKA KAPELA</t>
  </si>
  <si>
    <t>SKUPNI VODOVOD</t>
  </si>
  <si>
    <t>4-204377</t>
  </si>
  <si>
    <t>STRELIŠČE</t>
  </si>
  <si>
    <t>UPRAVA OBČINE TIŠINA</t>
  </si>
  <si>
    <t>VAŠKI DOM ROMI VANČA VAS-BOREJCI</t>
  </si>
  <si>
    <t>VANČA VAS 23</t>
  </si>
  <si>
    <t>RANKOVCI BŠ</t>
  </si>
  <si>
    <t>TROPOVCI-KRIŽNA ULICA BŠ</t>
  </si>
  <si>
    <t>VAŠKOGASILSKI DOM</t>
  </si>
  <si>
    <t>VAŠKO GASILSKI DOM</t>
  </si>
  <si>
    <t>MEDOBČINSKI INŠPEKTORAT IN REDARSTVO ZASAVJE</t>
  </si>
  <si>
    <t xml:space="preserve">ULICA 1. JUNIJA 36 </t>
  </si>
  <si>
    <t>3-15854</t>
  </si>
  <si>
    <t>MIR ZASAVJE</t>
  </si>
  <si>
    <t>ULICA 1. JUNIJA 36</t>
  </si>
  <si>
    <t>OBČINA TRBOVLJE</t>
  </si>
  <si>
    <t>MESTNI TRG 4</t>
  </si>
  <si>
    <t>3-15367</t>
  </si>
  <si>
    <t>SEMAFOR</t>
  </si>
  <si>
    <t>DOM IN VRT BŠ</t>
  </si>
  <si>
    <t>3-15474</t>
  </si>
  <si>
    <t>3-16126</t>
  </si>
  <si>
    <t>TRG REVOLUCIJE BŠ</t>
  </si>
  <si>
    <t>3-328022</t>
  </si>
  <si>
    <t>PROSTOR ZA JAVNE PRIREDITVE</t>
  </si>
  <si>
    <t>ULICA 1. JUNIJA BŠ</t>
  </si>
  <si>
    <t>3-15353</t>
  </si>
  <si>
    <t>SALLAUMINES 3</t>
  </si>
  <si>
    <t>3-390956</t>
  </si>
  <si>
    <t>PODHOD</t>
  </si>
  <si>
    <t>3-411488</t>
  </si>
  <si>
    <t>JAVNE SANITARIJE V PARKU</t>
  </si>
  <si>
    <t>3-15452</t>
  </si>
  <si>
    <t>KS F.SALAMON ZBIRALNICA MLEKA</t>
  </si>
  <si>
    <t>GABRSKO 40A</t>
  </si>
  <si>
    <t>3-319394</t>
  </si>
  <si>
    <t>KS CENTER</t>
  </si>
  <si>
    <t>ULICA 1. JUNIJA 4</t>
  </si>
  <si>
    <t>3-276612</t>
  </si>
  <si>
    <t>KS ZASAVJE</t>
  </si>
  <si>
    <t>BEVŠKO 1</t>
  </si>
  <si>
    <t>3-344360</t>
  </si>
  <si>
    <t>VODOHRAN OSTENK</t>
  </si>
  <si>
    <t>OJSTRO BŠ</t>
  </si>
  <si>
    <t>3-414996</t>
  </si>
  <si>
    <t>VODOHRAN KATARINA</t>
  </si>
  <si>
    <t>ČEČE DEL BŠ</t>
  </si>
  <si>
    <t>3-15442</t>
  </si>
  <si>
    <t>PROSTORI CZ</t>
  </si>
  <si>
    <t>SAVINJSKA CESTA 35</t>
  </si>
  <si>
    <t>3-321459</t>
  </si>
  <si>
    <t xml:space="preserve">OBČINA </t>
  </si>
  <si>
    <t>3-415400</t>
  </si>
  <si>
    <t>IND-OBJEKT MEHANIKA</t>
  </si>
  <si>
    <t>TRG REVOLUCIJE 23</t>
  </si>
  <si>
    <t>3-15606</t>
  </si>
  <si>
    <t>TOPL. POSTAJA BAZEN</t>
  </si>
  <si>
    <t>SALLAUMINES 8</t>
  </si>
  <si>
    <t>3-15388</t>
  </si>
  <si>
    <t>LOVSKI DVOREC</t>
  </si>
  <si>
    <t>TRG FRANCA FAKINA 5</t>
  </si>
  <si>
    <t>3-15545</t>
  </si>
  <si>
    <t>GIMNAZIJSKA CESTA 22A</t>
  </si>
  <si>
    <t>3-15950</t>
  </si>
  <si>
    <t>3-15943</t>
  </si>
  <si>
    <t>3-15960</t>
  </si>
  <si>
    <t>ULICA 1.JUNIJA 4</t>
  </si>
  <si>
    <t>3-15963</t>
  </si>
  <si>
    <t>Občina Trebnje</t>
  </si>
  <si>
    <t>Goliev trg 5</t>
  </si>
  <si>
    <t>Trebnje</t>
  </si>
  <si>
    <t>3-14485</t>
  </si>
  <si>
    <t>GOLIEV TRG 4</t>
  </si>
  <si>
    <t>skladno s predpisi oz. dogovorom pogodbenih strank (pogodba s sedanjim dobaviteljem nima nobenih omejitev)</t>
  </si>
  <si>
    <t>OBČINA TREBNJE</t>
  </si>
  <si>
    <t>1. 1. 2016, vendar le, če se pogodbeno razmerje z dosedanjim dobaviteljem prekine do 30. 9. 2015, sicer 1.1. 2017</t>
  </si>
  <si>
    <t>GOLIEV TRG 5</t>
  </si>
  <si>
    <t>OBČINA TRŽIČ</t>
  </si>
  <si>
    <t>TRG SVOBODE 018</t>
  </si>
  <si>
    <t>TRŽIČ</t>
  </si>
  <si>
    <t>GALERIJA - OBČINA TRŽIČ</t>
  </si>
  <si>
    <t>KINO TRŽIČ</t>
  </si>
  <si>
    <t>CANKARJEVA CESTA 005</t>
  </si>
  <si>
    <t>BALOS 004</t>
  </si>
  <si>
    <t>RIC - DOLINA</t>
  </si>
  <si>
    <t>DOLINA 022</t>
  </si>
  <si>
    <t>DOLINA</t>
  </si>
  <si>
    <t>CANKARJEVA CESTA 001</t>
  </si>
  <si>
    <t>SEDEŽNICA ZELENICA</t>
  </si>
  <si>
    <t>PODLJUBELJ 000</t>
  </si>
  <si>
    <t>PODLJUBELJ</t>
  </si>
  <si>
    <t>VLEČNICE ZELENICE</t>
  </si>
  <si>
    <t>PAŠTBA</t>
  </si>
  <si>
    <t>ČADOVLJE PRI TRŽIČU 000</t>
  </si>
  <si>
    <t>ČADOVLJE PRI TRŽIČU</t>
  </si>
  <si>
    <t>PRETVORNIK POTARJE</t>
  </si>
  <si>
    <t>POTARJE 000</t>
  </si>
  <si>
    <t>POTARJE</t>
  </si>
  <si>
    <t>SPOMINSKA SOBA MAUTHAUSEN</t>
  </si>
  <si>
    <t>PODLJUBELJ 297</t>
  </si>
  <si>
    <t>Občina Velike Lašče</t>
  </si>
  <si>
    <t>Levstikov trg 1</t>
  </si>
  <si>
    <t>KUD Marij Kogoj</t>
  </si>
  <si>
    <t>Turjak 17</t>
  </si>
  <si>
    <t>glasabena šola</t>
  </si>
  <si>
    <t>Šolska ulica 18</t>
  </si>
  <si>
    <t>Osnovna šola Veliki Osolnik</t>
  </si>
  <si>
    <t>Veliki Osolnik 14</t>
  </si>
  <si>
    <t>Veliki Osolnik</t>
  </si>
  <si>
    <t>Krvava peč bš</t>
  </si>
  <si>
    <t>Rob</t>
  </si>
  <si>
    <t>Mohorje bš</t>
  </si>
  <si>
    <t>Dom združenih organizacij Rob</t>
  </si>
  <si>
    <t>Rob 5</t>
  </si>
  <si>
    <t>Levstikov dom</t>
  </si>
  <si>
    <t>Stritarjeva 1</t>
  </si>
  <si>
    <t>Dom krajanov Turjak</t>
  </si>
  <si>
    <t xml:space="preserve"> Vipava</t>
  </si>
  <si>
    <t>VODOMET - FONTANA</t>
  </si>
  <si>
    <t>7-160615</t>
  </si>
  <si>
    <t>7-169016</t>
  </si>
  <si>
    <t>VODOVOD SLAP (PRI POKOPALIŠČU)</t>
  </si>
  <si>
    <t>7-171007</t>
  </si>
  <si>
    <t>ČISTILNA NAPRAVA SANABOR (PRI TP)</t>
  </si>
  <si>
    <t>OBČINA VITANJE</t>
  </si>
  <si>
    <t>GRAJSKI TRG 1</t>
  </si>
  <si>
    <t>VITANJE</t>
  </si>
  <si>
    <t>4-002463</t>
  </si>
  <si>
    <t>4-002479</t>
  </si>
  <si>
    <t>VITANJE BŠ</t>
  </si>
  <si>
    <t>4-002484</t>
  </si>
  <si>
    <t>NA VASI 4</t>
  </si>
  <si>
    <t>4-253434</t>
  </si>
  <si>
    <t>VESOLJSKI CENTER</t>
  </si>
  <si>
    <t>NA VASI BŠ</t>
  </si>
  <si>
    <t>4-002470</t>
  </si>
  <si>
    <t>OBČINA VITANJE NA GMAJNI 6</t>
  </si>
  <si>
    <t>NA GMAJNI 6</t>
  </si>
  <si>
    <t>OBČINA ZREČE</t>
  </si>
  <si>
    <t>CESTA NA ROGLO 13B</t>
  </si>
  <si>
    <t>4-002321</t>
  </si>
  <si>
    <t>BARAKA STADION</t>
  </si>
  <si>
    <t>ŠOLSKA CESTA</t>
  </si>
  <si>
    <t>4-002267</t>
  </si>
  <si>
    <t>ŽELEZNIŠKA POSTAJA ZREČE</t>
  </si>
  <si>
    <t>KOVAŠKA CESTA 31</t>
  </si>
  <si>
    <t>4-002560</t>
  </si>
  <si>
    <t>POČITNIŠKI OBJEKT ROSIKA</t>
  </si>
  <si>
    <t>ROGLA 54</t>
  </si>
  <si>
    <t>4-002742</t>
  </si>
  <si>
    <t>PISARNA KS ZREČE</t>
  </si>
  <si>
    <t>4-205821</t>
  </si>
  <si>
    <t>CESTA NA ROGLO 11J</t>
  </si>
  <si>
    <t>4-048859</t>
  </si>
  <si>
    <t>ŠOLA SKOMARJE</t>
  </si>
  <si>
    <t>SKOMARJE 25</t>
  </si>
  <si>
    <t>4-002807</t>
  </si>
  <si>
    <t>CESTA NA ROGLO 11H</t>
  </si>
  <si>
    <t>4-002268</t>
  </si>
  <si>
    <t>TOVARNIŠKA CESTA</t>
  </si>
  <si>
    <t>4-002294</t>
  </si>
  <si>
    <t>JAMNIŠKA CESTA 3</t>
  </si>
  <si>
    <t>4-002497</t>
  </si>
  <si>
    <t>ČRPALIŠČE LOŠKA GORA</t>
  </si>
  <si>
    <t>LOŠKA GORA PRI ZREČAH</t>
  </si>
  <si>
    <t>4-211086</t>
  </si>
  <si>
    <t>VODOVODNO ČRPALIŠČE LOŠKA GORA</t>
  </si>
  <si>
    <t>4-002638</t>
  </si>
  <si>
    <t>UTRIPALEC - PREHOD</t>
  </si>
  <si>
    <t>CESTA NA ROGLO</t>
  </si>
  <si>
    <t>4-211186</t>
  </si>
  <si>
    <t>VODOVODNO ZAJETJE</t>
  </si>
  <si>
    <t>BRINJEVA GORA</t>
  </si>
  <si>
    <t>4-218585</t>
  </si>
  <si>
    <t>ČRPALIŠČE KANGLER</t>
  </si>
  <si>
    <t>STRANICE</t>
  </si>
  <si>
    <t>4-002270</t>
  </si>
  <si>
    <t>VODOVODNA CESTA</t>
  </si>
  <si>
    <t>4-202813</t>
  </si>
  <si>
    <t>ČRPALIŠČE OROŽ</t>
  </si>
  <si>
    <t>OBVOZNA CESTA</t>
  </si>
  <si>
    <t>4-002271</t>
  </si>
  <si>
    <t>ČRPALIŠČE PRI ZADRUGI</t>
  </si>
  <si>
    <t>KOVAŠKA CESTA</t>
  </si>
  <si>
    <t>4-215544</t>
  </si>
  <si>
    <t>ČRPALIŠČE BREG</t>
  </si>
  <si>
    <t>BREG</t>
  </si>
  <si>
    <t>4-002293</t>
  </si>
  <si>
    <t>OSREDEK</t>
  </si>
  <si>
    <t>4-252358</t>
  </si>
  <si>
    <t>ČISTILNA NAPRAVA NUNE</t>
  </si>
  <si>
    <t>RESNIK</t>
  </si>
  <si>
    <t>4-218389</t>
  </si>
  <si>
    <t>ČRPALIŠČE GOLEK</t>
  </si>
  <si>
    <t>ZABORK</t>
  </si>
  <si>
    <t>4-218390</t>
  </si>
  <si>
    <t>ČRPALIŠČE BUČ</t>
  </si>
  <si>
    <t>4-002767</t>
  </si>
  <si>
    <t>ČRPALIŠČE KRIŽEVEC 2</t>
  </si>
  <si>
    <t>KRIŽEVEC</t>
  </si>
  <si>
    <t>4-202686</t>
  </si>
  <si>
    <t>KS STRANICE VODOVOD</t>
  </si>
  <si>
    <t>MALA GORA</t>
  </si>
  <si>
    <t>4-002766</t>
  </si>
  <si>
    <t>ČRPALIŠČE KRIŽEVEC 1</t>
  </si>
  <si>
    <t>4-246128</t>
  </si>
  <si>
    <t>VODNO ZAJETJE MALA GORA</t>
  </si>
  <si>
    <t>4-002643</t>
  </si>
  <si>
    <t>ČRPALIŠČE BUKOVLJE</t>
  </si>
  <si>
    <t>BUKOVLJE</t>
  </si>
  <si>
    <t>4-002534</t>
  </si>
  <si>
    <t>VODOVOD KS STRANICE</t>
  </si>
  <si>
    <t xml:space="preserve">VODOVOD ZRECE </t>
  </si>
  <si>
    <t>Jamniška cesta 3</t>
  </si>
  <si>
    <t>CRPALISCE LOSKA GORA ZRECE</t>
  </si>
  <si>
    <t>Loška gora pri Zrečah b.š.</t>
  </si>
  <si>
    <t xml:space="preserve">VODOVODNO CRPALISCE LOSKA GORA </t>
  </si>
  <si>
    <t>VODOVODNO ZAJETJE  BRINJEVA GORA</t>
  </si>
  <si>
    <t>Brinjeva gora b.š.</t>
  </si>
  <si>
    <t>CRPALISCE KANGLER STRANICE</t>
  </si>
  <si>
    <t>Stranice b.š.</t>
  </si>
  <si>
    <t>VODOVOD DOBRAVA ZRECE</t>
  </si>
  <si>
    <t>Vodovodna cesta b.š.</t>
  </si>
  <si>
    <t>CRPALISCE OROŽ ZRECE</t>
  </si>
  <si>
    <t>Obvozna cesta b.š.</t>
  </si>
  <si>
    <t>CRPALISCE PRI ZADRUGI ZRECE</t>
  </si>
  <si>
    <t>Kovaška cesta b.š.</t>
  </si>
  <si>
    <t>CRPALISCE BREG ZRECE</t>
  </si>
  <si>
    <t>Breg b.š.</t>
  </si>
  <si>
    <t>CRPALISCE GOLEK STRANICE</t>
  </si>
  <si>
    <t>Zabork b.š.</t>
  </si>
  <si>
    <t>CRPALISCE BUČ</t>
  </si>
  <si>
    <t>CRPALISCE KRllEVEC 2 STRANICE</t>
  </si>
  <si>
    <t>Križevec b.š.</t>
  </si>
  <si>
    <t xml:space="preserve">KS STRANICE VODOVOD </t>
  </si>
  <si>
    <t>Mala gora b.š.</t>
  </si>
  <si>
    <t>CRPALISCE KRIZEVEC 1 STRANICE</t>
  </si>
  <si>
    <t>VODNO ZAJETJE MALA GORA STRANICE</t>
  </si>
  <si>
    <t>CRPALISCE BUKOVUE STRANICE</t>
  </si>
  <si>
    <t>Bukovlje b.š.</t>
  </si>
  <si>
    <t>VODOVOD KS STRANICE STRANICE</t>
  </si>
  <si>
    <t>2-215109</t>
  </si>
  <si>
    <t>VODOVOD MALA GORA - REZERVOAR</t>
  </si>
  <si>
    <t>pisarna KS Zreče</t>
  </si>
  <si>
    <t>tržnica (poslovni prostori)</t>
  </si>
  <si>
    <t>tržnica</t>
  </si>
  <si>
    <t>Občina Žalec</t>
  </si>
  <si>
    <t>Ulica Savinjske čete 5</t>
  </si>
  <si>
    <t>Žalec</t>
  </si>
  <si>
    <t xml:space="preserve">BERGMANOVA VILA                    </t>
  </si>
  <si>
    <t>ULICA SAVINJSKE ČETE 4</t>
  </si>
  <si>
    <t>3310 ŽALEC</t>
  </si>
  <si>
    <t xml:space="preserve">POSLOVNI PROSTOR-ARHIV             </t>
  </si>
  <si>
    <t>HMELJARSKA ULICA 3</t>
  </si>
  <si>
    <t xml:space="preserve">OBČINA ŽALEC                       </t>
  </si>
  <si>
    <t xml:space="preserve">MESTNA SKUPNOST ŽALEC              </t>
  </si>
  <si>
    <t xml:space="preserve">ŠTUDENTSKI KLUB                    </t>
  </si>
  <si>
    <t>AŠKERČEVA ULICA 13</t>
  </si>
  <si>
    <t xml:space="preserve">OBČINA ŽALEC-POSLOVNI PROSTOR      </t>
  </si>
  <si>
    <t>PETROVČE 33</t>
  </si>
  <si>
    <t>3301 PETROVČE</t>
  </si>
  <si>
    <t xml:space="preserve">OBRAMBNI STOLP                     </t>
  </si>
  <si>
    <t>SAVINJSKA CESTA 2 A</t>
  </si>
  <si>
    <t xml:space="preserve">DVOREC NOVO CELJE                  </t>
  </si>
  <si>
    <t>NOVO CELJE BŠ</t>
  </si>
  <si>
    <t>OBČINA ŽELEZNIKI</t>
  </si>
  <si>
    <t xml:space="preserve">ČEŠNJICA 48    </t>
  </si>
  <si>
    <t>ZDRAVSTVENI DOM</t>
  </si>
  <si>
    <t>RACOVNIK  29</t>
  </si>
  <si>
    <t>ČRPALIŠČE TRNJE PRI HŠ 6</t>
  </si>
  <si>
    <t>TRNJE  BŠ</t>
  </si>
  <si>
    <t>ČISTILNA NAPRAVA ŽELEZNIKI</t>
  </si>
  <si>
    <t>STUDENO  BŠ</t>
  </si>
  <si>
    <t>ČISTILNA NAPRAVA ZALI LOG</t>
  </si>
  <si>
    <t>ZALI LOG  BŠ</t>
  </si>
  <si>
    <t>VRTINA JESENOVEC</t>
  </si>
  <si>
    <t>JESENOVEC  BŠ</t>
  </si>
  <si>
    <t>HIDROFOR ČRPALIŠČE KOLNIK</t>
  </si>
  <si>
    <t>LOG  BŠ</t>
  </si>
  <si>
    <t>ZD AMBULANTA 4</t>
  </si>
  <si>
    <t>VODOVOD MLAKE</t>
  </si>
  <si>
    <t>VODOVODNI JAŠEK RUDNO</t>
  </si>
  <si>
    <t>ČISTILNA NAPRAVA SPODNJE DANJE</t>
  </si>
  <si>
    <t>OBČINA ŽETALE</t>
  </si>
  <si>
    <t>ŽETALE 4</t>
  </si>
  <si>
    <t>ŽETALE</t>
  </si>
  <si>
    <t>4-10948</t>
  </si>
  <si>
    <t>ŽETALE 1</t>
  </si>
  <si>
    <t>4-10947</t>
  </si>
  <si>
    <t>POSL. PROSTORI OBČINE ŽETALE</t>
  </si>
  <si>
    <t>4-216862</t>
  </si>
  <si>
    <t>ŽETALE BŠ</t>
  </si>
  <si>
    <t>4-220662</t>
  </si>
  <si>
    <t>4-10950</t>
  </si>
  <si>
    <t>SKUPNI PROSTORI OBČINE</t>
  </si>
  <si>
    <t>OŠ 27. julij</t>
  </si>
  <si>
    <t>Tomšičeva 9</t>
  </si>
  <si>
    <t>MM 3-8875</t>
  </si>
  <si>
    <t>Kiamnik</t>
  </si>
  <si>
    <t>MM 3-8876</t>
  </si>
  <si>
    <t>OŠ ANICE ČERNEJEVE MAKOLE</t>
  </si>
  <si>
    <t>MAKOLE 24</t>
  </si>
  <si>
    <t>MAKOLE</t>
  </si>
  <si>
    <t>4 3826</t>
  </si>
  <si>
    <t>OŠ MAKOLE</t>
  </si>
  <si>
    <t>OŠ ANTONA ŽNIDERŠIČA</t>
  </si>
  <si>
    <t>Rozmanova 25/b</t>
  </si>
  <si>
    <t>7-007518</t>
  </si>
  <si>
    <t>OŠ BRŠLJIN</t>
  </si>
  <si>
    <t>KOČEVARJEVA ULICA 40</t>
  </si>
  <si>
    <t>3-14019</t>
  </si>
  <si>
    <t>OŠ in VVZ BRUSNICE</t>
  </si>
  <si>
    <t>VELIKE BRUSNICE 101</t>
  </si>
  <si>
    <t>BRUSNICE</t>
  </si>
  <si>
    <t>3-13390</t>
  </si>
  <si>
    <t>3-13375</t>
  </si>
  <si>
    <t>OŠ in VVZ BRUSNICE - KUHINJA</t>
  </si>
  <si>
    <t>OŠ CENTER</t>
  </si>
  <si>
    <t>SEIDLOVA C. 7</t>
  </si>
  <si>
    <t>3-13811</t>
  </si>
  <si>
    <t>3-13799</t>
  </si>
  <si>
    <t>OŠ CENTER - KUHINJA</t>
  </si>
  <si>
    <t>3-14096</t>
  </si>
  <si>
    <t>OŠ MALI SLATNIK</t>
  </si>
  <si>
    <t>MALI SLATNIK 7</t>
  </si>
  <si>
    <t xml:space="preserve">OŠ CVETKA GOLARJA </t>
  </si>
  <si>
    <t>Frankovo nas. 51</t>
  </si>
  <si>
    <t>ŠKOFJA LOKA</t>
  </si>
  <si>
    <t>6 3343</t>
  </si>
  <si>
    <t>OŠ CVETKA GOLARJA</t>
  </si>
  <si>
    <t>Frankovo nas. 52</t>
  </si>
  <si>
    <t>6 5288</t>
  </si>
  <si>
    <t>OŠ CVETKA GOLARJA RETEČE</t>
  </si>
  <si>
    <t>Reteče 43</t>
  </si>
  <si>
    <t>Frankovo nas. 53</t>
  </si>
  <si>
    <t>6 5287</t>
  </si>
  <si>
    <t>OŠ CVETKA GOLARJA KUHINJA</t>
  </si>
  <si>
    <t>OSNOVNA ŠOLA ČRNA NA KOROŠKEM</t>
  </si>
  <si>
    <t>CENTER 142</t>
  </si>
  <si>
    <t>ČRNA NA KOROŠKEM</t>
  </si>
  <si>
    <t xml:space="preserve">OTROŠKI VRTEC </t>
  </si>
  <si>
    <t>ŽERJAV 75</t>
  </si>
  <si>
    <t>VRTEC ČRNA</t>
  </si>
  <si>
    <t>LAMPREČE 31</t>
  </si>
  <si>
    <t>OSNOVNA ŠOLA PODRUŽNICA JAVORJE</t>
  </si>
  <si>
    <t>JAVORJE BŠ</t>
  </si>
  <si>
    <t>OSNOVNA ŠOLA DESKLE</t>
  </si>
  <si>
    <t>SREBRNIČEVA ULICA 10</t>
  </si>
  <si>
    <t>DESKLE</t>
  </si>
  <si>
    <t>OTROŠKI VRTEC</t>
  </si>
  <si>
    <t>ULICA PETRA SKALARJA 3</t>
  </si>
  <si>
    <t>OSNOVNA ŠOLA DOMŽALE</t>
  </si>
  <si>
    <t>OŠ ŠLANDROVE BRIGADE</t>
  </si>
  <si>
    <t>OŠ.ŠLANDROVE BRIGADE/ŠOLA IHAN</t>
  </si>
  <si>
    <t>Osnovna šola dr. Antona Trstenjaka</t>
  </si>
  <si>
    <t>Negova 20</t>
  </si>
  <si>
    <t>Učilnice - Osnovna šola Negova</t>
  </si>
  <si>
    <t>Kuhinja - Osnovna šola Negova</t>
  </si>
  <si>
    <t>OŠ dr. Franceta Prešerna</t>
  </si>
  <si>
    <t>Kolodvorska 13</t>
  </si>
  <si>
    <t>3-008195</t>
  </si>
  <si>
    <t>Poslovni odjem</t>
  </si>
  <si>
    <t>Osnovna šola Draga Bajca</t>
  </si>
  <si>
    <t>Vinarska cesta 4</t>
  </si>
  <si>
    <t>7-004994</t>
  </si>
  <si>
    <t>7-133652</t>
  </si>
  <si>
    <t>Podnanos</t>
  </si>
  <si>
    <t>7-148209</t>
  </si>
  <si>
    <t>Vrhpolje</t>
  </si>
  <si>
    <t>7-005072</t>
  </si>
  <si>
    <t>Goče</t>
  </si>
  <si>
    <t>OŠ DRAGOTINA KETTE</t>
  </si>
  <si>
    <t>ŠEGOVA ULICA 114</t>
  </si>
  <si>
    <t>3-014333
3-313234</t>
  </si>
  <si>
    <t>771660165006
771660916003</t>
  </si>
  <si>
    <t>OŠ Dragotina Ketteja, Ilirska Bistrica</t>
  </si>
  <si>
    <t>Župančičeva ulica 7</t>
  </si>
  <si>
    <t>7-007023</t>
  </si>
  <si>
    <t>OŠ Dragotina Ketteja</t>
  </si>
  <si>
    <t>OŠ DRSKA</t>
  </si>
  <si>
    <t>UL. SLAVKA GRUMA 63</t>
  </si>
  <si>
    <t>3-320920</t>
  </si>
  <si>
    <t>OSNOVNA ŠOLA DUPLEK</t>
  </si>
  <si>
    <t>Korenska cesta 31</t>
  </si>
  <si>
    <t>Sp. Duplek</t>
  </si>
  <si>
    <t>4-1640</t>
  </si>
  <si>
    <t>OŠ DVORJANE</t>
  </si>
  <si>
    <t>Dvorjane 15</t>
  </si>
  <si>
    <t>4-1641</t>
  </si>
  <si>
    <t>OŠ DVORJANE-KUHINJA</t>
  </si>
  <si>
    <t>4-164300</t>
  </si>
  <si>
    <t>OŠ ZG. DUPLEK</t>
  </si>
  <si>
    <t>Zg. Duplek 98</t>
  </si>
  <si>
    <t>4-164301</t>
  </si>
  <si>
    <t>OŠ ZG. DUPLEK - KUHINJA</t>
  </si>
  <si>
    <t>4-1642</t>
  </si>
  <si>
    <t>VRTEC DVORJANE</t>
  </si>
  <si>
    <t>Dvorjane 15d</t>
  </si>
  <si>
    <t>4-14409</t>
  </si>
  <si>
    <t>VRTEC ZG. DUPLEK</t>
  </si>
  <si>
    <t>Zg. Duplek 8d</t>
  </si>
  <si>
    <t>OŠ SP. DUPLEK</t>
  </si>
  <si>
    <t>OŠ FRANA ALBREHTA</t>
  </si>
  <si>
    <t>ŠOLSKA ULICA 1</t>
  </si>
  <si>
    <t>VRANJA PEČ 3</t>
  </si>
  <si>
    <t>NEVLJE 18</t>
  </si>
  <si>
    <t>KUHINJA</t>
  </si>
  <si>
    <t>JERANOVO 11</t>
  </si>
  <si>
    <t>TUNJICE 22</t>
  </si>
  <si>
    <t>ŠOLA-STAN.DEL</t>
  </si>
  <si>
    <t>HALA</t>
  </si>
  <si>
    <t>OSNOVNA ŠOLA GORJE</t>
  </si>
  <si>
    <t>ZG. GORJE 44A</t>
  </si>
  <si>
    <t>6-007332</t>
  </si>
  <si>
    <t xml:space="preserve">OŠ GORJE, VRTEC </t>
  </si>
  <si>
    <t>6-091160</t>
  </si>
  <si>
    <t>OSNOVNA ŠOLA  44</t>
  </si>
  <si>
    <t>Osnovna šola Gor. Radgona</t>
  </si>
  <si>
    <t>Prežihova 1</t>
  </si>
  <si>
    <t>Osnovna šola Gornja Radgona</t>
  </si>
  <si>
    <t>OŠ GRM</t>
  </si>
  <si>
    <t>TRDINOVA 7</t>
  </si>
  <si>
    <t>3-13715</t>
  </si>
  <si>
    <t>3-13716</t>
  </si>
  <si>
    <t>OŠ GRM - KUHINJA</t>
  </si>
  <si>
    <t>OSNOVNA ŠOLA HORJUL</t>
  </si>
  <si>
    <t>ŠOLSKA ULICA 44</t>
  </si>
  <si>
    <t>3-11870</t>
  </si>
  <si>
    <t xml:space="preserve">osnovna šola </t>
  </si>
  <si>
    <t>3-11871</t>
  </si>
  <si>
    <t>osnovna šola kuhinja</t>
  </si>
  <si>
    <t xml:space="preserve">VRTEC HORJUL </t>
  </si>
  <si>
    <t>LJUBLJANSKA CESTA 6</t>
  </si>
  <si>
    <t>3-339954</t>
  </si>
  <si>
    <t>vrtec</t>
  </si>
  <si>
    <t>Ljubljanska c. 6</t>
  </si>
  <si>
    <t>OŠ Ivana Cankarja Trbovlje</t>
  </si>
  <si>
    <t>Trg Franca Fakina 8</t>
  </si>
  <si>
    <t>3-15577</t>
  </si>
  <si>
    <t>OSNOVNA ŠOLA IVANA GROHARJA</t>
  </si>
  <si>
    <t>PODLUBNIK 1</t>
  </si>
  <si>
    <t>OŠ IVAN GROHAR</t>
  </si>
  <si>
    <t>LENART NAD LUŠO 14</t>
  </si>
  <si>
    <t>BUKOVŠČICA 4</t>
  </si>
  <si>
    <t>BUKOVICA 21</t>
  </si>
  <si>
    <t>OSNOVNA ŠOLA JELA JANEŽIČA</t>
  </si>
  <si>
    <t xml:space="preserve">PODLUBNIK 1     </t>
  </si>
  <si>
    <t>PODLUBNIK  1</t>
  </si>
  <si>
    <t>Osnovna šola Jelšane</t>
  </si>
  <si>
    <t>Jelšane 82</t>
  </si>
  <si>
    <t>OSNOVNA ŠOLA</t>
  </si>
  <si>
    <t>OSNOVNA ŠOLA KANAL</t>
  </si>
  <si>
    <t>GRADNIKOVA ULICA 25</t>
  </si>
  <si>
    <t>KANAL</t>
  </si>
  <si>
    <t>OŠ KUHINJA</t>
  </si>
  <si>
    <t>VRTEC KAL NAD KANALOM</t>
  </si>
  <si>
    <t>KAL NAD KANALOM 119</t>
  </si>
  <si>
    <t>KAL NAD KANALOM</t>
  </si>
  <si>
    <t>ŠPORTNA DVORANA</t>
  </si>
  <si>
    <t>GRADNIKOVA ULICA BŠ</t>
  </si>
  <si>
    <t>OŠ KAPELA</t>
  </si>
  <si>
    <t>KAPELSKI VRH 95</t>
  </si>
  <si>
    <t>1002 Energija VT</t>
  </si>
  <si>
    <t>OŠ KAPELA-KUHINJA</t>
  </si>
  <si>
    <t>1003 Energija MT</t>
  </si>
  <si>
    <t>Osnovna šola Karla Destovnika-Kajuha Šoštanj</t>
  </si>
  <si>
    <t>Koroška cesta 7</t>
  </si>
  <si>
    <t>2-184774</t>
  </si>
  <si>
    <t>Ne obstaja več</t>
  </si>
  <si>
    <t>Osnovna šola Šoštanj</t>
  </si>
  <si>
    <t>2-185715</t>
  </si>
  <si>
    <t>Osnovna šola Šoštanj telovadnica</t>
  </si>
  <si>
    <t>2-10697</t>
  </si>
  <si>
    <t>Osnovna šola Topolšica</t>
  </si>
  <si>
    <t>Topolšica 98</t>
  </si>
  <si>
    <t>Koroška cesta 8</t>
  </si>
  <si>
    <t>2-10702</t>
  </si>
  <si>
    <t>OŠ Podružnica Ravne</t>
  </si>
  <si>
    <t>Ravne BŠ</t>
  </si>
  <si>
    <t>OSNOVNA ŠOLA KOZJE</t>
  </si>
  <si>
    <t>KOZJE 131</t>
  </si>
  <si>
    <t>OŠ KOZJE</t>
  </si>
  <si>
    <t>VRTEC KOZJE</t>
  </si>
  <si>
    <t>OSNOVNA ŠOLA KRIŽE</t>
  </si>
  <si>
    <t>Cesta Kokrškega odreda 16</t>
  </si>
  <si>
    <t>Križe</t>
  </si>
  <si>
    <t>6-004428</t>
  </si>
  <si>
    <t>OSNOVNA ŠOLA KRIŽEVCI</t>
  </si>
  <si>
    <t>KRIŽEVCI PRI LJUTOMERU 16/B</t>
  </si>
  <si>
    <t>KRIŽEVCI PRI LJUTOMERU</t>
  </si>
  <si>
    <t>OŠ KRIŽEVCI</t>
  </si>
  <si>
    <t>OTROŠKI VRTEC KRIŽEVCI</t>
  </si>
  <si>
    <t>OSNOVNA ŠOLA LESIČNO</t>
  </si>
  <si>
    <t>LESIČNO 5B</t>
  </si>
  <si>
    <t>OSNOVNA ŠOLA LIVADE</t>
  </si>
  <si>
    <t>LIVADE 7</t>
  </si>
  <si>
    <t>OŠ LIVADE</t>
  </si>
  <si>
    <t>OSNOVNA ŠOLA LOČE</t>
  </si>
  <si>
    <t>Šolska ul.5</t>
  </si>
  <si>
    <t>OŠ LOČE</t>
  </si>
  <si>
    <t>ŠOLSKA UL.5</t>
  </si>
  <si>
    <t>ŽIČE 14</t>
  </si>
  <si>
    <t>ŽIČE</t>
  </si>
  <si>
    <t>SVETI JERNEJ 40</t>
  </si>
  <si>
    <t>SV.JERNEJ</t>
  </si>
  <si>
    <t>OSNOVNA ŠOLA LOUISA ADAMIČA GROSUPLJE</t>
  </si>
  <si>
    <t xml:space="preserve">TOVARNIŠKA CESTA 14    </t>
  </si>
  <si>
    <t>OSNOVNA ŠOLA LOUIS ADAMIČ GROSUPLJE</t>
  </si>
  <si>
    <t>ADAMIČEVA CESTA 29</t>
  </si>
  <si>
    <t>OŠ LOUISA ADAMIČA ŠOLA</t>
  </si>
  <si>
    <t>VELIKA RAČNA 43</t>
  </si>
  <si>
    <t>VELIKA RAČNA</t>
  </si>
  <si>
    <t>OŠ LUISA ADAMIČA ŠOLA</t>
  </si>
  <si>
    <t>TOVARNIŠKA CESTA 12</t>
  </si>
  <si>
    <t>LJUBLJANSKA CESTA 49</t>
  </si>
  <si>
    <t>ŠMARJE SAP</t>
  </si>
  <si>
    <t>OŠ IN TELOVADNICA ŠT. JURIJ</t>
  </si>
  <si>
    <t>OSNOVNA ŠOLA LOUISA ADAMIČA (ŽALNA)</t>
  </si>
  <si>
    <t>ŽALNA  1</t>
  </si>
  <si>
    <t>OŠ Majšperk - vrtec</t>
  </si>
  <si>
    <t>Breg 6c</t>
  </si>
  <si>
    <t>4-201046</t>
  </si>
  <si>
    <t>Vrtec-kuhinja</t>
  </si>
  <si>
    <t>Brreg 6c</t>
  </si>
  <si>
    <t>4-201048</t>
  </si>
  <si>
    <t>Vrtec Majšperk</t>
  </si>
  <si>
    <t>Majsperk</t>
  </si>
  <si>
    <t>OŠ Majšperk</t>
  </si>
  <si>
    <t>Majšperk 32/b</t>
  </si>
  <si>
    <t>4-225942</t>
  </si>
  <si>
    <t>OŠ Majšperk-Stoperce</t>
  </si>
  <si>
    <t>Stoperce 12</t>
  </si>
  <si>
    <t>4-011703</t>
  </si>
  <si>
    <t>OŠ Stoperce</t>
  </si>
  <si>
    <t>OŠ Majšp.Stoperce-kuhinja</t>
  </si>
  <si>
    <t>4-011704</t>
  </si>
  <si>
    <t>OŠ Majšp.Ptujska gora</t>
  </si>
  <si>
    <t>Ptujska gora 74</t>
  </si>
  <si>
    <t>4-010557</t>
  </si>
  <si>
    <t>OŠ Pt. Gora</t>
  </si>
  <si>
    <t>OŠ Majšp. Ptujska gora</t>
  </si>
  <si>
    <t>Pt. gora</t>
  </si>
  <si>
    <t>OŠ Majšp. Ptujska gora - kuhinja</t>
  </si>
  <si>
    <t>4-010558</t>
  </si>
  <si>
    <t>OŠ Majšp.Ptujska gora - kuhinja</t>
  </si>
  <si>
    <t>OSNOVNA ŠOLA MARIJE VERE KAMNIK</t>
  </si>
  <si>
    <t>LJUBLJANSKA CESTA 16 A</t>
  </si>
  <si>
    <t>OŠ MARIJE VERE KAMNIK</t>
  </si>
  <si>
    <t>OSNOVNA ŠOLA METLIKA</t>
  </si>
  <si>
    <t xml:space="preserve">ŠOLSKA ULICA 7     </t>
  </si>
  <si>
    <t>3-14925</t>
  </si>
  <si>
    <t>OŠ METLIKA</t>
  </si>
  <si>
    <t>ŠOLSKA ULICA  7</t>
  </si>
  <si>
    <t>3-15156</t>
  </si>
  <si>
    <t>3-15157</t>
  </si>
  <si>
    <t xml:space="preserve">PROSVETNA DVORANA </t>
  </si>
  <si>
    <t>GORNJI SUHOR PRI METLIKI  7</t>
  </si>
  <si>
    <t>3-267359</t>
  </si>
  <si>
    <t xml:space="preserve">HIŠNI SVET </t>
  </si>
  <si>
    <t>DOLNJI SUHOR PRI METLIKI  25</t>
  </si>
  <si>
    <t>OSNOVNA ŠOLA MIKLAVŽ NA DRAVSKEM POLJU</t>
  </si>
  <si>
    <t>MIKLAVŽ NA DRAVSKEM POLJU</t>
  </si>
  <si>
    <t>4-015430</t>
  </si>
  <si>
    <t>110020038623/223839</t>
  </si>
  <si>
    <t>OŠ MIKLAVŽ NA DRAVSKEM POLJU</t>
  </si>
  <si>
    <t>POTEK POGODBE 31.12.2015</t>
  </si>
  <si>
    <t>CESTA V DOBROVCE 22</t>
  </si>
  <si>
    <t>4-003351</t>
  </si>
  <si>
    <t>110020038590/223836</t>
  </si>
  <si>
    <t>KUHINJA OŠ PODRUŽNICA DOBROVCE</t>
  </si>
  <si>
    <t>CESTA V DOBROVCE 23</t>
  </si>
  <si>
    <t>4-003350</t>
  </si>
  <si>
    <t>110020038586/223835</t>
  </si>
  <si>
    <t>OŠ MIKLAVŽ-PODRUŽNICA DOBROVCE</t>
  </si>
  <si>
    <t>CESTA V DOBROVCE 24</t>
  </si>
  <si>
    <t>4-014269</t>
  </si>
  <si>
    <t>110020038612/223838</t>
  </si>
  <si>
    <t>VRTEC VRTILJAK</t>
  </si>
  <si>
    <t>CESTA V DOBROVCE 25</t>
  </si>
  <si>
    <t>4-003352</t>
  </si>
  <si>
    <t>110020038601/223837</t>
  </si>
  <si>
    <t>VRTEC CICIBAN</t>
  </si>
  <si>
    <t>KIDRIČEVA CESTA 55</t>
  </si>
  <si>
    <t>OSNOVNA ŠOLA MIREN</t>
  </si>
  <si>
    <t>MIREN 140</t>
  </si>
  <si>
    <t>OŠ MIREN</t>
  </si>
  <si>
    <t>VRTEC MIREN</t>
  </si>
  <si>
    <t>VRTEC BILJE</t>
  </si>
  <si>
    <t>BILJE 185 B</t>
  </si>
  <si>
    <t>BILJE</t>
  </si>
  <si>
    <t>OŠ BILJE</t>
  </si>
  <si>
    <t>BILJE 185</t>
  </si>
  <si>
    <t>OŠ OPATJE SELO</t>
  </si>
  <si>
    <t>OPATJE SELO 9</t>
  </si>
  <si>
    <t>OPATJE SELO</t>
  </si>
  <si>
    <t>OŠ KOSTANJEVICA</t>
  </si>
  <si>
    <t>KOSTANJEVICA NA KRASU 66</t>
  </si>
  <si>
    <t>KOSTANJEVICA</t>
  </si>
  <si>
    <t>VRTEC KOSTANJEVICA</t>
  </si>
  <si>
    <t>KUHINJA KOSTANJEVICA</t>
  </si>
  <si>
    <t>OSNOVNA ŠOLA MOKRONOG</t>
  </si>
  <si>
    <t>GUBČEVA CESTA 4</t>
  </si>
  <si>
    <t>OŠ MOKRONOG</t>
  </si>
  <si>
    <t>OSNOVNA ŠOLA , PODRUŽNICA TREBELNO</t>
  </si>
  <si>
    <t>TREBELNO 43</t>
  </si>
  <si>
    <t>OŠ NHR HRASTNIK</t>
  </si>
  <si>
    <t>LOG 19</t>
  </si>
  <si>
    <t>3-336165</t>
  </si>
  <si>
    <t>3-017289</t>
  </si>
  <si>
    <t>OŠ DOL</t>
  </si>
  <si>
    <t>PLANINSKA CESTA 3</t>
  </si>
  <si>
    <t>3-016974</t>
  </si>
  <si>
    <t>OSNOVNA ŠOLA RAJKA</t>
  </si>
  <si>
    <t>OŠ NT DRAVOGRAD</t>
  </si>
  <si>
    <t>TRG 4. JULIJA 64</t>
  </si>
  <si>
    <t>OŠ DR - ŠOLSKI PROSTORI</t>
  </si>
  <si>
    <t>OŠ NT- PODRUŽNICA ČRNEČE</t>
  </si>
  <si>
    <t>ČRNEČE 157</t>
  </si>
  <si>
    <t>OŠ NT - PODRUŽNICA LIBELIČE</t>
  </si>
  <si>
    <t>LIBELIČE 22</t>
  </si>
  <si>
    <t>OŠ NT - PODRUŽNICA OJSTRICA</t>
  </si>
  <si>
    <t>OJSTRICA 8</t>
  </si>
  <si>
    <t>OŠ NT - PODRUŽNICA TRBONJE (ŠOLA BO V PRENOVI Š. L. 2015/16)</t>
  </si>
  <si>
    <t>TRBONJE 26</t>
  </si>
  <si>
    <t>OŠ OB DRAVINJI</t>
  </si>
  <si>
    <t>UL. DUŠANA JEREBA 1</t>
  </si>
  <si>
    <t>SLOV. KONJICE</t>
  </si>
  <si>
    <t>4-002228</t>
  </si>
  <si>
    <t>OŠ Ob Dravinji Slov. Konjice</t>
  </si>
  <si>
    <t>Ulica Dušana Jereba 1</t>
  </si>
  <si>
    <t>4-002229</t>
  </si>
  <si>
    <t>OŠ Ob Dravinji Slov. Konjice - KUHINJA</t>
  </si>
  <si>
    <t>4-002521</t>
  </si>
  <si>
    <t>OŠ Tepanje</t>
  </si>
  <si>
    <t>Tepanje 28c</t>
  </si>
  <si>
    <t>4-002522</t>
  </si>
  <si>
    <t>OŠ Tepanje - KUHINJA</t>
  </si>
  <si>
    <t>OŠ OTOČEC</t>
  </si>
  <si>
    <t>ŠOLSKA CESTA 20</t>
  </si>
  <si>
    <t>3-014000</t>
  </si>
  <si>
    <t>OTOČEC</t>
  </si>
  <si>
    <t>3-014001</t>
  </si>
  <si>
    <t>OŠ OTOČEC - KUHINJA</t>
  </si>
  <si>
    <t xml:space="preserve">OŠ POD GORO </t>
  </si>
  <si>
    <t>ŠOLSKA ULICA 3</t>
  </si>
  <si>
    <t>4-002605</t>
  </si>
  <si>
    <t>OŠ POD GORO</t>
  </si>
  <si>
    <t>4-002197</t>
  </si>
  <si>
    <t>PŠ ŠPITALIČ</t>
  </si>
  <si>
    <t>ŠPITALIČ 2</t>
  </si>
  <si>
    <t>4-002196</t>
  </si>
  <si>
    <t>4-002409</t>
  </si>
  <si>
    <t>PŠ V PARKU</t>
  </si>
  <si>
    <t>TATTENBACHOVA 2</t>
  </si>
  <si>
    <t>4-002408</t>
  </si>
  <si>
    <t>OSNOVNA ŠOLA PODGORA KUTEŽEVO</t>
  </si>
  <si>
    <t>KUTEŽEVO 2F</t>
  </si>
  <si>
    <t>7-007415</t>
  </si>
  <si>
    <t>OSNOVNA ŠOLA PODGORA</t>
  </si>
  <si>
    <t>KUTEŽEVO</t>
  </si>
  <si>
    <t>OSNOVNA ŠOLA PODZEMELJ</t>
  </si>
  <si>
    <t>PODZEMELJ 11A</t>
  </si>
  <si>
    <t>GRADAC</t>
  </si>
  <si>
    <t>3-327292</t>
  </si>
  <si>
    <t>OŠ PODZEMELJ</t>
  </si>
  <si>
    <t>8332 GRADAC</t>
  </si>
  <si>
    <t>PODZEMELJ</t>
  </si>
  <si>
    <t>Osnovna šola Poljčane</t>
  </si>
  <si>
    <t>Dravinjska cesta 26</t>
  </si>
  <si>
    <t>4-003579</t>
  </si>
  <si>
    <t xml:space="preserve">OSNOVNA ŠOLA PRESERJE PRI RADOMLJAH </t>
  </si>
  <si>
    <t xml:space="preserve">PELECHOVA CESTA 83    </t>
  </si>
  <si>
    <t>OŠ PRESERJE KUHINJA</t>
  </si>
  <si>
    <t>PELECHOVA CESTA 83</t>
  </si>
  <si>
    <t xml:space="preserve"> RADOMLJE</t>
  </si>
  <si>
    <t>OŠ PRESERJE</t>
  </si>
  <si>
    <t>3-158548</t>
  </si>
  <si>
    <t>OS.ŠOLA-PRES. STAN.HIŠNIK</t>
  </si>
  <si>
    <t>PELECHOVA CESTA  83</t>
  </si>
  <si>
    <t>OSNOVNA ŠOLA PRIMOŽA TRUBARJA VELIKE LAŠČE</t>
  </si>
  <si>
    <t xml:space="preserve">ŠOLSKA ULICA 11    </t>
  </si>
  <si>
    <t>VELIKE LAŠČE</t>
  </si>
  <si>
    <t xml:space="preserve">   OSNOVNA ŠOLA KARLOVICA</t>
  </si>
  <si>
    <t>KARLOVICA  5</t>
  </si>
  <si>
    <t>OŠ LAŠČE TURJAK 10</t>
  </si>
  <si>
    <t>TURJAK  10</t>
  </si>
  <si>
    <t>OŠ LAŠČE ROB 1</t>
  </si>
  <si>
    <t>ROB  1</t>
  </si>
  <si>
    <t>ROB</t>
  </si>
  <si>
    <t>CENTRALNA ŠOLA</t>
  </si>
  <si>
    <t>ŠOLSKA ULICA  11</t>
  </si>
  <si>
    <t>ŠOLSKA KUHINJA</t>
  </si>
  <si>
    <t>ŠOLSKA ULICA 11</t>
  </si>
  <si>
    <t>NOVI VRTEC</t>
  </si>
  <si>
    <t>ŠOLSKA ULICA  9</t>
  </si>
  <si>
    <t>OSNOVNA ŠOLA RODICA</t>
  </si>
  <si>
    <t>Kettejeva 13</t>
  </si>
  <si>
    <t>3-009169</t>
  </si>
  <si>
    <t>Osnovna šola Jarše</t>
  </si>
  <si>
    <t>Šolska ulica 1</t>
  </si>
  <si>
    <t>12 869</t>
  </si>
  <si>
    <t>3-009671</t>
  </si>
  <si>
    <t>Osnovna šola Josip Broz Tito</t>
  </si>
  <si>
    <t>79 160</t>
  </si>
  <si>
    <t>3-009504</t>
  </si>
  <si>
    <t>Osnovna šola Rodica</t>
  </si>
  <si>
    <t>119 172</t>
  </si>
  <si>
    <t>OSNOVNA ŠOLA ROJE</t>
  </si>
  <si>
    <t xml:space="preserve">KETTEJEVA ULICA 15    </t>
  </si>
  <si>
    <t>OŠ ROJE</t>
  </si>
  <si>
    <t>KETTEJEVA ULICA 15</t>
  </si>
  <si>
    <t>OŠ ROJE KUHINJA</t>
  </si>
  <si>
    <t>OŠ Rudija Mahniča-Brkinca Pregarje</t>
  </si>
  <si>
    <t>Pregarje 18</t>
  </si>
  <si>
    <t>OBROV</t>
  </si>
  <si>
    <t xml:space="preserve">OŠ PREGARJE,
</t>
  </si>
  <si>
    <t>PREGARJE 18</t>
  </si>
  <si>
    <t>PREGARJE</t>
  </si>
  <si>
    <t>DOM KRAJANOV PREGARJE</t>
  </si>
  <si>
    <t>PREGARJE 23</t>
  </si>
  <si>
    <t>OŠ RUDOLFA UKOVIČA PODGRAD</t>
  </si>
  <si>
    <t>Podgrad 99b</t>
  </si>
  <si>
    <t>7-007096</t>
  </si>
  <si>
    <t>OŠ Rudolfa Ukoviča Podgrad</t>
  </si>
  <si>
    <t>OŠ SREDIŠČE OB DRAVI</t>
  </si>
  <si>
    <t>SLOVENSKA CESTA 22</t>
  </si>
  <si>
    <t>4-12185</t>
  </si>
  <si>
    <t>SLOVENSKA C 22</t>
  </si>
  <si>
    <t>4-12536</t>
  </si>
  <si>
    <t>BREG 41</t>
  </si>
  <si>
    <t>OŠ STOPIČE</t>
  </si>
  <si>
    <t>STOPIČE 37</t>
  </si>
  <si>
    <t>STOPIČE</t>
  </si>
  <si>
    <t>3-014249</t>
  </si>
  <si>
    <t xml:space="preserve">771654910003
</t>
  </si>
  <si>
    <t>3-014243</t>
  </si>
  <si>
    <t xml:space="preserve">771654106020
</t>
  </si>
  <si>
    <t>OŠ STOPIČE - VRTEC</t>
  </si>
  <si>
    <t>3-407309</t>
  </si>
  <si>
    <t xml:space="preserve">771654915006
</t>
  </si>
  <si>
    <t>ŠPORTNA DVORANA STOPIČE</t>
  </si>
  <si>
    <t>3-013640</t>
  </si>
  <si>
    <t>PŠ DOLŽ</t>
  </si>
  <si>
    <t>ŠOLSKA CESTA 11</t>
  </si>
  <si>
    <t>3-014035</t>
  </si>
  <si>
    <t>PŠ PODGRAD</t>
  </si>
  <si>
    <t>PODGRAD 2</t>
  </si>
  <si>
    <t>3-014036</t>
  </si>
  <si>
    <t>PŠ PODGRAD - KUHINJA</t>
  </si>
  <si>
    <t>OŠ ŠENTJANŽ PRI DRAVOGRADU</t>
  </si>
  <si>
    <t>ŠENTJANŽ PRI DRAVOGRADU 88</t>
  </si>
  <si>
    <t>ŠENTJANŽ PRI DRAVPOGRADU 88</t>
  </si>
  <si>
    <t>2373 ŠENTJANŽ PRI DRAVOGRADU</t>
  </si>
  <si>
    <t>OSNOVNA ŠOLA ŠKOFJA LOKA - MESTO</t>
  </si>
  <si>
    <t xml:space="preserve">ŠOLSKA ULICA 1     </t>
  </si>
  <si>
    <t>OŠ ŠKOFJA LOKA - MESTO</t>
  </si>
  <si>
    <t xml:space="preserve"> ŠOLSKA ULICA 1</t>
  </si>
  <si>
    <t>OŠ ŠKOFJA LOKA-MESTO-KUHINJA</t>
  </si>
  <si>
    <t>NOVI SVET 18</t>
  </si>
  <si>
    <t xml:space="preserve">OŠ Šmarjeta </t>
  </si>
  <si>
    <t xml:space="preserve">Šmarjeta 1 </t>
  </si>
  <si>
    <t xml:space="preserve">Šmarješke Toplice </t>
  </si>
  <si>
    <t xml:space="preserve">šola </t>
  </si>
  <si>
    <t>kuhinja</t>
  </si>
  <si>
    <t>Osnovna šola Šmartno v Tuhinju</t>
  </si>
  <si>
    <t>Šmartno 27a</t>
  </si>
  <si>
    <t>Laze v Tuhinju</t>
  </si>
  <si>
    <t>3-294095</t>
  </si>
  <si>
    <t>OŠ Šmartno v Tuhinju</t>
  </si>
  <si>
    <t>Šmartno 27 a</t>
  </si>
  <si>
    <t>3-295222</t>
  </si>
  <si>
    <t>2-760</t>
  </si>
  <si>
    <t>PŠ Motnik</t>
  </si>
  <si>
    <t>Motnik 8</t>
  </si>
  <si>
    <t>Motnik</t>
  </si>
  <si>
    <t>PŠ Zgornji Tuhinju</t>
  </si>
  <si>
    <t>Zgornji Tuhinj 45</t>
  </si>
  <si>
    <t>PŠ Sela</t>
  </si>
  <si>
    <t>Sela 5</t>
  </si>
  <si>
    <t>OŠ ŠMIHEL</t>
  </si>
  <si>
    <t>ŠMIHEL 2</t>
  </si>
  <si>
    <t>3-14402</t>
  </si>
  <si>
    <t>3-299484</t>
  </si>
  <si>
    <t>OŠ ŠMIHEL - KUHINJA</t>
  </si>
  <si>
    <t>3-13315</t>
  </si>
  <si>
    <t>PŠ BIRČNA VAS</t>
  </si>
  <si>
    <t>BIRČNA VAS 1</t>
  </si>
  <si>
    <t>OSNOVNA ŠOLA TIŠINA</t>
  </si>
  <si>
    <t>TIŠINA 4B</t>
  </si>
  <si>
    <t>GEDEROVCI 16</t>
  </si>
  <si>
    <t>4-208840</t>
  </si>
  <si>
    <t>OSNOVNA ŠOLA SKUPNI</t>
  </si>
  <si>
    <t>OŠ TOMA BREJCA</t>
  </si>
  <si>
    <t>ŠUTNA 36</t>
  </si>
  <si>
    <t>ŠUTNA 39</t>
  </si>
  <si>
    <t>ŠPORTNA ZVEZA OBČ.KAMNIK</t>
  </si>
  <si>
    <t>KAJUHOVA POT 12</t>
  </si>
  <si>
    <t>OŠ TONČKE ČEČ</t>
  </si>
  <si>
    <t>KERŠIČEVA C 50</t>
  </si>
  <si>
    <t>3-16060</t>
  </si>
  <si>
    <t>OŠ TONETA TOMŠIČA KNEŽAK</t>
  </si>
  <si>
    <t>KNEŽAK 147 A</t>
  </si>
  <si>
    <t>KNEŽAK</t>
  </si>
  <si>
    <t>7-006907</t>
  </si>
  <si>
    <t>OŠ TONETA TOMŠIČA</t>
  </si>
  <si>
    <t>OŠ TRBOVLJE</t>
  </si>
  <si>
    <t>MESTNI TRG 6</t>
  </si>
  <si>
    <t>3-15586</t>
  </si>
  <si>
    <t>Mestni trg 6</t>
  </si>
  <si>
    <t>3-322094</t>
  </si>
  <si>
    <t>PŠ AH</t>
  </si>
  <si>
    <t>Trg revolucije 19</t>
  </si>
  <si>
    <t>3-16206</t>
  </si>
  <si>
    <t>PŠ DOBOVEC</t>
  </si>
  <si>
    <t>Dobovec 50</t>
  </si>
  <si>
    <t>DOBOVEC</t>
  </si>
  <si>
    <t>OŠ VELIKI GABER</t>
  </si>
  <si>
    <t>Veliki Gaber 41</t>
  </si>
  <si>
    <t>Veliki Gaber</t>
  </si>
  <si>
    <t>3-12873</t>
  </si>
  <si>
    <t>OŠ Veliki Gaber</t>
  </si>
  <si>
    <t>OSNOVNA ŠOLA VENCLJA PERKA</t>
  </si>
  <si>
    <t>LJUBLJANSKA CESTA 58    A</t>
  </si>
  <si>
    <t>110020040723/22409</t>
  </si>
  <si>
    <t>OŠ VENCLJA PERKA KUHINJA</t>
  </si>
  <si>
    <t>LJUBLJANSKA 58 A</t>
  </si>
  <si>
    <t>OŠ VENCLJA PERKA-KUHINJA</t>
  </si>
  <si>
    <t>LJUBLJANSKA CESTA 58</t>
  </si>
  <si>
    <t>110020040734/224050</t>
  </si>
  <si>
    <t>OŠ VENCLJA PERKA</t>
  </si>
  <si>
    <t>LJUBLJANSKA CESTA 58A</t>
  </si>
  <si>
    <t>OŠ VOJKE ŠMUC IZOLA</t>
  </si>
  <si>
    <t>PREŠERNOVA CESTA 4</t>
  </si>
  <si>
    <t>NN</t>
  </si>
  <si>
    <t>PRŠERNOVA CESTA 4</t>
  </si>
  <si>
    <t>PODRUŽNIČNA ŠOLA KORTE</t>
  </si>
  <si>
    <t>KORTE</t>
  </si>
  <si>
    <t>OSNOVNA ŠOLA VOJNIK</t>
  </si>
  <si>
    <t>PRUŠNIKOVA 14</t>
  </si>
  <si>
    <t>VOJNIK</t>
  </si>
  <si>
    <t>PODRUŽNIČNA OSNOVNA ŠOLA SOCKA</t>
  </si>
  <si>
    <t>SOCKA 30</t>
  </si>
  <si>
    <t>NOVA CERKEV</t>
  </si>
  <si>
    <t>PODRUŽNIČNA OŠ ŠMARTNO V ROŽ. DOLINI</t>
  </si>
  <si>
    <t>ŠMARTNO V ROŽNI DOLINI 3</t>
  </si>
  <si>
    <t>ŠMARTNO V ROŽNI DOLINI</t>
  </si>
  <si>
    <t>OŠ ŠMARTNO KUHINJA</t>
  </si>
  <si>
    <t>PODRUŽNIČNA OŠ-NOVA CERKEV</t>
  </si>
  <si>
    <t>NOVA CERKEV 41</t>
  </si>
  <si>
    <t>OSNOVNA ŠOLA ŽELEZNIKI</t>
  </si>
  <si>
    <t xml:space="preserve">OTOKI 13    </t>
  </si>
  <si>
    <t>PŠ SELCA</t>
  </si>
  <si>
    <t>SELCA 95</t>
  </si>
  <si>
    <t>PŠ SELCA-KUHINJA</t>
  </si>
  <si>
    <t>OŠ ŽELEZNIKI</t>
  </si>
  <si>
    <t>OTOKI  13</t>
  </si>
  <si>
    <t>VRTEC ŽELEZNIKI</t>
  </si>
  <si>
    <t>OTOKI 14</t>
  </si>
  <si>
    <t xml:space="preserve">PŠ DRAŽGOŠE-KUHINJA   </t>
  </si>
  <si>
    <t>DRAŽGOŠE  35</t>
  </si>
  <si>
    <t xml:space="preserve"> ŽELEZNIKI</t>
  </si>
  <si>
    <t>PŠ DRAŽGOŠE</t>
  </si>
  <si>
    <t>DRAŽGOŠE 35</t>
  </si>
  <si>
    <t>PŠ DAVČA-KUHINJA</t>
  </si>
  <si>
    <t>DAVČA  22</t>
  </si>
  <si>
    <t>PŠ DAVČA</t>
  </si>
  <si>
    <t>DAVČA 22</t>
  </si>
  <si>
    <t>PŠ SORICA</t>
  </si>
  <si>
    <t>ZGORNJA SORICA 3</t>
  </si>
  <si>
    <t>OSNOVNA ŠOLA ŽETALE</t>
  </si>
  <si>
    <t>ČERMOŽIŠE 45/B</t>
  </si>
  <si>
    <t>4-211422</t>
  </si>
  <si>
    <t>OŠ ŽETALE</t>
  </si>
  <si>
    <t>4-254104</t>
  </si>
  <si>
    <t>VRTEC ŽETALE</t>
  </si>
  <si>
    <t>PGD Gornja Radgona</t>
  </si>
  <si>
    <t>Gasilska cesta 2</t>
  </si>
  <si>
    <t>Gasilski dom Gornja Radgona</t>
  </si>
  <si>
    <t xml:space="preserve">Gasilska cesta 2 </t>
  </si>
  <si>
    <t>PROSTOVOLJNO GASILSKO DRUŠTVO KOZJE</t>
  </si>
  <si>
    <t>KOZJE 22</t>
  </si>
  <si>
    <t>GASILNI DOM</t>
  </si>
  <si>
    <t>PGD LESIČNO-PILŠTANJ-ZAGORJE</t>
  </si>
  <si>
    <t>2-185675</t>
  </si>
  <si>
    <t>PROSTOVOLJNO GASILSKO DRUŠTVO PODSREDA</t>
  </si>
  <si>
    <t>PODSREDA 31</t>
  </si>
  <si>
    <t>PGD PODSREDA</t>
  </si>
  <si>
    <t>Prodnik d.o.o.</t>
  </si>
  <si>
    <t>Savska cesta 34</t>
  </si>
  <si>
    <t>Vodohran Trojica</t>
  </si>
  <si>
    <t>Črpališče Trojica</t>
  </si>
  <si>
    <t>Vodohran Žeje</t>
  </si>
  <si>
    <t>Črpališče Žeje</t>
  </si>
  <si>
    <t>Vodohran zg. Brezovica</t>
  </si>
  <si>
    <t>Črpališče Sp. Brezovica</t>
  </si>
  <si>
    <t>Črpališče Gradišče</t>
  </si>
  <si>
    <t>Črpališče Rojinc</t>
  </si>
  <si>
    <t>Vodohran Brdo pri Lukovici</t>
  </si>
  <si>
    <t>Črpališče Rafolče</t>
  </si>
  <si>
    <t>Vodohran Gradišče</t>
  </si>
  <si>
    <t>Črpališče Konj</t>
  </si>
  <si>
    <t>Črpališče, vodohran Negastrn</t>
  </si>
  <si>
    <t>Zajetje Žirovše</t>
  </si>
  <si>
    <t>Hidroforna postaja Spodnje Loke</t>
  </si>
  <si>
    <t>Črpališče , Vodohran Mali Jelnik</t>
  </si>
  <si>
    <t>Črpališče Selce -Poljana</t>
  </si>
  <si>
    <t>Vodohran Homec</t>
  </si>
  <si>
    <t>Črpališče Nožice</t>
  </si>
  <si>
    <t>Sedež JKP Prodnik</t>
  </si>
  <si>
    <t xml:space="preserve">Vodohran Brdo </t>
  </si>
  <si>
    <t>Vodohran Šumberk</t>
  </si>
  <si>
    <t>Vodohran Dobeno</t>
  </si>
  <si>
    <t>Črpališče Jable</t>
  </si>
  <si>
    <t>Vodohran Mengeš</t>
  </si>
  <si>
    <t>Črpališče Straža</t>
  </si>
  <si>
    <t>Vodohran Črpališče Podoreh</t>
  </si>
  <si>
    <t>Vodohran zg. Koseze</t>
  </si>
  <si>
    <t>Črpališče Podbrdo</t>
  </si>
  <si>
    <t>Zajetje Dešen</t>
  </si>
  <si>
    <t>Vodohran Vrhpolje</t>
  </si>
  <si>
    <t>Črpališče Krulc</t>
  </si>
  <si>
    <t>Hidroforna postaja zgornji Prekar</t>
  </si>
  <si>
    <t>Črpališče Sp. Prekar</t>
  </si>
  <si>
    <t>Črpališče Ples</t>
  </si>
  <si>
    <t>Črpališče Gora</t>
  </si>
  <si>
    <t>Črpališče Spodnja Javoršica</t>
  </si>
  <si>
    <t>Črpališče Globočice</t>
  </si>
  <si>
    <t>Vodohran, Črpališče Gabrje-Mošenik</t>
  </si>
  <si>
    <t>Vodohran Zlato polje</t>
  </si>
  <si>
    <t>Hidroforna postaja Spodnje Prapreče</t>
  </si>
  <si>
    <t>Vodohran Vrhe</t>
  </si>
  <si>
    <t>Hidroforna postaja Češnjice</t>
  </si>
  <si>
    <t>Hidroforna postaja Krumperk</t>
  </si>
  <si>
    <t>Črpališče Veliki Jelnik</t>
  </si>
  <si>
    <t>Črpališče Hruška Limbarska gora</t>
  </si>
  <si>
    <t>Vodohran Limbarska gora</t>
  </si>
  <si>
    <t>Črpališče Goričica</t>
  </si>
  <si>
    <t>Črpališče Radomlje</t>
  </si>
  <si>
    <t>Hidroforna postaja Rova</t>
  </si>
  <si>
    <t>Vodohran Drtija</t>
  </si>
  <si>
    <t>Vodohran Krtina</t>
  </si>
  <si>
    <t>Vodohran Žiče</t>
  </si>
  <si>
    <t>Črpališče M1 - Žeček</t>
  </si>
  <si>
    <t>Vodohran Trzin</t>
  </si>
  <si>
    <t>Vodohran Bršlenovica II.-zajetje</t>
  </si>
  <si>
    <t>Vodohran Bršlenovica I.-vodohran</t>
  </si>
  <si>
    <t>Vodohran Ihan</t>
  </si>
  <si>
    <t>Črpališče Trnjava</t>
  </si>
  <si>
    <t>Jašek Suhadole</t>
  </si>
  <si>
    <t>Vodohram Podmilj</t>
  </si>
  <si>
    <t>Črpališče zg. Petelinjek</t>
  </si>
  <si>
    <t>Hidroforna postaja Stegne</t>
  </si>
  <si>
    <t>Vodohram Veliki Jelnik</t>
  </si>
  <si>
    <t>Vodohran Gorjuša</t>
  </si>
  <si>
    <t>Hidroforna postaja Češnjice-zgoraj</t>
  </si>
  <si>
    <t>Vodohran Pogled</t>
  </si>
  <si>
    <t>Vodohran Ples</t>
  </si>
  <si>
    <t>Črpališče Negastrn</t>
  </si>
  <si>
    <t>Planinska koča Mengeš</t>
  </si>
  <si>
    <t>Črpališče Želodnik</t>
  </si>
  <si>
    <t>Črpališče Homec</t>
  </si>
  <si>
    <t>Črpšališče Č1 Domžale</t>
  </si>
  <si>
    <t>Črpaliča Kolovec</t>
  </si>
  <si>
    <t>Črpališče Lek</t>
  </si>
  <si>
    <t>3-317602</t>
  </si>
  <si>
    <t>Podvoz Pšata-Dragomelj  črpališče za meteorne vode</t>
  </si>
  <si>
    <t>Črpališče Rova</t>
  </si>
  <si>
    <t>Tovarniška ulica</t>
  </si>
  <si>
    <t>Škrjančevo</t>
  </si>
  <si>
    <t>Črpališče  IOC Jarše   Rusjanova ul.bš</t>
  </si>
  <si>
    <t>Črpališče  Prelog, Krožna pot 56</t>
  </si>
  <si>
    <t>Črpališče  Prelog, Preloška BŠ</t>
  </si>
  <si>
    <t>Črpališče za Ihan pri CČN na Študi</t>
  </si>
  <si>
    <t>Črpališče Krtina-Dob</t>
  </si>
  <si>
    <t>Krtina - Na gmajnici</t>
  </si>
  <si>
    <t>Črpališče Krtina - Brezje</t>
  </si>
  <si>
    <t>Podrečje 1</t>
  </si>
  <si>
    <t>Gorjuša 2a-Kurmanšek</t>
  </si>
  <si>
    <t>Gorjuša 1-Kovič</t>
  </si>
  <si>
    <t>Depala vas</t>
  </si>
  <si>
    <t>Črpa. Dragomelj-šola (črp.3)</t>
  </si>
  <si>
    <t>Črpališče Mala Loka (črp.16,17)</t>
  </si>
  <si>
    <t>Črpališče Dragomelj (črp.15)</t>
  </si>
  <si>
    <t>Črpališče Dragomelj  (črp.14)</t>
  </si>
  <si>
    <t>Črpališče Dragomelj  (črp.13)</t>
  </si>
  <si>
    <t>Črpališče Bišče  (črp.12)</t>
  </si>
  <si>
    <t>Črpališče Bišče (črp.9)</t>
  </si>
  <si>
    <t>Črpališče Pšata (črp.8)</t>
  </si>
  <si>
    <t>Črpališče Pšata (črp.7)</t>
  </si>
  <si>
    <t>Pšata-Gregorc (črp.10)</t>
  </si>
  <si>
    <t>Podrečje 2</t>
  </si>
  <si>
    <t>Črpališče-Liparjeva cesta BŠ          - zadrževalnik - stara ČN</t>
  </si>
  <si>
    <t>Črpališče-Gasilska cesta 74, Loka pri Mengšu</t>
  </si>
  <si>
    <t>Črpališče-Gasilska cesta BŠ, Loka pri Mengšu</t>
  </si>
  <si>
    <t>Črpališče - Aljaževa ulica BŠ</t>
  </si>
  <si>
    <t>Črpališče-Kidričeva ul. BŠ (Trzin-pri pralnici) (10123)</t>
  </si>
  <si>
    <t>Črpališče - Kmetičeva ul.6</t>
  </si>
  <si>
    <t>kanal. črpališče pri plinarni        čn ljubljanska c. bš(10107)</t>
  </si>
  <si>
    <t>3-404731</t>
  </si>
  <si>
    <t>Črpališče - Č1 -Prevoje pri Šentvidu bš</t>
  </si>
  <si>
    <t>3-404737</t>
  </si>
  <si>
    <t>Črpališče - Č3 -Prevoje pri Šentvidu bš</t>
  </si>
  <si>
    <t>Črpališče - Marokova BŠ</t>
  </si>
  <si>
    <t>Črpališče - Partizanska c. BŠ</t>
  </si>
  <si>
    <t>Črpališče - Zalog pri Moravčah</t>
  </si>
  <si>
    <t>Sanitarna deponija, Ulica 7. avgusta bš, 1233 Dob</t>
  </si>
  <si>
    <t>Smetiščna jama, Ulica 7. avgusta bš, 1233 Dob</t>
  </si>
  <si>
    <t>GASILSKO DRUŠTVO SREDIŠČE OB DRAVI</t>
  </si>
  <si>
    <t>Vrtec Antona Medveda Kamnik Enota Rožle</t>
  </si>
  <si>
    <t>Novi trg 26 b</t>
  </si>
  <si>
    <t>3-297698</t>
  </si>
  <si>
    <t>Vrtec Antona Medveda Kamnik Enota Tinkara</t>
  </si>
  <si>
    <t>Klavčičeva ulica 1</t>
  </si>
  <si>
    <t>Vrtec Antona Medveda Enota Tinkara</t>
  </si>
  <si>
    <t>Vrtec Antona Medveda Kamnik Enota Marjetica</t>
  </si>
  <si>
    <t>Ljubljanska cesta 3 a</t>
  </si>
  <si>
    <t>Vrtec Antona Medveda Enota Marjetica</t>
  </si>
  <si>
    <t>Vrtec Antona Medveda Kamnik Enota Mojca</t>
  </si>
  <si>
    <t>Ulica Matije Blejca 14</t>
  </si>
  <si>
    <t>Vrtec Antona Medveda Enota Mojca</t>
  </si>
  <si>
    <t>Vrtec Antona Medveda Kamnik Enota Pedenjped</t>
  </si>
  <si>
    <t>Jakopičeva ulica 27</t>
  </si>
  <si>
    <t>Vrtec Antona Medveda Enota Pedenjped</t>
  </si>
  <si>
    <t>Vrtec Antona Medveda Kamnik Enota Pestrna</t>
  </si>
  <si>
    <t>Groharjeva ulica 1</t>
  </si>
  <si>
    <t>Vrtec Antona Medveda Enota Pestrna</t>
  </si>
  <si>
    <t>Vrtec Antona Medveda Kamnik Enota Polžki</t>
  </si>
  <si>
    <t>2-183369</t>
  </si>
  <si>
    <t>Vrtec Antona Medveda Enota Polžki</t>
  </si>
  <si>
    <t>Vrtec Antona Medveda Kamnik Enota Sonček</t>
  </si>
  <si>
    <t>Trg padlih borcev 2</t>
  </si>
  <si>
    <t>Vrtec Antona Medveda Enota Sonček</t>
  </si>
  <si>
    <t>Vrtec Antona Medveda Kamnik Enota Cepetavček</t>
  </si>
  <si>
    <t>Nevlje 18</t>
  </si>
  <si>
    <t>Vrtec Antona Medveda Enota Cepetavček</t>
  </si>
  <si>
    <t>Vrtec Antona Medveda Kamnik Enota Palček</t>
  </si>
  <si>
    <t>Šmartno 13 b</t>
  </si>
  <si>
    <t>Vrtec Antona Medveda Enota Palček</t>
  </si>
  <si>
    <t>Vrtec Antona Medveda Kamnik Enota Sneguljčica</t>
  </si>
  <si>
    <t>Kovinarska cesta 11</t>
  </si>
  <si>
    <t>3-346086</t>
  </si>
  <si>
    <t>Vrtec Antona Medveda Enota Sneguljčica</t>
  </si>
  <si>
    <t>Vrtec Antona Medveda Kamnik Enota Kamenček</t>
  </si>
  <si>
    <t>Tomšičeva ulica 9</t>
  </si>
  <si>
    <t>3-396645</t>
  </si>
  <si>
    <t>Vrtec Antona Medveda Enota Kamenček</t>
  </si>
  <si>
    <t>Vrtec Antona Medveda Kamnik Enota Oblaček</t>
  </si>
  <si>
    <t>Trdinova ulica 7 a</t>
  </si>
  <si>
    <t>3-147968</t>
  </si>
  <si>
    <t>Vrtec Antona Medveda Enota Oblaček</t>
  </si>
  <si>
    <t>VVZ CICIBAN</t>
  </si>
  <si>
    <t>RAGOVSKA ULICA 18</t>
  </si>
  <si>
    <t>3-13898</t>
  </si>
  <si>
    <t>VVE CICIBAN - UPRAVA</t>
  </si>
  <si>
    <t>3-13908</t>
  </si>
  <si>
    <t>VVE CICIBAN</t>
  </si>
  <si>
    <t>3-13846</t>
  </si>
  <si>
    <t>VVE KEKEC</t>
  </si>
  <si>
    <t>SMREČNIKOVA ULICA 16</t>
  </si>
  <si>
    <t>3-13553</t>
  </si>
  <si>
    <t>VVE LABOD</t>
  </si>
  <si>
    <t>SEIDLOVA C. 33</t>
  </si>
  <si>
    <t>3-13555</t>
  </si>
  <si>
    <t>VVE BIBA</t>
  </si>
  <si>
    <t>SEIDLOVA C. 40</t>
  </si>
  <si>
    <t>3-13982</t>
  </si>
  <si>
    <t>VVE MARJETICA</t>
  </si>
  <si>
    <t>LEŠNICA 15</t>
  </si>
  <si>
    <t>3-248692</t>
  </si>
  <si>
    <t>VVE PALČICA</t>
  </si>
  <si>
    <t>VRTEC DOMŽALE</t>
  </si>
  <si>
    <t xml:space="preserve">SAVSKA CESTA 3     </t>
  </si>
  <si>
    <t>VRTEC KOLIČEVO</t>
  </si>
  <si>
    <t>ŠUBIČEVA ULICA    1</t>
  </si>
  <si>
    <t>VRTEC PALČEK VIR</t>
  </si>
  <si>
    <t>HUBADOVA ULICA 12</t>
  </si>
  <si>
    <t>VRTEC KEKEC</t>
  </si>
  <si>
    <t>DERMASTIJEVA ULICA 2A</t>
  </si>
  <si>
    <t>VRTEC KRTEK IHAN</t>
  </si>
  <si>
    <t>IHAN, ŠOLSKA ULICA 3</t>
  </si>
  <si>
    <t>VRTEC OSTRŽEK</t>
  </si>
  <si>
    <t>KETTEJEVA ULICA 12</t>
  </si>
  <si>
    <t xml:space="preserve"> DOMŽALE</t>
  </si>
  <si>
    <t>VRTEC MLINČEK</t>
  </si>
  <si>
    <t>CESTA BORCEV 3</t>
  </si>
  <si>
    <t>KUHINJA RACMAN</t>
  </si>
  <si>
    <t>DRAGOMELJ 180</t>
  </si>
  <si>
    <t>DRAGOMELJ</t>
  </si>
  <si>
    <t>VRTEC DOMŽALE-ENOTA RACMAN</t>
  </si>
  <si>
    <t>DRAGOMELJ 180A</t>
  </si>
  <si>
    <t xml:space="preserve">VRTEC GAJ </t>
  </si>
  <si>
    <t>PELECHOVA CESTA 35 C</t>
  </si>
  <si>
    <t xml:space="preserve">RADOMLJE </t>
  </si>
  <si>
    <t>VRTEC DRAVOGRAD</t>
  </si>
  <si>
    <t>Trg 4. julija 65</t>
  </si>
  <si>
    <t>2-008303</t>
  </si>
  <si>
    <t>Vrtec Dravograd</t>
  </si>
  <si>
    <t>sedaj veljavna pogodba od 1. 1. 2005 za nedločen čas</t>
  </si>
  <si>
    <t>VRTEC DRG. ENOTA ROBINDVOR</t>
  </si>
  <si>
    <t>Robindvor bš</t>
  </si>
  <si>
    <t>2-008546</t>
  </si>
  <si>
    <t>Vrtec Drg. Enota Robidvor</t>
  </si>
  <si>
    <t>VRTEC HRASTNIK</t>
  </si>
  <si>
    <t>NOVI LOG 11</t>
  </si>
  <si>
    <t>3-16930</t>
  </si>
  <si>
    <t>ENOTA SONČEK</t>
  </si>
  <si>
    <t>CESTA PADLIH BORCEV 3</t>
  </si>
  <si>
    <t>3-16979</t>
  </si>
  <si>
    <t>ENOTA DOLINCA</t>
  </si>
  <si>
    <t>NOVI LOG 11 A</t>
  </si>
  <si>
    <t>3-17271</t>
  </si>
  <si>
    <t>ENOTA LUČKA</t>
  </si>
  <si>
    <t>PLANINSKA CESTA 5</t>
  </si>
  <si>
    <t>VRTEC JOŽEFE MASLO ILIRSKA BISTRICA</t>
  </si>
  <si>
    <t>Vilharjeva cesta 13a</t>
  </si>
  <si>
    <t>7-007496</t>
  </si>
  <si>
    <t>VVZ Kekec Grosuplje</t>
  </si>
  <si>
    <t>Trubarjeva cesta 15</t>
  </si>
  <si>
    <t>3-13116</t>
  </si>
  <si>
    <t>VVZ GROSUPLJE TINKARA</t>
  </si>
  <si>
    <t>Tovarniška cesta 12</t>
  </si>
  <si>
    <t>3-13140</t>
  </si>
  <si>
    <t>VVZ GROSUPLJE PIKA</t>
  </si>
  <si>
    <t>Ljubljanska cesta 51</t>
  </si>
  <si>
    <t>3-384925</t>
  </si>
  <si>
    <t>VRTEC GROSUPLJE</t>
  </si>
  <si>
    <t>Kersnikova cesta BŠ</t>
  </si>
  <si>
    <t>3-340067</t>
  </si>
  <si>
    <t>VRTEC PASTIRČEK</t>
  </si>
  <si>
    <t>Kersnikova cesta 2</t>
  </si>
  <si>
    <t>3-13063</t>
  </si>
  <si>
    <t>VVZ GROSUPLJE KEKEC</t>
  </si>
  <si>
    <t>3-326843</t>
  </si>
  <si>
    <t>VRTEC ŠT.JURIJ</t>
  </si>
  <si>
    <t>Št.Jurij 14</t>
  </si>
  <si>
    <t>3-13284</t>
  </si>
  <si>
    <t>VVZ GROSUPLJE ROŽLE</t>
  </si>
  <si>
    <t>Ljubljanska cesta 4c</t>
  </si>
  <si>
    <t>Vrtec Manka Golarja Gor. Radgona</t>
  </si>
  <si>
    <t>Kocljeva 2</t>
  </si>
  <si>
    <t>Vrtec Trate Gor. Radgona</t>
  </si>
  <si>
    <t>Kocljeva 4</t>
  </si>
  <si>
    <t>Vrtec Gor. Radgona</t>
  </si>
  <si>
    <t>Vrtec Črešnjevci</t>
  </si>
  <si>
    <t>VIZ VRTEC MAVRICA IZOLA</t>
  </si>
  <si>
    <t>OF15</t>
  </si>
  <si>
    <t>ENOTA ŠKOLJKA</t>
  </si>
  <si>
    <t>OKTOBR.REV. 11A</t>
  </si>
  <si>
    <t>OF16</t>
  </si>
  <si>
    <t>ENOTA LIVADE</t>
  </si>
  <si>
    <t>OF 15</t>
  </si>
  <si>
    <t>VRTEC MEHURČKI</t>
  </si>
  <si>
    <t>GLAVARJEVA C.35</t>
  </si>
  <si>
    <t>KOMENDA</t>
  </si>
  <si>
    <t>GLAVARJEVA CESTA 35</t>
  </si>
  <si>
    <t>OTROŠKI VRTEC METLIKA</t>
  </si>
  <si>
    <t>Župančičeva cesta 1</t>
  </si>
  <si>
    <t>3-14926</t>
  </si>
  <si>
    <t>Župančičeva    cesta 1</t>
  </si>
  <si>
    <t>8330 METLIKA</t>
  </si>
  <si>
    <t>Vrtec Otona Župančiča Slovenska Bistrica</t>
  </si>
  <si>
    <t>ZIDANŠKOVA 1/A</t>
  </si>
  <si>
    <t>VRTEC STUDENICE</t>
  </si>
  <si>
    <t>STUDENICE 53</t>
  </si>
  <si>
    <t>VRTEC POLJČANE</t>
  </si>
  <si>
    <t>VVZ PEDENJPED</t>
  </si>
  <si>
    <t>ŠEGOVA ULICA 22</t>
  </si>
  <si>
    <t>3-13341</t>
  </si>
  <si>
    <t>VVE PEDENJPED</t>
  </si>
  <si>
    <t>3-234786</t>
  </si>
  <si>
    <t>VVE CEPETAVČEK</t>
  </si>
  <si>
    <t>OB POTOKU 12</t>
  </si>
  <si>
    <t>3-14195</t>
  </si>
  <si>
    <t>VVE METKA</t>
  </si>
  <si>
    <t>3-13407</t>
  </si>
  <si>
    <t>VVE OSTRŽEK</t>
  </si>
  <si>
    <t>DANILA BUČARJA 2</t>
  </si>
  <si>
    <t>3-14327</t>
  </si>
  <si>
    <t>VVE RDEČA KAPICA</t>
  </si>
  <si>
    <t>ŠEGOVA ULICA 5</t>
  </si>
  <si>
    <t>3-338536</t>
  </si>
  <si>
    <t>VVE VIDEK</t>
  </si>
  <si>
    <t>FOERSTERJEVA ULICA 12</t>
  </si>
  <si>
    <t>3-13675</t>
  </si>
  <si>
    <t>VVE PIKAPOLONICA</t>
  </si>
  <si>
    <t>BREZJE 8</t>
  </si>
  <si>
    <t>VRTEC SLOVENSKE KONJICE</t>
  </si>
  <si>
    <t>SLOMŠKOVA 1</t>
  </si>
  <si>
    <t>4-002207</t>
  </si>
  <si>
    <t>110020039021/223879</t>
  </si>
  <si>
    <t>NA SLOMŠKOVI</t>
  </si>
  <si>
    <t>4-002123</t>
  </si>
  <si>
    <t>110020039010/223879</t>
  </si>
  <si>
    <t>PE LOČE</t>
  </si>
  <si>
    <t>4-002662</t>
  </si>
  <si>
    <t>110020039054/223882</t>
  </si>
  <si>
    <t>PE PREVRAT</t>
  </si>
  <si>
    <t>USNJARSKA 12</t>
  </si>
  <si>
    <t>4-002407</t>
  </si>
  <si>
    <t>110020039032/223880</t>
  </si>
  <si>
    <t>PE TATTENBACH</t>
  </si>
  <si>
    <t>TATTENBACHOVA ULICA 5</t>
  </si>
  <si>
    <t>4-002410</t>
  </si>
  <si>
    <t>110020039043/223881</t>
  </si>
  <si>
    <t>4-248580</t>
  </si>
  <si>
    <t>11002007675/227611</t>
  </si>
  <si>
    <t>PE TEPANJE</t>
  </si>
  <si>
    <t>TEPANJE 28C</t>
  </si>
  <si>
    <t>VRTEC ŠKOFJA LOKA</t>
  </si>
  <si>
    <t>Podlubnik 1 d</t>
  </si>
  <si>
    <t>ŠK.LOKA</t>
  </si>
  <si>
    <t xml:space="preserve"> 6-2967</t>
  </si>
  <si>
    <t xml:space="preserve"> Najdihojca</t>
  </si>
  <si>
    <t xml:space="preserve"> Podlubnik 1 d</t>
  </si>
  <si>
    <t xml:space="preserve">         /</t>
  </si>
  <si>
    <t xml:space="preserve"> 6-3328</t>
  </si>
  <si>
    <t xml:space="preserve"> Pedenjped</t>
  </si>
  <si>
    <t xml:space="preserve"> Frankovo n. 51A</t>
  </si>
  <si>
    <t xml:space="preserve"> 6-3363</t>
  </si>
  <si>
    <t xml:space="preserve"> Ciciban</t>
  </si>
  <si>
    <t xml:space="preserve"> Sveti Duh 11</t>
  </si>
  <si>
    <t xml:space="preserve">       /</t>
  </si>
  <si>
    <t xml:space="preserve"> 6-3253</t>
  </si>
  <si>
    <t xml:space="preserve"> Rožle</t>
  </si>
  <si>
    <t xml:space="preserve"> Frankovo n. 61</t>
  </si>
  <si>
    <t xml:space="preserve">      /</t>
  </si>
  <si>
    <t>VRTEC TRBOVLJE</t>
  </si>
  <si>
    <t>Rudarska cesta 10 a</t>
  </si>
  <si>
    <t>3-15685</t>
  </si>
  <si>
    <t>Vrtec Pikapolonica</t>
  </si>
  <si>
    <t>3-15249</t>
  </si>
  <si>
    <t>Vrtec Ciciban</t>
  </si>
  <si>
    <t>Trg revolucije 4 c</t>
  </si>
  <si>
    <t>3-15613</t>
  </si>
  <si>
    <t>Vrtec Barbara</t>
  </si>
  <si>
    <t>Vreskovo 6 a</t>
  </si>
  <si>
    <t>3-15711</t>
  </si>
  <si>
    <t>Vrtec Mojca</t>
  </si>
  <si>
    <t>Novi dom 51</t>
  </si>
  <si>
    <t>VRTEC TRŽIČ</t>
  </si>
  <si>
    <t>STE MARIE AUX MINES 28</t>
  </si>
  <si>
    <t>6-004431</t>
  </si>
  <si>
    <t>VRTEC KRIŽE</t>
  </si>
  <si>
    <t>C. KOKRŠKEGA ODREDA 22</t>
  </si>
  <si>
    <t>KRIŽE</t>
  </si>
  <si>
    <t>6-004594</t>
  </si>
  <si>
    <t>VRTEC DETELJICA</t>
  </si>
  <si>
    <t>KOVORSKA C. 2</t>
  </si>
  <si>
    <t>6-004667</t>
  </si>
  <si>
    <t>VRTEC PALČEK</t>
  </si>
  <si>
    <t>C.STE MARIE AUX MINES 28</t>
  </si>
  <si>
    <t>VRTEC URŠA</t>
  </si>
  <si>
    <t>MURNOVA ULICA 14</t>
  </si>
  <si>
    <t>3-341023</t>
  </si>
  <si>
    <t>VRTEC BISTRA</t>
  </si>
  <si>
    <t>ULICA NIKOLE TESLA 16</t>
  </si>
  <si>
    <t>3-393468</t>
  </si>
  <si>
    <t>VRTEC URŠA-ENOTA ČEŠMIN</t>
  </si>
  <si>
    <t>3-009159</t>
  </si>
  <si>
    <t>SLAMNIKARSKA CESTA 26</t>
  </si>
  <si>
    <t>3-009648</t>
  </si>
  <si>
    <t>VRTEC URŠA-ENOTA ČEBELICA</t>
  </si>
  <si>
    <t>LJUBLJANSKA CESTA 95</t>
  </si>
  <si>
    <t>ZASAVSKI MUZEJ TRBOVLJE</t>
  </si>
  <si>
    <t>ULICA 1. JUNIJA 15</t>
  </si>
  <si>
    <t>3-15886</t>
  </si>
  <si>
    <t>ZMT</t>
  </si>
  <si>
    <t>ZAVOD ZA KULTURO DELAVSKI DOM TRBOVLJE</t>
  </si>
  <si>
    <t>TRG SVOBODE 11A</t>
  </si>
  <si>
    <t>3-16005</t>
  </si>
  <si>
    <t>DELAVSKI DOM TRBOVLJE</t>
  </si>
  <si>
    <t>3-320382</t>
  </si>
  <si>
    <t>RUDARSKI DOM PRITLIČJE</t>
  </si>
  <si>
    <t>TRG SVOBODE 11</t>
  </si>
  <si>
    <t>3-320352</t>
  </si>
  <si>
    <t>RUDARSKI DOM NADSTROPJE</t>
  </si>
  <si>
    <t>3-320385</t>
  </si>
  <si>
    <t>RUDARSKI DOM SKUPNA RABA</t>
  </si>
  <si>
    <t>Zavod za kulturo, turizem in promocijo Gor. Radgona</t>
  </si>
  <si>
    <t>Partizanska 11</t>
  </si>
  <si>
    <t>Poslovna stavba Špital</t>
  </si>
  <si>
    <t>Maistrov trg 1</t>
  </si>
  <si>
    <t xml:space="preserve">Kulturni dom Gornja Radgona </t>
  </si>
  <si>
    <t>Turistični informativni center</t>
  </si>
  <si>
    <t>Kerenčičeva ulica 14</t>
  </si>
  <si>
    <t>Grad Negova</t>
  </si>
  <si>
    <t>Negova 13</t>
  </si>
  <si>
    <t>Grad Negova, gostinski lokal</t>
  </si>
  <si>
    <t>Grad Negova, poslovni prostor</t>
  </si>
  <si>
    <t>JAVNI ZAVOD ZA KULTURO, TURIZEM IN RAZVOJ OBČINE ROGATEC</t>
  </si>
  <si>
    <t>POT K RIBNIKU 6</t>
  </si>
  <si>
    <t>POROČNA DVORANA</t>
  </si>
  <si>
    <t>TRG 17</t>
  </si>
  <si>
    <t>MUZEJ NA PROSTEM</t>
  </si>
  <si>
    <t>PTUJSKA CESTA 23</t>
  </si>
  <si>
    <t>STRMOLSKA ULICA 6</t>
  </si>
  <si>
    <t>TRG 22</t>
  </si>
  <si>
    <t>Zavod za šport SLOVENSKE KONJICE</t>
  </si>
  <si>
    <t>Šolska ulica 3a</t>
  </si>
  <si>
    <t>Sl. Konjice</t>
  </si>
  <si>
    <t>Športna dvorana</t>
  </si>
  <si>
    <t>Šolska ul 3a</t>
  </si>
  <si>
    <t>Sl Konjice</t>
  </si>
  <si>
    <t xml:space="preserve">Nogometni klub </t>
  </si>
  <si>
    <t>Dobrava pri Konjicah</t>
  </si>
  <si>
    <t>Park Sl. Konjice</t>
  </si>
  <si>
    <t>Tattenbachova ul</t>
  </si>
  <si>
    <t>Posl. Prostor</t>
  </si>
  <si>
    <t>Zavod za šport Škofja Loka</t>
  </si>
  <si>
    <t>Podlubnik 1c</t>
  </si>
  <si>
    <t>6. - 2968</t>
  </si>
  <si>
    <t>Športna dvorana Poden</t>
  </si>
  <si>
    <t>6.- 105799</t>
  </si>
  <si>
    <t>Bazen Stara Loka</t>
  </si>
  <si>
    <t>Stara loka 31</t>
  </si>
  <si>
    <t>6. - 97296</t>
  </si>
  <si>
    <t>Športna dvorana Trata</t>
  </si>
  <si>
    <t>Frankovo naselje 51</t>
  </si>
  <si>
    <t>ZAVOD ZA ŠPORT TRBOVLJE</t>
  </si>
  <si>
    <t>RUDARSKA CESTA 6</t>
  </si>
  <si>
    <t>ZAVOD ZA ŠPORT IN REKREACIJO DOMŽALE</t>
  </si>
  <si>
    <t>Kopališka cesta 4</t>
  </si>
  <si>
    <t>HALA KOMUNALNEGA CENTRA DOMŽALE</t>
  </si>
  <si>
    <t>KOPALIŠČE DOMŽALE</t>
  </si>
  <si>
    <t>TENIŠKA DVORANA DOMŽALE</t>
  </si>
  <si>
    <t>TENIŠKA IGRIŠČA DOMŽALE</t>
  </si>
  <si>
    <t>DOM ŠPORTNIH ORGANIZACIJ-I  DOMŽALE</t>
  </si>
  <si>
    <t>DOM ŠPORTNIH ORGANIZACIJ-II DOMŽALE</t>
  </si>
  <si>
    <t>ŠPORTNI PARK VIR DOMŽALE</t>
  </si>
  <si>
    <t>KOPALIŠČE DOMŽALE-II DOMŽALE</t>
  </si>
  <si>
    <t>STADION DOMŽALE</t>
  </si>
  <si>
    <t>BALINIŠČE-BALINARSKI KLUB DOMŽALE</t>
  </si>
  <si>
    <t>ŠPORTNI PARK VIR-II (Občina Domžale, Zoisova 43)</t>
  </si>
  <si>
    <t>Zavod za turizem in šport Radenci</t>
  </si>
  <si>
    <t>Radgonska cesta 10</t>
  </si>
  <si>
    <t>4-210372</t>
  </si>
  <si>
    <t>110020038984/223875</t>
  </si>
  <si>
    <t>9252 Radenci</t>
  </si>
  <si>
    <t>4-231461</t>
  </si>
  <si>
    <t>Športni center Slatina</t>
  </si>
  <si>
    <t>Slatinska cesta BŠ</t>
  </si>
  <si>
    <t xml:space="preserve">9252 Radenci </t>
  </si>
  <si>
    <t>ZAVOD ZA TURIZEM TRG VIPAVA</t>
  </si>
  <si>
    <t>Glavni trg 1</t>
  </si>
  <si>
    <t>ZDRAVSTVENI DOM DRAVOGRAD</t>
  </si>
  <si>
    <t>TRG 4. JULIJA 4</t>
  </si>
  <si>
    <t>2-008619</t>
  </si>
  <si>
    <t>ZD DRAVOGRAD</t>
  </si>
  <si>
    <t>ZDRAVSTVENI DOM IZOLA</t>
  </si>
  <si>
    <t>ULICA OKTOBRSKE REVOLUCIJE 11</t>
  </si>
  <si>
    <t>ZDRAVSTVENI DOM-KOTLARNA SM:8643</t>
  </si>
  <si>
    <t>REŠEVALNA SLUŽBA SLOVENSKE ISTRE</t>
  </si>
  <si>
    <t xml:space="preserve">JZ DRAVIT DRAVOGRAD </t>
  </si>
  <si>
    <t>BUKOVJE 13</t>
  </si>
  <si>
    <t xml:space="preserve">DAVČA 22    </t>
  </si>
  <si>
    <t>TRGOVINA DAVČA</t>
  </si>
  <si>
    <t>DAVČA 25A</t>
  </si>
  <si>
    <t>STANOVANJE  ŠOLA</t>
  </si>
  <si>
    <t>DAVČA</t>
  </si>
  <si>
    <t>STANOVANJE KS DAVČA</t>
  </si>
  <si>
    <t>DAVČA  25</t>
  </si>
  <si>
    <t>DOLENJA VAS 100</t>
  </si>
  <si>
    <t>6 3582</t>
  </si>
  <si>
    <t xml:space="preserve">DRAŽGOŠE 35    </t>
  </si>
  <si>
    <t>POKOPALIŠKA UPRAVA DRAŽGOŠE</t>
  </si>
  <si>
    <t>DRAŽGOŠE  BŠ</t>
  </si>
  <si>
    <t>DRAŽGOŠE</t>
  </si>
  <si>
    <t>KAPELA RUDNO</t>
  </si>
  <si>
    <t>RUDNO  BŠ</t>
  </si>
  <si>
    <t>RUDNO</t>
  </si>
  <si>
    <t>KS DRAŽGOŠE RUDNO</t>
  </si>
  <si>
    <t>KS SELA NA KRASU</t>
  </si>
  <si>
    <t>OBČINA KOBILJE</t>
  </si>
  <si>
    <t>KOBILJE 56</t>
  </si>
  <si>
    <t>KOBILJE</t>
  </si>
  <si>
    <t>MAKOLE 35</t>
  </si>
  <si>
    <t>4-062287</t>
  </si>
  <si>
    <t>110020155932/237628</t>
  </si>
  <si>
    <t>KS MAKOLE</t>
  </si>
  <si>
    <t>4-003824</t>
  </si>
  <si>
    <t>110020048471/224824</t>
  </si>
  <si>
    <t>MAKOLE MRTVAŠNICA</t>
  </si>
  <si>
    <t>MAKOLE BŠ</t>
  </si>
  <si>
    <t>4-003829</t>
  </si>
  <si>
    <t>110020048493/224826</t>
  </si>
  <si>
    <t>TELOVADNICA</t>
  </si>
  <si>
    <t>4-003830</t>
  </si>
  <si>
    <t>110020048515/224828</t>
  </si>
  <si>
    <t>GODEC ALOJZ</t>
  </si>
  <si>
    <t>MAKOLE 34</t>
  </si>
  <si>
    <t>4-003833</t>
  </si>
  <si>
    <t>110020048530/224830</t>
  </si>
  <si>
    <t>DOM KRAJANOV</t>
  </si>
  <si>
    <t>MAKOLE 37</t>
  </si>
  <si>
    <t>STARI TRG 29</t>
  </si>
  <si>
    <t>OSNOVNA ŠOLA DOBRNA</t>
  </si>
  <si>
    <t>Občina Sveti Tomaž</t>
  </si>
  <si>
    <t>Sveti Tomaž 37</t>
  </si>
  <si>
    <t>Sveti Tomaž</t>
  </si>
  <si>
    <t>.040076354</t>
  </si>
  <si>
    <t>poslovni prostor Sveti Tomaž 37</t>
  </si>
  <si>
    <t>.040005300</t>
  </si>
  <si>
    <t>kulturni dom Sveti Tomaž 44</t>
  </si>
  <si>
    <t>Sveti Tomaž 44</t>
  </si>
  <si>
    <t>.040005289</t>
  </si>
  <si>
    <t>mrliška veža Tomaž</t>
  </si>
  <si>
    <t>Sveti Tomaž BŠ</t>
  </si>
  <si>
    <t>OŠ Antona Bezenška Frankolovo</t>
  </si>
  <si>
    <t>Frankolovo 11</t>
  </si>
  <si>
    <t>3213 Frankolovo</t>
  </si>
  <si>
    <t>Frankolovo</t>
  </si>
  <si>
    <t>2-003576</t>
  </si>
  <si>
    <t>OŠ  Ant. Bez. Frankolovo</t>
  </si>
  <si>
    <t>KERŠOVA 8</t>
  </si>
  <si>
    <t>2-176994</t>
  </si>
  <si>
    <t>OBČINSKA UPRAVNA ZGRADBA</t>
  </si>
  <si>
    <t>KERŠOVA ULICA 8</t>
  </si>
  <si>
    <t>2-173078</t>
  </si>
  <si>
    <t>KNJIŽNICA VOJNIK</t>
  </si>
  <si>
    <t>PRUŠNIKOVA ULICA 5</t>
  </si>
  <si>
    <t>2-003680</t>
  </si>
  <si>
    <t>KERŠOVA ULICA 12</t>
  </si>
  <si>
    <t>2-218906</t>
  </si>
  <si>
    <t>PRIREDIT.PAVILJON - PARK FRANKOLOVO</t>
  </si>
  <si>
    <t>FRANKOLOVO BŠ</t>
  </si>
  <si>
    <t>PRIREDITVENI PROSTOR - FRANKOLOVO</t>
  </si>
  <si>
    <t>2-236829</t>
  </si>
  <si>
    <t>TELOVADNICA OSNOVNE ŠOLE VOJNIK</t>
  </si>
  <si>
    <t>PRUŠNIKOVA ULICA 14</t>
  </si>
  <si>
    <t>Osnovna šola Petrovče</t>
  </si>
  <si>
    <t>Petrovče 32</t>
  </si>
  <si>
    <t>Petrovče</t>
  </si>
  <si>
    <t>2-1246</t>
  </si>
  <si>
    <t>potek pogodbe 31.12.2015</t>
  </si>
  <si>
    <t>2-182528</t>
  </si>
  <si>
    <t>Podružnična osnovna šola Trje</t>
  </si>
  <si>
    <t>Galicija 18e</t>
  </si>
  <si>
    <t>Šolske storitvene dejavnosti Petka Žalec</t>
  </si>
  <si>
    <t>Ul. Ivanke Uranjek 2</t>
  </si>
  <si>
    <t>2-001318</t>
  </si>
  <si>
    <t>2-001635</t>
  </si>
  <si>
    <t>Osnovna šola-kuhinja Žalec</t>
  </si>
  <si>
    <t>Šilihova 1</t>
  </si>
  <si>
    <t>OŠ GRIŽE</t>
  </si>
  <si>
    <t>GRIŽE 1A</t>
  </si>
  <si>
    <t>2-1258</t>
  </si>
  <si>
    <t>POŠ LIBOJE-kuhinja</t>
  </si>
  <si>
    <t>Liboje 122</t>
  </si>
  <si>
    <t>2-1257</t>
  </si>
  <si>
    <t>POŠ LIBOJE</t>
  </si>
  <si>
    <t>2-210776</t>
  </si>
  <si>
    <t xml:space="preserve">OŠ GRIŽE </t>
  </si>
  <si>
    <t>Griže</t>
  </si>
  <si>
    <t>OŠ Sveti Tomaž</t>
  </si>
  <si>
    <t>Sveti Tomaž 11</t>
  </si>
  <si>
    <t xml:space="preserve">Sveti Tomaž </t>
  </si>
  <si>
    <t xml:space="preserve">OŠ Sveti Tomaž </t>
  </si>
  <si>
    <t xml:space="preserve">Vrtec Sveti Tomaž </t>
  </si>
  <si>
    <t>Vrtec Sveti Tomaž</t>
  </si>
  <si>
    <t>Osnovna šola Prebold</t>
  </si>
  <si>
    <t>Graščinska c. 7</t>
  </si>
  <si>
    <t>Prebold</t>
  </si>
  <si>
    <t>2-181441</t>
  </si>
  <si>
    <t>telovadnica</t>
  </si>
  <si>
    <t>2-1547</t>
  </si>
  <si>
    <t>otroški vrtec</t>
  </si>
  <si>
    <t>Na bazen 1</t>
  </si>
  <si>
    <t>2-987</t>
  </si>
  <si>
    <t>šola</t>
  </si>
  <si>
    <t>STRELIŠČE KONJIŠKA VAS, KONJIŠKA VAS BŠ, 3210 SLOVENSKE KONJICE</t>
  </si>
  <si>
    <t>4-205199</t>
  </si>
  <si>
    <t>OBČINA SLOVENSKE KONJICE, LIPOGLAV BŠ, 3215 LOČE</t>
  </si>
  <si>
    <t>4-267280</t>
  </si>
  <si>
    <t>DVOREC TREBNIK, OBJEKT B, GRAJSKA ULICA 9, 3210 SLOVENSKE KONJICE</t>
  </si>
  <si>
    <t>GRAJSKA ULICA 9</t>
  </si>
  <si>
    <t>Stari trg 29</t>
  </si>
  <si>
    <t>Stari trg 31</t>
  </si>
  <si>
    <t>Stari trg 27</t>
  </si>
  <si>
    <t>UPRAVNA ENOTA</t>
  </si>
  <si>
    <t xml:space="preserve">I. OŠ ŽALEC </t>
  </si>
  <si>
    <t>2-001329</t>
  </si>
  <si>
    <t>I.OŠ Žalec</t>
  </si>
  <si>
    <t xml:space="preserve">ŽALEC </t>
  </si>
  <si>
    <t>2-001634</t>
  </si>
  <si>
    <t>I. OŠ ŽALEC POŠ Gotovlje</t>
  </si>
  <si>
    <t>Gotovlje 73</t>
  </si>
  <si>
    <t>2-001423</t>
  </si>
  <si>
    <t>2-001422</t>
  </si>
  <si>
    <t>I. OŠ ŽALEC POŠ Ponikva</t>
  </si>
  <si>
    <t>Ponikva 18</t>
  </si>
  <si>
    <t>2-190709</t>
  </si>
  <si>
    <t>CESTA 9. AVGUSTA 5</t>
  </si>
  <si>
    <t>ZAGORJE OB SAVI</t>
  </si>
  <si>
    <t>APARTMA ŠT. 1 GOZD MARTULJEK</t>
  </si>
  <si>
    <t>PIRNAR&amp;SAVŠEK D.O.O. ZAGORJE OB SAVI</t>
  </si>
  <si>
    <t>SO ZAGORJE-PISARNE</t>
  </si>
  <si>
    <t>ZAKLONIŠČE ZAGORJE OB SAVI</t>
  </si>
  <si>
    <t>DOM LO</t>
  </si>
  <si>
    <t>ZAKLONIŠČE SLO</t>
  </si>
  <si>
    <t>SO ZAGORJE</t>
  </si>
  <si>
    <t>SENOŽETI II</t>
  </si>
  <si>
    <t>POSLOVNI PROSTOR CZ</t>
  </si>
  <si>
    <t>UREDITEV PROSTORA SKULPTURE</t>
  </si>
  <si>
    <t>ARHIV OBČINEZAGORJE</t>
  </si>
  <si>
    <t>ŠPORTNO DRUŠTVO KISOVEC KISOVEC</t>
  </si>
  <si>
    <t>3-014271</t>
  </si>
  <si>
    <t>KULTURNI DOM STRAŽA</t>
  </si>
  <si>
    <t>Pod Srobotnikom 4</t>
  </si>
  <si>
    <t>3-389302</t>
  </si>
  <si>
    <t>VRTEC STRAŽA</t>
  </si>
  <si>
    <t>Stara cesta 15</t>
  </si>
  <si>
    <t>3-014277</t>
  </si>
  <si>
    <t>ZDRAVSTVENI DOM-KOLTOVNICA</t>
  </si>
  <si>
    <t>Ulica talcev 17</t>
  </si>
  <si>
    <t>3-250079</t>
  </si>
  <si>
    <t>3-250220</t>
  </si>
  <si>
    <t>Pod vinogradi 6</t>
  </si>
  <si>
    <t>ZAVOD ZA KULTURO, ŠPORT IN TURIZEM ŽALEC</t>
  </si>
  <si>
    <t>Aškerčeva 9a</t>
  </si>
  <si>
    <t>3/13599</t>
  </si>
  <si>
    <t>Zdraviliški trg 8</t>
  </si>
  <si>
    <t>3/13614</t>
  </si>
  <si>
    <t>3/14078</t>
  </si>
  <si>
    <t>Hudičev turn-gradb.</t>
  </si>
  <si>
    <t>Soteska 40</t>
  </si>
  <si>
    <t>3/232265</t>
  </si>
  <si>
    <t>Občina Dol. Topllice-dom</t>
  </si>
  <si>
    <t>3/345714</t>
  </si>
  <si>
    <t>Kulturno kongresni center</t>
  </si>
  <si>
    <t>OBČINA MIRNA PEČ</t>
  </si>
  <si>
    <t>TRG 2</t>
  </si>
  <si>
    <t xml:space="preserve">MIRNA PEČ </t>
  </si>
  <si>
    <t>KS MIRNA PEČ</t>
  </si>
  <si>
    <t>MIRNA PEČ</t>
  </si>
  <si>
    <t>iztek veljavne pogodbe dne 30.04.2016</t>
  </si>
  <si>
    <t>JABLAN 20</t>
  </si>
  <si>
    <t>SKUPNI PROSTOR</t>
  </si>
  <si>
    <t>brez podatka</t>
  </si>
  <si>
    <t>VEČNAMENSKI OBJEKT</t>
  </si>
  <si>
    <t>ŠENTJURIJ NA DOLENSJKEM BŠ</t>
  </si>
  <si>
    <t>OŠ DOLENJSKE TOPLICE</t>
  </si>
  <si>
    <t>PIONIRSKA CESTA 35</t>
  </si>
  <si>
    <t>DOLENJSKE TOPLICE</t>
  </si>
  <si>
    <t>3-13619</t>
  </si>
  <si>
    <t>OSNOVNA ŠOLA DOL. TOPLICE</t>
  </si>
  <si>
    <t>3-13594</t>
  </si>
  <si>
    <t>OŠ-KUHINJA</t>
  </si>
  <si>
    <t>3-8004202</t>
  </si>
  <si>
    <t>VRTEC GUMBEK</t>
  </si>
  <si>
    <t>UL.MAKSA HENIGMANA 57</t>
  </si>
  <si>
    <t>3-013619</t>
  </si>
  <si>
    <t>110020137194/235155</t>
  </si>
  <si>
    <t>3-013594</t>
  </si>
  <si>
    <t>110020137183/235154</t>
  </si>
  <si>
    <t>OSNOVNA ŠOLA FRANCA ROZMANA STANETA</t>
  </si>
  <si>
    <t xml:space="preserve">KERSNIKOVA ULICA 10    </t>
  </si>
  <si>
    <t>2000</t>
  </si>
  <si>
    <t>MARIBOR</t>
  </si>
  <si>
    <t>4-248161</t>
  </si>
  <si>
    <t>4-155570</t>
  </si>
  <si>
    <t>Šentiljska 41 a</t>
  </si>
  <si>
    <t>Kersnikova 10</t>
  </si>
  <si>
    <t>Maribor</t>
  </si>
  <si>
    <t>Osnovna šola Vavta vas</t>
  </si>
  <si>
    <t>Vavta vas 1</t>
  </si>
  <si>
    <t>STRAŽA</t>
  </si>
  <si>
    <t>3-014257</t>
  </si>
  <si>
    <t>Vrtec</t>
  </si>
  <si>
    <t>3-014266</t>
  </si>
  <si>
    <t>OŠ - Kuhinja</t>
  </si>
  <si>
    <t>3-013951</t>
  </si>
  <si>
    <t>OŠ - Šola</t>
  </si>
  <si>
    <t>KRAJEVNA SKUPNOST BLANCA</t>
  </si>
  <si>
    <t>BLANCA 24</t>
  </si>
  <si>
    <t>BLANCA</t>
  </si>
  <si>
    <t>KS BLANCA-PISARNA</t>
  </si>
  <si>
    <t>KS BLANCA-GASILNI DOM POKLEK</t>
  </si>
  <si>
    <t>POKLEK NAD BLANCO 2</t>
  </si>
  <si>
    <t>ROŽNO B.Š.</t>
  </si>
  <si>
    <t>KRAJEVNA SKUPNOST BOŠTANJ</t>
  </si>
  <si>
    <t>BOŠTANJ 30</t>
  </si>
  <si>
    <t>BOŠTANJ</t>
  </si>
  <si>
    <t>2-207154</t>
  </si>
  <si>
    <t>JABLANICA BŠ</t>
  </si>
  <si>
    <t>2-207751</t>
  </si>
  <si>
    <t>APNENIK PRI BOŠTANJU BŠ</t>
  </si>
  <si>
    <t>KS BOŠTANJ-VODOVOD BOŠTANJ</t>
  </si>
  <si>
    <t>BOŠTANJ BŠ</t>
  </si>
  <si>
    <t>KS BOŠTANJ-MRLIŠKA VEŽICA BOŠTANJ</t>
  </si>
  <si>
    <t>BOŠTANJ 18</t>
  </si>
  <si>
    <t>KS BOŠTANJ-VODOVOD ZAKRAJŠEK</t>
  </si>
  <si>
    <t>KRAJEVNA SKUPNOST KRMELJ</t>
  </si>
  <si>
    <t>KRMELJ 52</t>
  </si>
  <si>
    <t>KRMELJ</t>
  </si>
  <si>
    <t>2-118805</t>
  </si>
  <si>
    <t>KS KRMELJ-PISARNA</t>
  </si>
  <si>
    <t>KRMELJ 54</t>
  </si>
  <si>
    <t>DPD SVOBODA</t>
  </si>
  <si>
    <t>KS KRMELJ-MRLIŠKA VEŽICA-GABRIJELE</t>
  </si>
  <si>
    <t>GABRIJELE BŠ</t>
  </si>
  <si>
    <t>BIFE</t>
  </si>
  <si>
    <t>KRMELJ BŠ</t>
  </si>
  <si>
    <t>KRAJEVNA SKUPNOST LOKA</t>
  </si>
  <si>
    <t>LOKA PRI ZIDANEM MOSTU 51</t>
  </si>
  <si>
    <t>LOKA RPI ZIDANEM MOSTU</t>
  </si>
  <si>
    <t>KS LOKA-KRAJEVNI URAD</t>
  </si>
  <si>
    <t>LOKA PRI ZIDANEM MOSTU BŠ</t>
  </si>
  <si>
    <t>LOKA PRI ZIDANEM MOSTU</t>
  </si>
  <si>
    <t>KS LOKA-MRLIŠKA VEŽICA LOKA</t>
  </si>
  <si>
    <t>POKOPALIŠČE RAZBOR</t>
  </si>
  <si>
    <t>RAZBOR BŠ</t>
  </si>
  <si>
    <t>2-112421</t>
  </si>
  <si>
    <t>CERKEV SV.JURIJA IN MRLIŠKA VEŽICA</t>
  </si>
  <si>
    <t>ŠENTJUR NA POLJU BŠ</t>
  </si>
  <si>
    <t>2-162256</t>
  </si>
  <si>
    <t>IGRIŠČE LOKA</t>
  </si>
  <si>
    <t>2-177244</t>
  </si>
  <si>
    <t>KS LOKA-VEČNAMENSKI PROSTOR RAZBOR</t>
  </si>
  <si>
    <t>RAZBOR 11A</t>
  </si>
  <si>
    <t>KS LOKA-PISARNA</t>
  </si>
  <si>
    <t>3-291270</t>
  </si>
  <si>
    <t>SMEŠNIK JOŽKO</t>
  </si>
  <si>
    <t>ČELOVNIK 1</t>
  </si>
  <si>
    <t>KRAJEVNA SKUPNOST PRIMOŽ</t>
  </si>
  <si>
    <t>PRIMOŽ 6</t>
  </si>
  <si>
    <t>STUDENEC</t>
  </si>
  <si>
    <t>KS PRIMOŽ-PODRUŽNIČNA ŠOLA PRIMOŽ</t>
  </si>
  <si>
    <t>KS PRIMOŽ-PROSTORI V ŠOLI PRIMOŽ</t>
  </si>
  <si>
    <t>KRAJEVNA SKUPNST SEVNICA</t>
  </si>
  <si>
    <t>NASELJE HEROJA MAROKA 24</t>
  </si>
  <si>
    <t>SEVNICA</t>
  </si>
  <si>
    <t>KS SEVNICA</t>
  </si>
  <si>
    <t>KRAJEVNA SKUPNOST STUDENEC</t>
  </si>
  <si>
    <t>STUDENEC 33</t>
  </si>
  <si>
    <t>2-111845</t>
  </si>
  <si>
    <t>GASILSKA DVORANA</t>
  </si>
  <si>
    <t>STUDENEC 43</t>
  </si>
  <si>
    <t>2-162104</t>
  </si>
  <si>
    <t>KS STUDENEC-ŠPORTNO DRUŠTVO</t>
  </si>
  <si>
    <t>STUDENEC 69</t>
  </si>
  <si>
    <t>2-178345</t>
  </si>
  <si>
    <t>KS STUDENEC</t>
  </si>
  <si>
    <t>KS STUDENEC-MRLIŠKA VEŽICA STUDENEC</t>
  </si>
  <si>
    <t>STUDENEC BŠ</t>
  </si>
  <si>
    <t>2-109107</t>
  </si>
  <si>
    <t>MEŽNARIJA</t>
  </si>
  <si>
    <t>ROVIŠČE PRI STUDENCU 4</t>
  </si>
  <si>
    <t>ŠENTJANŽ 22</t>
  </si>
  <si>
    <t>2-161695</t>
  </si>
  <si>
    <t>KS ŠENTJANŽ-MRLIŠKA VEŽICA</t>
  </si>
  <si>
    <t>ŠENTJANŽ BŠ</t>
  </si>
  <si>
    <t>KS ŠENJANŽ-KRAJEVNI URAD</t>
  </si>
  <si>
    <t xml:space="preserve">ŠENTJANŽ 22 </t>
  </si>
  <si>
    <t>KS ŠENTJANŽ PROSVETNI DOM</t>
  </si>
  <si>
    <t>KS ŠENTJANŽ-PISARNA</t>
  </si>
  <si>
    <t>KRAJEVNA SKUPNOST TRŽIŠE</t>
  </si>
  <si>
    <t>TRŽIŠČE 23</t>
  </si>
  <si>
    <t>TRŽIŠČE</t>
  </si>
  <si>
    <t>2-163437</t>
  </si>
  <si>
    <t>KS TRŽIŠČE-MRLIŠKA VEŽICA</t>
  </si>
  <si>
    <t>TRŽIŠČE BŠ</t>
  </si>
  <si>
    <t>2-201279</t>
  </si>
  <si>
    <t>TELČE BŠ</t>
  </si>
  <si>
    <t>KS TRŽIŠČE-KRAJEVNI URAD</t>
  </si>
  <si>
    <t>KRAJEVNA SKUPNOST ZABUKOVJE</t>
  </si>
  <si>
    <t>ZABUKOVJE NAD SEVNICI 5D</t>
  </si>
  <si>
    <t>ZABUKOVJE</t>
  </si>
  <si>
    <t>ZABUKOVJE NAD SEVNICO BŠ</t>
  </si>
  <si>
    <t>2-186443</t>
  </si>
  <si>
    <t>VEČNAMENSKI OBJEKT ZABUKOVJE</t>
  </si>
  <si>
    <t>GASILSKO DRUŠTVO</t>
  </si>
  <si>
    <t>TRNOVEC 3A</t>
  </si>
  <si>
    <t>Športni in mladinski center Piran</t>
  </si>
  <si>
    <t>Fazan 5</t>
  </si>
  <si>
    <t>7-9219</t>
  </si>
  <si>
    <t>375064412030</t>
  </si>
  <si>
    <t>Epicenter Piran</t>
  </si>
  <si>
    <t>Ulica IX. Korpusa 44a</t>
  </si>
  <si>
    <t>6330</t>
  </si>
  <si>
    <t>7-9220</t>
  </si>
  <si>
    <t>375064418002</t>
  </si>
  <si>
    <t>Telovadnica Piran</t>
  </si>
  <si>
    <t>Ulica IX. Korpusa 31</t>
  </si>
  <si>
    <t>7-163336</t>
  </si>
  <si>
    <t>375087124042</t>
  </si>
  <si>
    <t>Športni park Sečovlje</t>
  </si>
  <si>
    <t>Sečovlje 78</t>
  </si>
  <si>
    <t xml:space="preserve">6333 </t>
  </si>
  <si>
    <t>Sečovlje</t>
  </si>
  <si>
    <t>7-139357</t>
  </si>
  <si>
    <t>375081009052</t>
  </si>
  <si>
    <t>Balinišče Beli Križ</t>
  </si>
  <si>
    <t>Belokriška cesta 56 a</t>
  </si>
  <si>
    <t xml:space="preserve">6320 </t>
  </si>
  <si>
    <t>7-9221</t>
  </si>
  <si>
    <t>375064418013</t>
  </si>
  <si>
    <t>Zunanja igrišča Piran</t>
  </si>
  <si>
    <t>7-146563</t>
  </si>
  <si>
    <t>375133092036</t>
  </si>
  <si>
    <t>Malonogometno igrišče Lucija</t>
  </si>
  <si>
    <t>Liminjanska cesta 86</t>
  </si>
  <si>
    <t>6320</t>
  </si>
  <si>
    <t>7-9240</t>
  </si>
  <si>
    <t>375065247023</t>
  </si>
  <si>
    <t>Strelski dom Piran</t>
  </si>
  <si>
    <t>Marxova ulica 24</t>
  </si>
  <si>
    <t>7-148142</t>
  </si>
  <si>
    <t>375133095120</t>
  </si>
  <si>
    <t>Športna dvorana Lucija</t>
  </si>
  <si>
    <t>Liminjanska cesta 78</t>
  </si>
  <si>
    <t>7-9833</t>
  </si>
  <si>
    <t>375133902043</t>
  </si>
  <si>
    <t>Športna dvorana Lucija - kurilnica</t>
  </si>
  <si>
    <t>6321</t>
  </si>
  <si>
    <t>7-160151</t>
  </si>
  <si>
    <t>375070902010</t>
  </si>
  <si>
    <t>Razsvetljava Stadion Piran</t>
  </si>
  <si>
    <t>7-9580</t>
  </si>
  <si>
    <t>375077108022</t>
  </si>
  <si>
    <t>Uprava ŠIMC Piran - toplotna črpalka</t>
  </si>
  <si>
    <t>7-168184</t>
  </si>
  <si>
    <t>375077108044</t>
  </si>
  <si>
    <t>Uprava ŠIMC Piran</t>
  </si>
  <si>
    <t>OBČINA ŠENTJERNEJ</t>
  </si>
  <si>
    <t>Prvomajska cesta 3a</t>
  </si>
  <si>
    <t>Šentjernej</t>
  </si>
  <si>
    <t>3/411157</t>
  </si>
  <si>
    <t>ČRPALIŠČE 1 DOBRAVICA</t>
  </si>
  <si>
    <t>Dobravica BŠ</t>
  </si>
  <si>
    <t>3/14302</t>
  </si>
  <si>
    <t>POSLOVNI PROSTORI (Krajevni urad)</t>
  </si>
  <si>
    <t>Trg Gorjanskega bataljona 8</t>
  </si>
  <si>
    <t>3/312245</t>
  </si>
  <si>
    <t>SEMAFORJI</t>
  </si>
  <si>
    <t>Cesta oktobrskih žrtev BŠ</t>
  </si>
  <si>
    <t>3/306116</t>
  </si>
  <si>
    <t>OBČINA ŠENTJERNEJ (MIR)</t>
  </si>
  <si>
    <t>Trubarjeva cesta 5</t>
  </si>
  <si>
    <t>3/13972</t>
  </si>
  <si>
    <t>Orehovica 57</t>
  </si>
  <si>
    <t>3/411158</t>
  </si>
  <si>
    <t>ČRPALIŠČE 2 DOBRAVICA</t>
  </si>
  <si>
    <t>3/376843</t>
  </si>
  <si>
    <t>KULTURNI CENTER</t>
  </si>
  <si>
    <t>Trubarjeva cesta 13</t>
  </si>
  <si>
    <t>3/384192</t>
  </si>
  <si>
    <t>3/314709</t>
  </si>
  <si>
    <t>OBČINA ŠENTJERNEJ (sejemski prostor)</t>
  </si>
  <si>
    <t>Turopolje BŠ</t>
  </si>
  <si>
    <t>3/417147</t>
  </si>
  <si>
    <t>Bučarjeva cesta BŠ</t>
  </si>
  <si>
    <t>3/411160</t>
  </si>
  <si>
    <t>ČRPALIŠČE FEKALNIH VODA 4</t>
  </si>
  <si>
    <t>Na Gmajno BŠ</t>
  </si>
  <si>
    <t>3/419775</t>
  </si>
  <si>
    <t>ČRPALIŠČE FEKALNE KANALIZACIJE - VRH</t>
  </si>
  <si>
    <t>Vrh pri Šentjerneju BŠ</t>
  </si>
  <si>
    <t>VRTEC MAVRICA VOJNIK</t>
  </si>
  <si>
    <t>Priušnikova ul 29 a</t>
  </si>
  <si>
    <t>3212</t>
  </si>
  <si>
    <t>Vojnik</t>
  </si>
  <si>
    <t>otroški vrtec-novi</t>
  </si>
  <si>
    <t>Prušnikova ul 29 a</t>
  </si>
  <si>
    <t>Verpeta 1b</t>
  </si>
  <si>
    <t>3213</t>
  </si>
  <si>
    <t xml:space="preserve">vrtec Frankolovo </t>
  </si>
  <si>
    <t>Frankolovo 7</t>
  </si>
  <si>
    <t>VRTEC RIBNICA</t>
  </si>
  <si>
    <t>3-417266</t>
  </si>
  <si>
    <t>702839911001</t>
  </si>
  <si>
    <t>KRAJEVNA SKUPNOST SPODNJA SLIVNICA</t>
  </si>
  <si>
    <t>SPODNAJ SLIVNICA 16</t>
  </si>
  <si>
    <t>3-317159</t>
  </si>
  <si>
    <t>PRI JAKOBU</t>
  </si>
  <si>
    <t>SP. SLIVNICA 16</t>
  </si>
  <si>
    <t>SP. SLIVNICA</t>
  </si>
  <si>
    <t>3-012798</t>
  </si>
  <si>
    <t>PRI MEJAŠU</t>
  </si>
  <si>
    <t>3-364650</t>
  </si>
  <si>
    <t>PRI FORGENTU</t>
  </si>
  <si>
    <t>KRAJEVNA SKUPNOST VELIKI GABER</t>
  </si>
  <si>
    <t xml:space="preserve"> VELIKI GABER </t>
  </si>
  <si>
    <t>3-12871</t>
  </si>
  <si>
    <t>STRANJE PRI VELIKEM GABRU</t>
  </si>
  <si>
    <t xml:space="preserve">STRANJE PRI VELIKEM GABRU </t>
  </si>
  <si>
    <t>3-13219</t>
  </si>
  <si>
    <t>PRISTAVICA PRI VELIKEM GABRU</t>
  </si>
  <si>
    <t xml:space="preserve">PRISTAVICA PRI VELIKEM GABRU </t>
  </si>
  <si>
    <t>3-13220</t>
  </si>
  <si>
    <t>ZAGORICA</t>
  </si>
  <si>
    <t>3-397872</t>
  </si>
  <si>
    <t>MEDVEDJEK</t>
  </si>
  <si>
    <t>3-13231</t>
  </si>
  <si>
    <t>ŽUBINA</t>
  </si>
  <si>
    <t xml:space="preserve">ŽUBINA </t>
  </si>
  <si>
    <t>3-397871</t>
  </si>
  <si>
    <t>MALI GABER</t>
  </si>
  <si>
    <t>3-397866</t>
  </si>
  <si>
    <t>CESTA</t>
  </si>
  <si>
    <t>Mestna občina Novo mesto</t>
  </si>
  <si>
    <t>Seidlova cesta 1</t>
  </si>
  <si>
    <t>3-013400</t>
  </si>
  <si>
    <t>OJR CESTNO PODJETJE</t>
  </si>
  <si>
    <t>3-014021</t>
  </si>
  <si>
    <t>OJR TP  ELEKTRO NM</t>
  </si>
  <si>
    <t>3-013821</t>
  </si>
  <si>
    <t>OJR  PRI LEKARNI</t>
  </si>
  <si>
    <t>VOLČIČEVA ULICA BŠ</t>
  </si>
  <si>
    <t>3-013883</t>
  </si>
  <si>
    <t>OJR POD TRŠKO GORO</t>
  </si>
  <si>
    <t>JR POD TRŠKO GORO BŠ</t>
  </si>
  <si>
    <t>3-013690</t>
  </si>
  <si>
    <t>OJR TP  GOTNA VAS</t>
  </si>
  <si>
    <t>GOTNA VAS BŠ</t>
  </si>
  <si>
    <t>3-013709</t>
  </si>
  <si>
    <t>OJR TP ADMIČEVA</t>
  </si>
  <si>
    <t>ADAMIČEVA ULICA BŠ</t>
  </si>
  <si>
    <t>3-013904</t>
  </si>
  <si>
    <t>OJR TP KANDIJA</t>
  </si>
  <si>
    <t>KANDIJSKA CESTA BŠ</t>
  </si>
  <si>
    <t>3-312279</t>
  </si>
  <si>
    <t>OJR KRIŽIŠČE LOČNA</t>
  </si>
  <si>
    <t>LOČNA BŠ</t>
  </si>
  <si>
    <t>3-013911</t>
  </si>
  <si>
    <t>OJR RAGOVSKA 2 PRI MERKATORJU</t>
  </si>
  <si>
    <t>V RAGOV LOG BŠ</t>
  </si>
  <si>
    <t>3-013539</t>
  </si>
  <si>
    <t>OJR TP
FRANČIŠKANSKI TRG</t>
  </si>
  <si>
    <t>FRANČIŠKANSKI TRG 1</t>
  </si>
  <si>
    <t>3-338793</t>
  </si>
  <si>
    <t xml:space="preserve">OJR PEKARNA LOČNA
</t>
  </si>
  <si>
    <t>3-329910</t>
  </si>
  <si>
    <t>OJR JEDINŠČICA</t>
  </si>
  <si>
    <t>JEDIŠČICA BŠ</t>
  </si>
  <si>
    <t>3-014194</t>
  </si>
  <si>
    <t>OJR MAROF</t>
  </si>
  <si>
    <t>KETTEJEV DREVORED BŠ</t>
  </si>
  <si>
    <t>3-308152</t>
  </si>
  <si>
    <t>OJR LJUBEN</t>
  </si>
  <si>
    <t>LJUBEN BŠ</t>
  </si>
  <si>
    <t>URŠNA SELA</t>
  </si>
  <si>
    <t>3-306488</t>
  </si>
  <si>
    <t>OJR URŠNA SELA</t>
  </si>
  <si>
    <t>VAŠKA CESTA BŠ</t>
  </si>
  <si>
    <t>3-376760</t>
  </si>
  <si>
    <t>OJR URŠNA SELA - LAZE</t>
  </si>
  <si>
    <t>URŠNA SELA BŠ</t>
  </si>
  <si>
    <t>3-014563</t>
  </si>
  <si>
    <t>OJR URŠNA SELA - PLAVNE</t>
  </si>
  <si>
    <t>3-013319</t>
  </si>
  <si>
    <t>OJR NAD MLINI</t>
  </si>
  <si>
    <t>NAD MLINI BŠ</t>
  </si>
  <si>
    <t>3-346125</t>
  </si>
  <si>
    <t>OJR RONDO BRŠLJIN (vrtni center)</t>
  </si>
  <si>
    <t>VELIKA BUČNA VAS BŠ</t>
  </si>
  <si>
    <t>3-013873</t>
  </si>
  <si>
    <t>OJR PICERIJA MAČKOVEC</t>
  </si>
  <si>
    <t>MAČKOVEC BŠ</t>
  </si>
  <si>
    <t>3-014014</t>
  </si>
  <si>
    <t>OJR PRI POLICIJI-Bršljin</t>
  </si>
  <si>
    <t>BRŠLJIN BŠ</t>
  </si>
  <si>
    <t>3-013397</t>
  </si>
  <si>
    <t>OJR TP POT V BREZOV LOG</t>
  </si>
  <si>
    <t>V BREZOV LOG BŠ</t>
  </si>
  <si>
    <t>3-013993</t>
  </si>
  <si>
    <t>OJR TP OTOČEC</t>
  </si>
  <si>
    <t>ŠENTPETER BŠ</t>
  </si>
  <si>
    <t>3-341425</t>
  </si>
  <si>
    <t>OJR OTOČEC NOVO NASELJE</t>
  </si>
  <si>
    <t>DOBRAVA BŠ</t>
  </si>
  <si>
    <t>3-014064</t>
  </si>
  <si>
    <t>OJR KOŠENICE</t>
  </si>
  <si>
    <t>KOŠENICE BŠ</t>
  </si>
  <si>
    <t>3-013331</t>
  </si>
  <si>
    <t>OJR TP IRČA VAS</t>
  </si>
  <si>
    <t>IRČA VAS BŠ</t>
  </si>
  <si>
    <t>3-013342</t>
  </si>
  <si>
    <t>OJR IRČA VAS-BROD (TP GRUMOVA)</t>
  </si>
  <si>
    <t>ULICA SLAVKA GRUMA BŠ</t>
  </si>
  <si>
    <t>3-014336</t>
  </si>
  <si>
    <t>OJR ŠEGOVA</t>
  </si>
  <si>
    <t>ŠEGOVA ULICA BŠ</t>
  </si>
  <si>
    <t>3-014225</t>
  </si>
  <si>
    <t xml:space="preserve">OJR NOVI MOST
</t>
  </si>
  <si>
    <t>3-013534</t>
  </si>
  <si>
    <t>OJR TP CENTER- GL.TRG</t>
  </si>
  <si>
    <t>3-013554</t>
  </si>
  <si>
    <t>OJR SAIDLOVA</t>
  </si>
  <si>
    <t>SEIDLOVA CESTA BŠ</t>
  </si>
  <si>
    <t>3-013808</t>
  </si>
  <si>
    <t>OJR MESTNE NJIVE</t>
  </si>
  <si>
    <t>3-315179</t>
  </si>
  <si>
    <t>OJR K ROKU</t>
  </si>
  <si>
    <t>K ROKU BŠ</t>
  </si>
  <si>
    <t>3-014608</t>
  </si>
  <si>
    <t>OJR TP ŽABJA VAS</t>
  </si>
  <si>
    <t>STRITARJEVA ULICA BŠ</t>
  </si>
  <si>
    <t>3-014613</t>
  </si>
  <si>
    <t>OJR PRI ŠPARU - AVŠIČEVA</t>
  </si>
  <si>
    <t>AVŠIČEVA ULICA BŠ</t>
  </si>
  <si>
    <t>3-014410</t>
  </si>
  <si>
    <t>OJR ŠMIHEL</t>
  </si>
  <si>
    <t>ŠMIHEL BŠ</t>
  </si>
  <si>
    <t>3-014053</t>
  </si>
  <si>
    <t>OJR PREČNA 1</t>
  </si>
  <si>
    <t>PREČNA BŠ</t>
  </si>
  <si>
    <t>3-343475</t>
  </si>
  <si>
    <t>OJR PREČNA 3</t>
  </si>
  <si>
    <t>3-298105</t>
  </si>
  <si>
    <t>OJR SUHOR</t>
  </si>
  <si>
    <t>SUHOR BŠ</t>
  </si>
  <si>
    <t>3-336021</t>
  </si>
  <si>
    <t>OJR PODBREZNIK 1</t>
  </si>
  <si>
    <t>PODBREZNIK BŠ</t>
  </si>
  <si>
    <t>3-013728</t>
  </si>
  <si>
    <t>OJR CEGELNICA</t>
  </si>
  <si>
    <t>CEGELNICA BŠ</t>
  </si>
  <si>
    <t>3-376084</t>
  </si>
  <si>
    <t>OJR GROBLJE</t>
  </si>
  <si>
    <t>GROBLJE BŠ</t>
  </si>
  <si>
    <t>3-376083</t>
  </si>
  <si>
    <t>OJR PREČNA-GRAD LUKNJA</t>
  </si>
  <si>
    <t>3-013360</t>
  </si>
  <si>
    <t>OJR TP VAVPOTIČEVA- TISKARNA</t>
  </si>
  <si>
    <t>VAVPOTIČEVA ULICA BŠ</t>
  </si>
  <si>
    <t>3-013359</t>
  </si>
  <si>
    <t>OJR TP VAVPOTIČEVA- BRŠLJIN</t>
  </si>
  <si>
    <t>3-014332</t>
  </si>
  <si>
    <t>OJR TP ŠOLSKI CENTER 2</t>
  </si>
  <si>
    <t>3-013685</t>
  </si>
  <si>
    <t>OJR REGRČA VAS</t>
  </si>
  <si>
    <t>REGRČA VAS BŠ</t>
  </si>
  <si>
    <t>3-014233</t>
  </si>
  <si>
    <t>OJR ČEŠČA VAS
A DROG</t>
  </si>
  <si>
    <t>ČEŠČA VAS BŠ</t>
  </si>
  <si>
    <t>3-292329</t>
  </si>
  <si>
    <t>OJR CIKAVA</t>
  </si>
  <si>
    <t>PODBEVŠKOVA ULICA BŠ</t>
  </si>
  <si>
    <t>3-314972</t>
  </si>
  <si>
    <t>OJR OBRTNA CONA C2 CIKAVA</t>
  </si>
  <si>
    <t>VELIKA CIKAVA BŠ</t>
  </si>
  <si>
    <t>3-335760</t>
  </si>
  <si>
    <t>OJR RATEŽ 1</t>
  </si>
  <si>
    <t>RATEŽ BŠ</t>
  </si>
  <si>
    <t>3-013998</t>
  </si>
  <si>
    <t>OJR RATEŽ 4</t>
  </si>
  <si>
    <t>3-368984</t>
  </si>
  <si>
    <t>OJR MALE BRUSNICE</t>
  </si>
  <si>
    <t>MALE BRUSNICE BŠ</t>
  </si>
  <si>
    <t>3-013374</t>
  </si>
  <si>
    <t>OJR BRUSNICE</t>
  </si>
  <si>
    <t>VELIKE BRUSNICE BŠ</t>
  </si>
  <si>
    <t>3-013379</t>
  </si>
  <si>
    <t>OJR LESKOVEC 1</t>
  </si>
  <si>
    <t>LESKOVEC BŠ</t>
  </si>
  <si>
    <t>3-013644</t>
  </si>
  <si>
    <t>OJR GABRJE</t>
  </si>
  <si>
    <t>GABERJE BŠ</t>
  </si>
  <si>
    <t>3-013645</t>
  </si>
  <si>
    <t>OJR JUGORJE</t>
  </si>
  <si>
    <t>JUGORJE BŠ</t>
  </si>
  <si>
    <t>3-342858</t>
  </si>
  <si>
    <t>OJR DOL. KAMENICE</t>
  </si>
  <si>
    <t>DOLENJE KAMENCE BŠ</t>
  </si>
  <si>
    <t>3-341491</t>
  </si>
  <si>
    <t>OJR ŽUPNICA</t>
  </si>
  <si>
    <t>ŽUPNCA BŠ</t>
  </si>
  <si>
    <t>3-371360</t>
  </si>
  <si>
    <t>OJR STRANJSKA VAS 2</t>
  </si>
  <si>
    <t>STRANSKA VAS BŠ</t>
  </si>
  <si>
    <t>3-228886</t>
  </si>
  <si>
    <t>OJR STRANJSKA VAS 1 - CERKEV</t>
  </si>
  <si>
    <t>3-013402</t>
  </si>
  <si>
    <t>OJR MUHABER</t>
  </si>
  <si>
    <t>MUHABER BŠ</t>
  </si>
  <si>
    <t>3-013673</t>
  </si>
  <si>
    <t>OJR TP GOR KAMENICE (HUDO)</t>
  </si>
  <si>
    <t>HUDO BŠ</t>
  </si>
  <si>
    <t>3-312704</t>
  </si>
  <si>
    <t>OJR BTC</t>
  </si>
  <si>
    <t>3-013703</t>
  </si>
  <si>
    <t>OJR LUTRŠKO SELO</t>
  </si>
  <si>
    <t>LUTRŠKO SELO BŠ</t>
  </si>
  <si>
    <t>3-332924</t>
  </si>
  <si>
    <t>OJR DOBRAVA</t>
  </si>
  <si>
    <t>3-341597</t>
  </si>
  <si>
    <t>OJR GUMBERK</t>
  </si>
  <si>
    <t>GUMBERK BŠ</t>
  </si>
  <si>
    <t>3-336572</t>
  </si>
  <si>
    <t>OJR RATEŽ 2</t>
  </si>
  <si>
    <t>3-013382</t>
  </si>
  <si>
    <t>OJR TP GOR. SUHADOL 1</t>
  </si>
  <si>
    <t>GORENJI SUHADOL BŠ</t>
  </si>
  <si>
    <t>3-013383</t>
  </si>
  <si>
    <t>OJR GOR SUHADOL 2</t>
  </si>
  <si>
    <t>3-345228</t>
  </si>
  <si>
    <t>OJR DOLŽ - VINAREBER</t>
  </si>
  <si>
    <t>VINAREBER BŠ</t>
  </si>
  <si>
    <t>3-014237</t>
  </si>
  <si>
    <t>OJR STOPIČE</t>
  </si>
  <si>
    <t>STOPIČE BŠ</t>
  </si>
  <si>
    <t>3-296483</t>
  </si>
  <si>
    <t>OJR GOR. TEŽKA VODA</t>
  </si>
  <si>
    <t>GORENJA TEŽKA VODA BŠ</t>
  </si>
  <si>
    <t>3-013631</t>
  </si>
  <si>
    <t>OJR ČRMOŠNJICE PRI STOPIČAH</t>
  </si>
  <si>
    <t>ČRMOŠNJICE PRI STOPIČAH BŠ</t>
  </si>
  <si>
    <t>3-013630</t>
  </si>
  <si>
    <t>OJR ČRMOŠNJICE 1</t>
  </si>
  <si>
    <t>3-372690</t>
  </si>
  <si>
    <t xml:space="preserve">OJR ZAHODNA OBVOZNICA
</t>
  </si>
  <si>
    <t>3-335765</t>
  </si>
  <si>
    <t>OJR PODLJUBEN 2</t>
  </si>
  <si>
    <t>VELIKI PODLJUBEN BŠ</t>
  </si>
  <si>
    <t>3-335764</t>
  </si>
  <si>
    <t>OJR PODLJUBEN 1</t>
  </si>
  <si>
    <t>3-013778</t>
  </si>
  <si>
    <t>OJR TP AMD_Zwitrova</t>
  </si>
  <si>
    <t>ZWITTROVA ULICA BŠ</t>
  </si>
  <si>
    <t>3-013320</t>
  </si>
  <si>
    <t>OJR TP LEBANOVA - Šmihelska cesta</t>
  </si>
  <si>
    <t>ŠMIHELSKA CESTA BŠ</t>
  </si>
  <si>
    <t>3-013722</t>
  </si>
  <si>
    <t>OJR TP VALANTIČEVA</t>
  </si>
  <si>
    <t>VALANTIČEVA BŠ</t>
  </si>
  <si>
    <t>3-013849</t>
  </si>
  <si>
    <t>OJR TP SMREČNIKOVA (KRISTANOVA)</t>
  </si>
  <si>
    <t>SMREČNIKOVA ULICA BŠ</t>
  </si>
  <si>
    <t>3-014215</t>
  </si>
  <si>
    <t>OJR TP JEREBOVA (sodišče)</t>
  </si>
  <si>
    <t>3-013345</t>
  </si>
  <si>
    <t xml:space="preserve">OJR TP GRUMOVA 2
</t>
  </si>
  <si>
    <t>3-342875</t>
  </si>
  <si>
    <t>OJR ŠOLA DRSKA
PARKIRIŠČA</t>
  </si>
  <si>
    <t>3-315149</t>
  </si>
  <si>
    <t>OJR LEVSTIKOVA</t>
  </si>
  <si>
    <t>LEVSTIKOVA ULICA BŠ</t>
  </si>
  <si>
    <t>3-013903</t>
  </si>
  <si>
    <t>OJR TP RAGOVSKA</t>
  </si>
  <si>
    <t>JR RAGOVSKA ULICA BŠ</t>
  </si>
  <si>
    <t>3-013899</t>
  </si>
  <si>
    <t>OJR TP JAKČEVA (MAJDE ŠILC)</t>
  </si>
  <si>
    <t>JAKČEVA ULICA BŠ</t>
  </si>
  <si>
    <t>3-013532</t>
  </si>
  <si>
    <t>OJR TP KOSOVA ULICA</t>
  </si>
  <si>
    <t>KOSOVA ULICA BŠ</t>
  </si>
  <si>
    <t>3-014169</t>
  </si>
  <si>
    <t>OJR KAPITELJ (TP METROPOL)</t>
  </si>
  <si>
    <t>DALMATINOVA ULICA BŠ</t>
  </si>
  <si>
    <t>3-325928</t>
  </si>
  <si>
    <t>OJR TP PRI TUŠU_Portoval</t>
  </si>
  <si>
    <t>3-373185</t>
  </si>
  <si>
    <t>OJR STRAŠKA CESTA</t>
  </si>
  <si>
    <t>3-013858</t>
  </si>
  <si>
    <t>OJR MAČKOVEC RONDO</t>
  </si>
  <si>
    <t>3-013868</t>
  </si>
  <si>
    <t>OJR TRŠKA GORA</t>
  </si>
  <si>
    <t>TRŠKA GORA 13</t>
  </si>
  <si>
    <t>3-014093</t>
  </si>
  <si>
    <t>OJR MALI SLATNIK</t>
  </si>
  <si>
    <t>MALI SLATNIK BŠ</t>
  </si>
  <si>
    <t>3-375539</t>
  </si>
  <si>
    <t>OJR GOR. KATERLJEVO</t>
  </si>
  <si>
    <t>GORENJE KARTELJEVO BŠ</t>
  </si>
  <si>
    <t>3-375540</t>
  </si>
  <si>
    <t>OJR DOL. KATERLJEVO</t>
  </si>
  <si>
    <t>DOLENJE KARTALJEVO BŠ</t>
  </si>
  <si>
    <t>3-326556</t>
  </si>
  <si>
    <t>OJR ŽLEBEJ</t>
  </si>
  <si>
    <t>ŽLEBEJ 1</t>
  </si>
  <si>
    <t>3-014232</t>
  </si>
  <si>
    <t xml:space="preserve">OJR SREBRNIČE
</t>
  </si>
  <si>
    <t>SREBERNIČE BŠ</t>
  </si>
  <si>
    <t>3-399386</t>
  </si>
  <si>
    <t>OJR SEČ</t>
  </si>
  <si>
    <t>TRAVNI DOL BŠ</t>
  </si>
  <si>
    <t>3-013548</t>
  </si>
  <si>
    <t>OJR
SEIDLOVA CESTA</t>
  </si>
  <si>
    <t>3-013551</t>
  </si>
  <si>
    <t>OJR PETROL II</t>
  </si>
  <si>
    <t>3-367015</t>
  </si>
  <si>
    <t>OJR
REGRČA VAS BŠ</t>
  </si>
  <si>
    <t>3-292314</t>
  </si>
  <si>
    <t xml:space="preserve">OJR
MALE BRUSNICE </t>
  </si>
  <si>
    <t>3-013381</t>
  </si>
  <si>
    <t>OJR LESKOVEC 2</t>
  </si>
  <si>
    <t>3-398934</t>
  </si>
  <si>
    <t>OJR
DOLENJA TEŽKA VODA</t>
  </si>
  <si>
    <t>DOLENJA TEŽKA VODA BŠ</t>
  </si>
  <si>
    <t>3-415865</t>
  </si>
  <si>
    <t>OJR SELA PRI RATEŽU</t>
  </si>
  <si>
    <t>SELA PRI RATEŽU BŠ</t>
  </si>
  <si>
    <t>3-421888</t>
  </si>
  <si>
    <t>OJR ROMSKO NASELJE ŠMIHEL</t>
  </si>
  <si>
    <t>POT V GAJ BŠ</t>
  </si>
  <si>
    <t>3-8001932</t>
  </si>
  <si>
    <t>OJR NGC OB STRAŠKI CESTI</t>
  </si>
  <si>
    <t>OB STRAŠKI CESTI</t>
  </si>
  <si>
    <t>3-328015</t>
  </si>
  <si>
    <t>SEMAFOR V KRIŽIŠČU
AVŠIČEVA ULICA</t>
  </si>
  <si>
    <t>3-312701</t>
  </si>
  <si>
    <t>SEMAFORJI
LJUBLJANSKA CESTA</t>
  </si>
  <si>
    <t>3-317952</t>
  </si>
  <si>
    <t>SEMAFORJI KRIŽIŠČE
LOČNA</t>
  </si>
  <si>
    <t>3-013834</t>
  </si>
  <si>
    <t>SEMAFORJI AVTOBUSNA P.</t>
  </si>
  <si>
    <t>3-014097</t>
  </si>
  <si>
    <t>PREHOD ZA PEŠCE
SMOLENJA VAS</t>
  </si>
  <si>
    <t>3-013905</t>
  </si>
  <si>
    <t>PREHOD ZA PEŠCE
KANDIJSKA CESTA</t>
  </si>
  <si>
    <t>3-013332</t>
  </si>
  <si>
    <t xml:space="preserve">PREHOD ZA PEŠCE
BROD </t>
  </si>
  <si>
    <t>BROD BŠ</t>
  </si>
  <si>
    <t>3-013321</t>
  </si>
  <si>
    <t xml:space="preserve">PREHOD ZA PEŠCE
KANDIJSKA CESTA </t>
  </si>
  <si>
    <t>3-410521</t>
  </si>
  <si>
    <t>SEMAFOR MALI SLATNIK</t>
  </si>
  <si>
    <t>3-391829</t>
  </si>
  <si>
    <t>OJR RATEŽ</t>
  </si>
  <si>
    <t>3-414359</t>
  </si>
  <si>
    <t>SEMAFOR BRŠLJIN</t>
  </si>
  <si>
    <t>LJUBLJANSKA CESTA 47</t>
  </si>
  <si>
    <t>3-14192</t>
  </si>
  <si>
    <t>SEMAFOR LJUBLJANSKA CESTA</t>
  </si>
  <si>
    <t>3-14016</t>
  </si>
  <si>
    <t>PREHOD ZA PEŠCE - NA STAVBI SPONE</t>
  </si>
  <si>
    <t>3-13395</t>
  </si>
  <si>
    <t>PREHOD ZA PEŠCE - MERKATOR</t>
  </si>
  <si>
    <t>3-14015</t>
  </si>
  <si>
    <t>PREHOD ZA PEŠCE - PRI BLOKIH</t>
  </si>
  <si>
    <t>3-422349</t>
  </si>
  <si>
    <t>PRIREDITVE</t>
  </si>
  <si>
    <t>7-1893</t>
  </si>
  <si>
    <t>JR GOJAČE II.</t>
  </si>
  <si>
    <t>GOJAČE 2</t>
  </si>
  <si>
    <t>ČRNIČE</t>
  </si>
  <si>
    <t>7-1894</t>
  </si>
  <si>
    <t>JR GOJAČE I.</t>
  </si>
  <si>
    <t>GOJAČE BŠ</t>
  </si>
  <si>
    <t>7-1897</t>
  </si>
  <si>
    <t>ČRNIČE BŠ</t>
  </si>
  <si>
    <t>7-1903</t>
  </si>
  <si>
    <t>JR ČRNIČE</t>
  </si>
  <si>
    <t>7-1905</t>
  </si>
  <si>
    <t>JR ČRNIČE II.</t>
  </si>
  <si>
    <t>7-2873</t>
  </si>
  <si>
    <t>JR BATUJE</t>
  </si>
  <si>
    <t>BATUJE BŠ</t>
  </si>
  <si>
    <t>7-3122</t>
  </si>
  <si>
    <t>JR JAKULINI</t>
  </si>
  <si>
    <t>ŠMARJE BŠ</t>
  </si>
  <si>
    <t>BRANIK</t>
  </si>
  <si>
    <t>7-3123</t>
  </si>
  <si>
    <t>JR ŠMARJE</t>
  </si>
  <si>
    <t>7-3124</t>
  </si>
  <si>
    <t>JR ZAVINO</t>
  </si>
  <si>
    <t>ZAVINO BŠ</t>
  </si>
  <si>
    <t>7-3125</t>
  </si>
  <si>
    <t>JR VRTOVČE</t>
  </si>
  <si>
    <t>7-3260</t>
  </si>
  <si>
    <t>SELO BŠ</t>
  </si>
  <si>
    <t>7-3265</t>
  </si>
  <si>
    <t>JR SELO II.</t>
  </si>
  <si>
    <t>SELO 2</t>
  </si>
  <si>
    <t>7-3276</t>
  </si>
  <si>
    <t>JR SELO</t>
  </si>
  <si>
    <t>7-3369</t>
  </si>
  <si>
    <t>JR GABERJE</t>
  </si>
  <si>
    <t>ŠTANJEL</t>
  </si>
  <si>
    <t>7-4492</t>
  </si>
  <si>
    <t>JR TP AJDOVŠČINA</t>
  </si>
  <si>
    <t>ULICA QUILIANO BŠ</t>
  </si>
  <si>
    <t>7-4494</t>
  </si>
  <si>
    <t>JR DOLENJE</t>
  </si>
  <si>
    <t>DOLENJE BŠ</t>
  </si>
  <si>
    <t>7-4506</t>
  </si>
  <si>
    <t>JR FUŽINA LOKAVEC</t>
  </si>
  <si>
    <t>7-4507</t>
  </si>
  <si>
    <t>JR LOKAVEC I.</t>
  </si>
  <si>
    <t>7-4519</t>
  </si>
  <si>
    <t>JR MIHELI</t>
  </si>
  <si>
    <t>BRJE BŠ</t>
  </si>
  <si>
    <t xml:space="preserve"> DOBRAVLJE</t>
  </si>
  <si>
    <t>7-4522</t>
  </si>
  <si>
    <t>JR BRJE I.</t>
  </si>
  <si>
    <t>DOBRAVLJE</t>
  </si>
  <si>
    <t>7-4523</t>
  </si>
  <si>
    <t>JR CINKI</t>
  </si>
  <si>
    <t>7-4524</t>
  </si>
  <si>
    <t>JR KODROVI</t>
  </si>
  <si>
    <t>7-4528</t>
  </si>
  <si>
    <t>JR SV. MARTIN</t>
  </si>
  <si>
    <t>7-4529</t>
  </si>
  <si>
    <t>JR POTOČE</t>
  </si>
  <si>
    <t>POTOČE BŠ</t>
  </si>
  <si>
    <t>7-4538</t>
  </si>
  <si>
    <t>JR MEDVEDOVŠE</t>
  </si>
  <si>
    <t>PREDMEJA BŠ</t>
  </si>
  <si>
    <t>7-4539</t>
  </si>
  <si>
    <t>JR PREDMEJA HRIB</t>
  </si>
  <si>
    <t>PREDMEJA 148</t>
  </si>
  <si>
    <t>7-4540</t>
  </si>
  <si>
    <t>JR PREDMEJA I.</t>
  </si>
  <si>
    <t>7-4541</t>
  </si>
  <si>
    <t>JR PREDMEJA II.</t>
  </si>
  <si>
    <t>7-4547</t>
  </si>
  <si>
    <t>JR SLOKARJI II</t>
  </si>
  <si>
    <t>7-4548</t>
  </si>
  <si>
    <t>JR GORENJE</t>
  </si>
  <si>
    <t>7-4549</t>
  </si>
  <si>
    <t>JR SLOKARJI I.</t>
  </si>
  <si>
    <t>7-4550</t>
  </si>
  <si>
    <t>JR OTKOVŠE</t>
  </si>
  <si>
    <t>VIPAVSKI KRIŽ BŠ</t>
  </si>
  <si>
    <t>7-4565</t>
  </si>
  <si>
    <t>JR VELIKE ŽABLJE</t>
  </si>
  <si>
    <t>VELIKE ŽABLJE BŠ</t>
  </si>
  <si>
    <t>7-4589</t>
  </si>
  <si>
    <t>7-4597</t>
  </si>
  <si>
    <t>JR AVTOBUSNA POSTAJA</t>
  </si>
  <si>
    <t>7-4600</t>
  </si>
  <si>
    <t>JR ŠTRANCARJI II.</t>
  </si>
  <si>
    <t>ŠTRANCARJEVA ULICA BŠ</t>
  </si>
  <si>
    <t>7-4601</t>
  </si>
  <si>
    <t>JR FUŽINE</t>
  </si>
  <si>
    <t>CESTA IV. PREKOMORSKE BŠ</t>
  </si>
  <si>
    <t>7-4607</t>
  </si>
  <si>
    <t>JR VILHARJEVA</t>
  </si>
  <si>
    <t>7-4614</t>
  </si>
  <si>
    <t>JR ŠTURJE</t>
  </si>
  <si>
    <t>IDRIJSKA CESTA BŠ</t>
  </si>
  <si>
    <t>7-4621</t>
  </si>
  <si>
    <t>VRTOVIN BŠ</t>
  </si>
  <si>
    <t xml:space="preserve"> ČRNIČE</t>
  </si>
  <si>
    <t>7-4632</t>
  </si>
  <si>
    <t>JR TEVČE</t>
  </si>
  <si>
    <t>TEVČE BŠ</t>
  </si>
  <si>
    <t>7-4633</t>
  </si>
  <si>
    <t>JR USTJE</t>
  </si>
  <si>
    <t>USTJE BŠ</t>
  </si>
  <si>
    <t>7-4634</t>
  </si>
  <si>
    <t>JR UHANJE</t>
  </si>
  <si>
    <t>7-4641</t>
  </si>
  <si>
    <t>JR PLANINA</t>
  </si>
  <si>
    <t>PLANINA BŠ</t>
  </si>
  <si>
    <t>7-4642</t>
  </si>
  <si>
    <t>JR KOBOLI</t>
  </si>
  <si>
    <t>7-4643</t>
  </si>
  <si>
    <t>JR ŠTRANCARJI</t>
  </si>
  <si>
    <t>7-4661</t>
  </si>
  <si>
    <t>JR OTLICA</t>
  </si>
  <si>
    <t>OTLICA BŠ</t>
  </si>
  <si>
    <t>7-4662</t>
  </si>
  <si>
    <t>JR PRISTAVA</t>
  </si>
  <si>
    <t>7-4671</t>
  </si>
  <si>
    <t>VILHARJEVA ULICA BŠ</t>
  </si>
  <si>
    <t>7-4675</t>
  </si>
  <si>
    <t>JR GRIVČE</t>
  </si>
  <si>
    <t>7-4676</t>
  </si>
  <si>
    <t>JR GRIVŠKA CESTA</t>
  </si>
  <si>
    <t>GRIVŠKA POT BŠ</t>
  </si>
  <si>
    <t>7-4678</t>
  </si>
  <si>
    <t>JR KOMPARI</t>
  </si>
  <si>
    <t>7-4681</t>
  </si>
  <si>
    <t>JR STOMAŽ</t>
  </si>
  <si>
    <t>STOMAŽ BŠ</t>
  </si>
  <si>
    <t>7-4682</t>
  </si>
  <si>
    <t>JR BRATINI</t>
  </si>
  <si>
    <t>7-4683</t>
  </si>
  <si>
    <t>JR GOZD</t>
  </si>
  <si>
    <t>GOZD BŠ</t>
  </si>
  <si>
    <t>7-4684</t>
  </si>
  <si>
    <t>JR ŠKRATELJ (PRI ŠT. KOVK 35)</t>
  </si>
  <si>
    <t>KOVK BŠ</t>
  </si>
  <si>
    <t>7-4685</t>
  </si>
  <si>
    <t>JR KOVK</t>
  </si>
  <si>
    <t>7-4690</t>
  </si>
  <si>
    <t>JR VRTOVIN IV.</t>
  </si>
  <si>
    <t>7-4691</t>
  </si>
  <si>
    <t>JR VRTOVIN II.</t>
  </si>
  <si>
    <t>7-4692</t>
  </si>
  <si>
    <t>JR VRTOVIN III.</t>
  </si>
  <si>
    <t>7-4696</t>
  </si>
  <si>
    <t>JR KUKANJE</t>
  </si>
  <si>
    <t>7-4697</t>
  </si>
  <si>
    <t>JR KAMNJE</t>
  </si>
  <si>
    <t>KAMNJE BŠ</t>
  </si>
  <si>
    <t>7-4704</t>
  </si>
  <si>
    <t>JR MALE ŽABLJE</t>
  </si>
  <si>
    <t>MALE ŽABLJE BŠ</t>
  </si>
  <si>
    <t>7-4705</t>
  </si>
  <si>
    <t>JR MAKOVČI</t>
  </si>
  <si>
    <t>7-4728</t>
  </si>
  <si>
    <t>JR GRADIŠČE AJDOVŠČINA</t>
  </si>
  <si>
    <t>7-4746</t>
  </si>
  <si>
    <t>JR PIKČI</t>
  </si>
  <si>
    <t>DOBRAVLJE BŠ</t>
  </si>
  <si>
    <t>7-4747</t>
  </si>
  <si>
    <t>JR DOBRAVLJE II.</t>
  </si>
  <si>
    <t>7-4748</t>
  </si>
  <si>
    <t>JR DOBRAVLJE III.</t>
  </si>
  <si>
    <t>7-4749</t>
  </si>
  <si>
    <t>JR SKRILJE</t>
  </si>
  <si>
    <t>SKRILJE BŠ</t>
  </si>
  <si>
    <t>7-4756</t>
  </si>
  <si>
    <t>JR CESTA</t>
  </si>
  <si>
    <t>CESTA BŠ</t>
  </si>
  <si>
    <t>7-4761</t>
  </si>
  <si>
    <t>JR KRIŽ II.</t>
  </si>
  <si>
    <t>VIPAVSKI KRIŽ 2</t>
  </si>
  <si>
    <t>7-4763</t>
  </si>
  <si>
    <t>JR KRIŽ I.</t>
  </si>
  <si>
    <t>7-4764</t>
  </si>
  <si>
    <t>JR PLAČE</t>
  </si>
  <si>
    <t>PLAČE BŠ</t>
  </si>
  <si>
    <t>7-4767</t>
  </si>
  <si>
    <t>JR SLEJKOTI</t>
  </si>
  <si>
    <t>SLEJKOTI BŠ</t>
  </si>
  <si>
    <t>7-4809</t>
  </si>
  <si>
    <t>JR PUTRHI</t>
  </si>
  <si>
    <t>GREGORČIČEVA ULICA BŠ</t>
  </si>
  <si>
    <t>7-4821</t>
  </si>
  <si>
    <t>JR LOKAVEC II.</t>
  </si>
  <si>
    <t>LOKAVEC 2</t>
  </si>
  <si>
    <t>7-4841</t>
  </si>
  <si>
    <t>JR RIBNIK</t>
  </si>
  <si>
    <t>BEVKOVA ULICA BŠ</t>
  </si>
  <si>
    <t>7-4842</t>
  </si>
  <si>
    <t>JR POLŽEV MLIN</t>
  </si>
  <si>
    <t>POLŽEVA ULICA BŠ</t>
  </si>
  <si>
    <t>7-4897</t>
  </si>
  <si>
    <t>JR TP MLIN AJDOVŠČINA</t>
  </si>
  <si>
    <t>7-4995</t>
  </si>
  <si>
    <t>JR ŽAPUŽE</t>
  </si>
  <si>
    <t>ŽAPUŽE BŠ</t>
  </si>
  <si>
    <t>7-4996</t>
  </si>
  <si>
    <t>JR KOŽMANI</t>
  </si>
  <si>
    <t>KOŽMANI BŠ</t>
  </si>
  <si>
    <t>7-4997</t>
  </si>
  <si>
    <t>JR ANDLOVEC</t>
  </si>
  <si>
    <t>7-5001</t>
  </si>
  <si>
    <t>JR DOLGA POLJANA</t>
  </si>
  <si>
    <t>DOLGA POLJANA BŠ</t>
  </si>
  <si>
    <t xml:space="preserve"> VIPAVA</t>
  </si>
  <si>
    <t>7-5097</t>
  </si>
  <si>
    <t>JR BUDANJE I.</t>
  </si>
  <si>
    <t>BUDANJE BŠ</t>
  </si>
  <si>
    <t>7-5098</t>
  </si>
  <si>
    <t>JR LOG I.</t>
  </si>
  <si>
    <t>7-5099</t>
  </si>
  <si>
    <t>JR LOG II.</t>
  </si>
  <si>
    <t>7-5100</t>
  </si>
  <si>
    <t>JR ŽGAVCI BUDANJE</t>
  </si>
  <si>
    <t>7-5164</t>
  </si>
  <si>
    <t>JR MALO POLJE</t>
  </si>
  <si>
    <t>MALO POLJE BŠ</t>
  </si>
  <si>
    <t>7-5183</t>
  </si>
  <si>
    <t>JR COL</t>
  </si>
  <si>
    <t>COL BŠ</t>
  </si>
  <si>
    <t>7-5185</t>
  </si>
  <si>
    <t>JR BELA</t>
  </si>
  <si>
    <t>SANABOR BŠ</t>
  </si>
  <si>
    <t>7-5187</t>
  </si>
  <si>
    <t>JR ZAGOLIČ</t>
  </si>
  <si>
    <t>7-5188</t>
  </si>
  <si>
    <t>JR COL ALPINA</t>
  </si>
  <si>
    <t>7-5195</t>
  </si>
  <si>
    <t>JR PODKRAJ II.</t>
  </si>
  <si>
    <t>PODKRAJ BŠ</t>
  </si>
  <si>
    <t>7-5196</t>
  </si>
  <si>
    <t>JR TRŠEVJE</t>
  </si>
  <si>
    <t>7-5220</t>
  </si>
  <si>
    <t>JR VODICE</t>
  </si>
  <si>
    <t>VODICE BŠ</t>
  </si>
  <si>
    <t>7-5221</t>
  </si>
  <si>
    <t>JR VIŠNJE II.</t>
  </si>
  <si>
    <t>VIŠNJE BŠ</t>
  </si>
  <si>
    <t>7-57589</t>
  </si>
  <si>
    <t>J.R. ŠPORTNO IGRIŠČE COL</t>
  </si>
  <si>
    <t>COL 97</t>
  </si>
  <si>
    <t>7-119504</t>
  </si>
  <si>
    <t>JR OTLICA II.</t>
  </si>
  <si>
    <t>7-119505</t>
  </si>
  <si>
    <t>JR ANGELSKA GORA</t>
  </si>
  <si>
    <t>7-125412</t>
  </si>
  <si>
    <t>JR KOVK PRI URBANU</t>
  </si>
  <si>
    <t>7-125413</t>
  </si>
  <si>
    <t>JR KOVK ZA GRIČEM</t>
  </si>
  <si>
    <t>7-125446</t>
  </si>
  <si>
    <t>JR OBRTNA CONA</t>
  </si>
  <si>
    <t>7-125448</t>
  </si>
  <si>
    <t>JR RAVNE GRAD</t>
  </si>
  <si>
    <t>RAVNE BŠ</t>
  </si>
  <si>
    <t>7-127204</t>
  </si>
  <si>
    <t>JR IKA</t>
  </si>
  <si>
    <t>TOVARNIŠKA CESTA BŠ</t>
  </si>
  <si>
    <t>7-127205</t>
  </si>
  <si>
    <t>JR OBVOZNICA BIS</t>
  </si>
  <si>
    <t>VIPAVSKA CESTA BŠ</t>
  </si>
  <si>
    <t>7-127211</t>
  </si>
  <si>
    <t>7-127589</t>
  </si>
  <si>
    <t>JR ČERMELJI</t>
  </si>
  <si>
    <t>5262 ČRNIČE</t>
  </si>
  <si>
    <t>7-127590</t>
  </si>
  <si>
    <t>JR ČRNIČE (JR OB CESTI)</t>
  </si>
  <si>
    <t>7-130744</t>
  </si>
  <si>
    <t>JR PODVOZ ZA V.ŽABLJE</t>
  </si>
  <si>
    <t>7-130996</t>
  </si>
  <si>
    <t>JR RAVNE PRI ČRNIČAH</t>
  </si>
  <si>
    <t>7-132009</t>
  </si>
  <si>
    <t>JR KOŽMANI BRATINA</t>
  </si>
  <si>
    <t>7-132449</t>
  </si>
  <si>
    <t>JR TP BATUJE TOVARNA</t>
  </si>
  <si>
    <t>7-132450</t>
  </si>
  <si>
    <t>JR TP GRIVČE II.</t>
  </si>
  <si>
    <t>7-132771</t>
  </si>
  <si>
    <t>JR TP HOTEL AJDOVŠČINA</t>
  </si>
  <si>
    <t>7-132772</t>
  </si>
  <si>
    <t>JR TP VRTEC</t>
  </si>
  <si>
    <t>OB HUBLJU BŠ</t>
  </si>
  <si>
    <t>7-132773</t>
  </si>
  <si>
    <t>JR TRNJE I</t>
  </si>
  <si>
    <t>7-132774</t>
  </si>
  <si>
    <t>JR TRNJE III</t>
  </si>
  <si>
    <t>CESTA IX. KORPUSA BŠ</t>
  </si>
  <si>
    <t>7-134286</t>
  </si>
  <si>
    <t>JR OBVOZNICA - KRIŽIŠČE TOVARNIŠKA</t>
  </si>
  <si>
    <t>7-134467</t>
  </si>
  <si>
    <t>JR STARO GRADIŠČE PRI AJDOVŠČINI</t>
  </si>
  <si>
    <t>7-137520</t>
  </si>
  <si>
    <t>TP VRTOVIN ZIDANA - RP</t>
  </si>
  <si>
    <t>7-139419</t>
  </si>
  <si>
    <t>JR KORAK</t>
  </si>
  <si>
    <t>USTJE 1</t>
  </si>
  <si>
    <t>7-139833</t>
  </si>
  <si>
    <t>JR ŠAPLOV HRIB</t>
  </si>
  <si>
    <t>7-139834</t>
  </si>
  <si>
    <t>JR SIBIRSKA</t>
  </si>
  <si>
    <t>7-139837</t>
  </si>
  <si>
    <t>JR ČIBEJEVEC</t>
  </si>
  <si>
    <t>7-139839</t>
  </si>
  <si>
    <t>JR TP ŠKRATELJ</t>
  </si>
  <si>
    <t>7-144564</t>
  </si>
  <si>
    <t>JR ABC GORIŠKA CESTA</t>
  </si>
  <si>
    <t>GORIŠKA CESTA 29</t>
  </si>
  <si>
    <t>7-145964</t>
  </si>
  <si>
    <t>JR VILHARJEVA 25 E</t>
  </si>
  <si>
    <t>VILHARJEVA ULICA 25 E</t>
  </si>
  <si>
    <t>7-146099</t>
  </si>
  <si>
    <t>RAZSVETLJAVA ŠPORTNI PARK BUDANJE</t>
  </si>
  <si>
    <t>7-148134</t>
  </si>
  <si>
    <t>JR TIHA DOLINA (PRI šT.35)</t>
  </si>
  <si>
    <t>7-153733</t>
  </si>
  <si>
    <t>GRAJSKO OBZIDJE</t>
  </si>
  <si>
    <t>LAVRIČEV TRG 6 C</t>
  </si>
  <si>
    <t>7-156745</t>
  </si>
  <si>
    <t>JR OBRTNA CONA III.</t>
  </si>
  <si>
    <t>7-156748</t>
  </si>
  <si>
    <t>JR ŠTURJE ŠOLA</t>
  </si>
  <si>
    <t>7-157857</t>
  </si>
  <si>
    <t>JR TP GRIVČE I</t>
  </si>
  <si>
    <t>7-159114</t>
  </si>
  <si>
    <t>JR NOVA TP ŠOLA</t>
  </si>
  <si>
    <t>7-161917</t>
  </si>
  <si>
    <t>JR - TP AVŽLAK</t>
  </si>
  <si>
    <t>COL</t>
  </si>
  <si>
    <t>7-161918</t>
  </si>
  <si>
    <t>JR POLICE - TP MALO POLJE</t>
  </si>
  <si>
    <t>7-161920</t>
  </si>
  <si>
    <t>JR BATUJE PRI IGRIŠČU</t>
  </si>
  <si>
    <t>7-165383</t>
  </si>
  <si>
    <t>JR - TP RIBNIK II (KRESNICE)</t>
  </si>
  <si>
    <t>7-165571</t>
  </si>
  <si>
    <t>JR VIŠNJE</t>
  </si>
  <si>
    <t>7-165573</t>
  </si>
  <si>
    <t>7-167895</t>
  </si>
  <si>
    <t>JAVNA RAZSVETLJAVA MIRCE POD ŽELEZ.</t>
  </si>
  <si>
    <t>MIRCE BŠ</t>
  </si>
  <si>
    <t>7-170981</t>
  </si>
  <si>
    <t>JR OBRTNA CONA GOJAČE</t>
  </si>
  <si>
    <t>7-171650</t>
  </si>
  <si>
    <t>JR - VODARNA STOMAŽ</t>
  </si>
  <si>
    <t>7-172899</t>
  </si>
  <si>
    <t>JAVNA RAZSVETLJAVA - FUŽINE</t>
  </si>
  <si>
    <t>CESTA IV. PREKOMORSKE 68</t>
  </si>
  <si>
    <t>7-172951</t>
  </si>
  <si>
    <t>JR ČRNIČE III.</t>
  </si>
  <si>
    <t>7-174820</t>
  </si>
  <si>
    <t>JR - VIŠNJE (PRI HŠ 12)</t>
  </si>
  <si>
    <t>7-174822</t>
  </si>
  <si>
    <t>JR - PODKRAJ (PRI HŠ 30 A)</t>
  </si>
  <si>
    <t>7-174847</t>
  </si>
  <si>
    <t>JR - GMAJNA (PRI HŠ 66)</t>
  </si>
  <si>
    <t>7-177673</t>
  </si>
  <si>
    <t>JR - BATUJE (TP MIZAR SELO)</t>
  </si>
  <si>
    <t>7-178436</t>
  </si>
  <si>
    <t>JR - KAMNJE (PRI HŠ 42)</t>
  </si>
  <si>
    <t>2-009237</t>
  </si>
  <si>
    <t>JR JAZBINA</t>
  </si>
  <si>
    <t>JAZBINA B.Š.</t>
  </si>
  <si>
    <t>2-009248</t>
  </si>
  <si>
    <t>JR JAZBINA - MRDAVS</t>
  </si>
  <si>
    <t>2-210472</t>
  </si>
  <si>
    <t xml:space="preserve">JR PARKIRIŠČA ŽERJAV ZA VOZILA </t>
  </si>
  <si>
    <t>ŽERJAV B.Š.</t>
  </si>
  <si>
    <t>2-009253</t>
  </si>
  <si>
    <t>JR ŽERJAV</t>
  </si>
  <si>
    <t>ŽERJAV 74</t>
  </si>
  <si>
    <t>2-211677</t>
  </si>
  <si>
    <t>PRISTAVA B.Š.</t>
  </si>
  <si>
    <t>2-009406</t>
  </si>
  <si>
    <t>JR POTOČNIK</t>
  </si>
  <si>
    <t>2-009407</t>
  </si>
  <si>
    <t>JR CENTER</t>
  </si>
  <si>
    <t>2-009442</t>
  </si>
  <si>
    <t>JR LAMPREČE</t>
  </si>
  <si>
    <t>LAMPREČE B.Š.</t>
  </si>
  <si>
    <t>2-189612</t>
  </si>
  <si>
    <t>JR ČRNA GASILNI DOM</t>
  </si>
  <si>
    <t>CENTER B.Š.</t>
  </si>
  <si>
    <t>2-171500</t>
  </si>
  <si>
    <t>CENTER 144</t>
  </si>
  <si>
    <t>2-009463</t>
  </si>
  <si>
    <t>JR RUDARJEVO</t>
  </si>
  <si>
    <t>RUDARJEVO 14 A</t>
  </si>
  <si>
    <t>2-181305</t>
  </si>
  <si>
    <t>JR MUŠENIK</t>
  </si>
  <si>
    <t>MUŠENIK B.Š.</t>
  </si>
  <si>
    <t>2-009497</t>
  </si>
  <si>
    <t>JR PODPECA</t>
  </si>
  <si>
    <t>PODPECA B.Š.</t>
  </si>
  <si>
    <t>2-009398</t>
  </si>
  <si>
    <t>JR RUDNIK MUZEJ</t>
  </si>
  <si>
    <t>CENTER 16</t>
  </si>
  <si>
    <t>2-222300</t>
  </si>
  <si>
    <t xml:space="preserve">JR RUDARJEVO </t>
  </si>
  <si>
    <t>RUDARJEVO 18</t>
  </si>
  <si>
    <t>3-298166</t>
  </si>
  <si>
    <t>JR PODGORICA - VAS*</t>
  </si>
  <si>
    <t>3-396705</t>
  </si>
  <si>
    <t>3-8358</t>
  </si>
  <si>
    <t>3-8359</t>
  </si>
  <si>
    <t>3-8361</t>
  </si>
  <si>
    <t xml:space="preserve">JAVNA RAZSVETLJAVA                 </t>
  </si>
  <si>
    <t>3-8400</t>
  </si>
  <si>
    <t>3-8441</t>
  </si>
  <si>
    <t>3-8443</t>
  </si>
  <si>
    <t>3-8445</t>
  </si>
  <si>
    <t>3-8455</t>
  </si>
  <si>
    <t>3-8456</t>
  </si>
  <si>
    <t>3-8457</t>
  </si>
  <si>
    <t>3-8479</t>
  </si>
  <si>
    <t>3-8480</t>
  </si>
  <si>
    <t>2-003804</t>
  </si>
  <si>
    <t>JR TP šola</t>
  </si>
  <si>
    <t>2-166580</t>
  </si>
  <si>
    <t>JR B.D. pri kinu</t>
  </si>
  <si>
    <t>KLANC BŠ</t>
  </si>
  <si>
    <t>KLANC</t>
  </si>
  <si>
    <t>2-003639</t>
  </si>
  <si>
    <t>JR Kotnik Klanc</t>
  </si>
  <si>
    <t>2-003638</t>
  </si>
  <si>
    <t>JR TP Klanc</t>
  </si>
  <si>
    <t>2-003614</t>
  </si>
  <si>
    <t>JR TP Dobrna grad</t>
  </si>
  <si>
    <t>2-191373</t>
  </si>
  <si>
    <t>JR Dobrna center</t>
  </si>
  <si>
    <t>2-179454</t>
  </si>
  <si>
    <t>JR sv.Miklavž</t>
  </si>
  <si>
    <t>ZAVRH NAD DOBRNO BŠ</t>
  </si>
  <si>
    <t>ZAVRH</t>
  </si>
  <si>
    <t>2-003597</t>
  </si>
  <si>
    <t>JR TP Ružička</t>
  </si>
  <si>
    <t>2-003640</t>
  </si>
  <si>
    <t>JR Jošt Klanc</t>
  </si>
  <si>
    <t>2-162941</t>
  </si>
  <si>
    <t>JR cerkev Trbonje</t>
  </si>
  <si>
    <t>Trbonje B.Š.</t>
  </si>
  <si>
    <t>2-186186</t>
  </si>
  <si>
    <t>JR avtobusna postaja</t>
  </si>
  <si>
    <t>Vrata B.Š.</t>
  </si>
  <si>
    <t>2-179685</t>
  </si>
  <si>
    <t>JR Ribiška pot</t>
  </si>
  <si>
    <t>Ribiška pot B.Š.</t>
  </si>
  <si>
    <t>2-8325</t>
  </si>
  <si>
    <t>JR Viška cesta</t>
  </si>
  <si>
    <t>Viška cesta B.Š.</t>
  </si>
  <si>
    <t>2-8333</t>
  </si>
  <si>
    <t>JR Most</t>
  </si>
  <si>
    <t>Trg 4. julija B.Š.</t>
  </si>
  <si>
    <t>2-186057</t>
  </si>
  <si>
    <t>Semafor križišče cest G1 - 4</t>
  </si>
  <si>
    <t>2-161140</t>
  </si>
  <si>
    <t>JR Koroška cesta</t>
  </si>
  <si>
    <t>Koroška cesta 5</t>
  </si>
  <si>
    <t>2-161198</t>
  </si>
  <si>
    <t>JR TP Traberk</t>
  </si>
  <si>
    <t>Koroška cesta B.Š.</t>
  </si>
  <si>
    <t>2-8365</t>
  </si>
  <si>
    <t>JR TP Šola</t>
  </si>
  <si>
    <t>Trg 4. julija 64</t>
  </si>
  <si>
    <t>2-8369</t>
  </si>
  <si>
    <t>JR Podgrad</t>
  </si>
  <si>
    <t>Pod Gradom B.Š.</t>
  </si>
  <si>
    <t>2-8404</t>
  </si>
  <si>
    <t>JR Pod Gradom</t>
  </si>
  <si>
    <t>2-8405</t>
  </si>
  <si>
    <t>JR Mariborska cesta</t>
  </si>
  <si>
    <t>Mariborska cesta 3</t>
  </si>
  <si>
    <t>2-173642</t>
  </si>
  <si>
    <t>JR Bač</t>
  </si>
  <si>
    <t>Mariborska cesta B.Š.</t>
  </si>
  <si>
    <t>2-8527</t>
  </si>
  <si>
    <t>JR Šentjanž</t>
  </si>
  <si>
    <t>Šentjanž 12</t>
  </si>
  <si>
    <t>2-8415</t>
  </si>
  <si>
    <t>JR Meža - naselje nad žel. Postajo</t>
  </si>
  <si>
    <t>Meža B.Š.</t>
  </si>
  <si>
    <t>2-8431</t>
  </si>
  <si>
    <t>JR TPC</t>
  </si>
  <si>
    <t xml:space="preserve"> Meža B.Š.</t>
  </si>
  <si>
    <t>2-8434</t>
  </si>
  <si>
    <t>JR TP Meža</t>
  </si>
  <si>
    <t>2-173641</t>
  </si>
  <si>
    <t>JR Vomer Vič</t>
  </si>
  <si>
    <t>Vič B.Š.</t>
  </si>
  <si>
    <t>2-8477</t>
  </si>
  <si>
    <t>JR Črneče - Ivek</t>
  </si>
  <si>
    <t>Črneče B.Š.</t>
  </si>
  <si>
    <t>2-162650</t>
  </si>
  <si>
    <t>JR cerkev Sv. Križ</t>
  </si>
  <si>
    <t>2-8479</t>
  </si>
  <si>
    <t>JR Črneče pri igrišču</t>
  </si>
  <si>
    <t>2-184030</t>
  </si>
  <si>
    <t>JR Črneče - Tribej</t>
  </si>
  <si>
    <t>2-210309</t>
  </si>
  <si>
    <t>JR Prireditveni prostor Libeliče</t>
  </si>
  <si>
    <t>Libeliče B.Š.</t>
  </si>
  <si>
    <t>2-212829</t>
  </si>
  <si>
    <t>JR Libeliče - Buč</t>
  </si>
  <si>
    <t>2-8496</t>
  </si>
  <si>
    <t>JR Libeliče-Gorče-Križan</t>
  </si>
  <si>
    <t>Gorče 4</t>
  </si>
  <si>
    <t>2-8497</t>
  </si>
  <si>
    <t>JR TP Libeliče</t>
  </si>
  <si>
    <t>2-167322</t>
  </si>
  <si>
    <t>Cerkev Sv. Peter - razsv.</t>
  </si>
  <si>
    <t>Otiški Vrh</t>
  </si>
  <si>
    <t>2-189190</t>
  </si>
  <si>
    <t>JR Žabja vas</t>
  </si>
  <si>
    <t>Otiški Vrh 2</t>
  </si>
  <si>
    <t>2-212785</t>
  </si>
  <si>
    <t>JR Cesta ind. cona</t>
  </si>
  <si>
    <t>Šentjanž B.Š.</t>
  </si>
  <si>
    <t>2-187412</t>
  </si>
  <si>
    <t>JR industrijska cona 2</t>
  </si>
  <si>
    <t>Otiški Vrh B.Š.</t>
  </si>
  <si>
    <t>2-8525</t>
  </si>
  <si>
    <t>2-177114</t>
  </si>
  <si>
    <t>JR igrišče</t>
  </si>
  <si>
    <t>2-164859</t>
  </si>
  <si>
    <t>JR Zaselek GO-GO</t>
  </si>
  <si>
    <t>2-167624</t>
  </si>
  <si>
    <t>JR Šentjanž - naselje</t>
  </si>
  <si>
    <t>2-8536</t>
  </si>
  <si>
    <t>JR Jedert</t>
  </si>
  <si>
    <t>Bukovska vas B.Š.</t>
  </si>
  <si>
    <t>2-8460</t>
  </si>
  <si>
    <t>JR Vič naselje</t>
  </si>
  <si>
    <t>2-8538</t>
  </si>
  <si>
    <t>JR Bukovska vas</t>
  </si>
  <si>
    <t>2-167219</t>
  </si>
  <si>
    <t>JR Poberžnik Bukovska vas</t>
  </si>
  <si>
    <t>Bukovska vas 55</t>
  </si>
  <si>
    <t>2-186185</t>
  </si>
  <si>
    <t>JR Murnhof</t>
  </si>
  <si>
    <t>Velka B.Š.</t>
  </si>
  <si>
    <t>2-184028</t>
  </si>
  <si>
    <t>2-182174</t>
  </si>
  <si>
    <t>JR Jedrt Kocjan</t>
  </si>
  <si>
    <t>2-184739</t>
  </si>
  <si>
    <t>JR Gracej-Jedert</t>
  </si>
  <si>
    <t>2-186337</t>
  </si>
  <si>
    <t>JR avtobusna p. sv. Boštjan</t>
  </si>
  <si>
    <t>Sv. Boštjan B.Š.</t>
  </si>
  <si>
    <t>2-8547</t>
  </si>
  <si>
    <t>JR Robindvor</t>
  </si>
  <si>
    <t>Robindvor B.Š.</t>
  </si>
  <si>
    <t>2-8562</t>
  </si>
  <si>
    <t>JR Dobrova Gasilski dom</t>
  </si>
  <si>
    <t>Podklanc B.Š.</t>
  </si>
  <si>
    <t>2-184029</t>
  </si>
  <si>
    <t>JR Črneče Matavander</t>
  </si>
  <si>
    <t>Tribej B.Š.</t>
  </si>
  <si>
    <t>2-8563</t>
  </si>
  <si>
    <t>JR Dobrova</t>
  </si>
  <si>
    <t>Dobrova B.Š.</t>
  </si>
  <si>
    <t>2-162560</t>
  </si>
  <si>
    <t>JR TP Dobrova</t>
  </si>
  <si>
    <t>2-160779</t>
  </si>
  <si>
    <t>JR STTC</t>
  </si>
  <si>
    <t>2-8565</t>
  </si>
  <si>
    <t>JR Kolar</t>
  </si>
  <si>
    <t>2-186338</t>
  </si>
  <si>
    <t>JR ŽP Podklanc</t>
  </si>
  <si>
    <t>2-8569</t>
  </si>
  <si>
    <t>JR Trbonje</t>
  </si>
  <si>
    <t>Trbonje 46</t>
  </si>
  <si>
    <t>2-8602</t>
  </si>
  <si>
    <t>JR v TP Mariborska cesta</t>
  </si>
  <si>
    <t>2-184031</t>
  </si>
  <si>
    <t>JR - Mariborska - Vimer</t>
  </si>
  <si>
    <t>2-199623</t>
  </si>
  <si>
    <t>JR - Begantov graben "Širnik"</t>
  </si>
  <si>
    <t>2-216231</t>
  </si>
  <si>
    <t>JR - Boštjan</t>
  </si>
  <si>
    <t>2-215020</t>
  </si>
  <si>
    <t>JR -spomenik SV. DUH</t>
  </si>
  <si>
    <t>Sv. Duh B.Š.</t>
  </si>
  <si>
    <t>2-219098</t>
  </si>
  <si>
    <t>JR Dravograd Vič</t>
  </si>
  <si>
    <t>2-228978</t>
  </si>
  <si>
    <t>JR Novo naselje VIČ</t>
  </si>
  <si>
    <t>2-200116</t>
  </si>
  <si>
    <t>Cesta razsvetljava Dravograd</t>
  </si>
  <si>
    <t>2-8001080</t>
  </si>
  <si>
    <t>Igrišče Robindvor</t>
  </si>
  <si>
    <t xml:space="preserve">Spodnji Duplek </t>
  </si>
  <si>
    <t>4-012898</t>
  </si>
  <si>
    <t xml:space="preserve">JR TP-285 pri HŠ 142 Zg.Duplek </t>
  </si>
  <si>
    <t>Zgornji Duplek 142</t>
  </si>
  <si>
    <t xml:space="preserve">2241 Spodnji Duplek </t>
  </si>
  <si>
    <t>4-228783</t>
  </si>
  <si>
    <t>J.R Ciglence II</t>
  </si>
  <si>
    <t>Ciglence BŠ</t>
  </si>
  <si>
    <t xml:space="preserve">Ciglence </t>
  </si>
  <si>
    <t>4-223878</t>
  </si>
  <si>
    <t>JR svetlobni znak bič pri št. 15</t>
  </si>
  <si>
    <t>4-223674</t>
  </si>
  <si>
    <t xml:space="preserve">JR Dvorjane </t>
  </si>
  <si>
    <t>4-220689</t>
  </si>
  <si>
    <t>Čistilna naprava</t>
  </si>
  <si>
    <t>Cesta k Dravi BŠ</t>
  </si>
  <si>
    <t>4-219848</t>
  </si>
  <si>
    <t>Igrišče Dvorjane</t>
  </si>
  <si>
    <t>4-211719</t>
  </si>
  <si>
    <t>Javna razsvetljava</t>
  </si>
  <si>
    <t>Prvomajska ulica 8</t>
  </si>
  <si>
    <t>Prvomajska ulica</t>
  </si>
  <si>
    <t>4-211717</t>
  </si>
  <si>
    <t>Rancarska ulica 9</t>
  </si>
  <si>
    <t>Rancarska ulica</t>
  </si>
  <si>
    <t>4-211498</t>
  </si>
  <si>
    <t>Omarica za prireditve</t>
  </si>
  <si>
    <t>4-211318</t>
  </si>
  <si>
    <t>Nogometno igrišče Zimica</t>
  </si>
  <si>
    <t>Zimica 18</t>
  </si>
  <si>
    <t>Zimica</t>
  </si>
  <si>
    <t>4-210217</t>
  </si>
  <si>
    <t>J.R. - poslovni center</t>
  </si>
  <si>
    <t>Cesta k Dravi</t>
  </si>
  <si>
    <t>4-206346</t>
  </si>
  <si>
    <t xml:space="preserve">Nogometno igrišče </t>
  </si>
  <si>
    <t>Jablance BŠ</t>
  </si>
  <si>
    <t>4-036346</t>
  </si>
  <si>
    <t>Prečrpalna postaja</t>
  </si>
  <si>
    <t>Žikarce 17</t>
  </si>
  <si>
    <t>Žikarce</t>
  </si>
  <si>
    <t>4-012960</t>
  </si>
  <si>
    <t>Zgornji Duplek BŠ št. 0</t>
  </si>
  <si>
    <t>Zgornji Duplek BŠ št</t>
  </si>
  <si>
    <t>4-012852</t>
  </si>
  <si>
    <t>4-001984</t>
  </si>
  <si>
    <t>JR-TP Žikarce III</t>
  </si>
  <si>
    <t>Žikarce BŠ</t>
  </si>
  <si>
    <t>4-001976</t>
  </si>
  <si>
    <t>J.R. v TP-pri št. 53c</t>
  </si>
  <si>
    <t>Zgornji Duplek 4</t>
  </si>
  <si>
    <t>Zgornji Duplek</t>
  </si>
  <si>
    <t>4-001973</t>
  </si>
  <si>
    <t>J.R.</t>
  </si>
  <si>
    <t>4-001954</t>
  </si>
  <si>
    <t>JR Vurberk II</t>
  </si>
  <si>
    <t>4-001951</t>
  </si>
  <si>
    <t>4-001949</t>
  </si>
  <si>
    <t>JR-Jablance</t>
  </si>
  <si>
    <t>4-001947</t>
  </si>
  <si>
    <t xml:space="preserve">JR Korena </t>
  </si>
  <si>
    <t>Zimica BŠ</t>
  </si>
  <si>
    <t>4-001910</t>
  </si>
  <si>
    <t>JR-Zimica</t>
  </si>
  <si>
    <t>4-001905</t>
  </si>
  <si>
    <t>J.R. Duplek šola</t>
  </si>
  <si>
    <t>4-001839</t>
  </si>
  <si>
    <t>4-001831</t>
  </si>
  <si>
    <t xml:space="preserve">J.R. Dupleški vrh </t>
  </si>
  <si>
    <t>Dupleški vrh BŠ</t>
  </si>
  <si>
    <t>4-001806</t>
  </si>
  <si>
    <t>4-001778</t>
  </si>
  <si>
    <t>J.R. Ciglence</t>
  </si>
  <si>
    <t>4-001775</t>
  </si>
  <si>
    <t>J.R. Sp. Duplek</t>
  </si>
  <si>
    <t>Nova ulica BŠ</t>
  </si>
  <si>
    <t>4-001749</t>
  </si>
  <si>
    <t>JR-Zgornja Korena</t>
  </si>
  <si>
    <t>4-001718</t>
  </si>
  <si>
    <t>Spodnja Korena BŠ</t>
  </si>
  <si>
    <t>4-001697</t>
  </si>
  <si>
    <t>J.R. Vurberk</t>
  </si>
  <si>
    <t>4-001676</t>
  </si>
  <si>
    <t>JR-Žikarce</t>
  </si>
  <si>
    <t>4-001671</t>
  </si>
  <si>
    <t xml:space="preserve">JR Duplek </t>
  </si>
  <si>
    <t>Šolska pot BŠ</t>
  </si>
  <si>
    <t>4-001648</t>
  </si>
  <si>
    <t xml:space="preserve">JR-Zgornja Korena </t>
  </si>
  <si>
    <t>4-001646</t>
  </si>
  <si>
    <t>JR-Korena</t>
  </si>
  <si>
    <t>4-001639</t>
  </si>
  <si>
    <t>10.494.</t>
  </si>
  <si>
    <t>KRNICA</t>
  </si>
  <si>
    <t>SP. GORJE</t>
  </si>
  <si>
    <t>SP.GORJE</t>
  </si>
  <si>
    <t>SP. LAZE</t>
  </si>
  <si>
    <t>JR Apaška ulica bš</t>
  </si>
  <si>
    <t>JR II Apaška ulica bš</t>
  </si>
  <si>
    <t>JR Sp. Ščavnica bš</t>
  </si>
  <si>
    <t>Sp. Ščavnica bš</t>
  </si>
  <si>
    <t>JR II Partizanska cesta bš</t>
  </si>
  <si>
    <t>URA - AP Prešernova cesta bš</t>
  </si>
  <si>
    <t>Prešernova cesta bš</t>
  </si>
  <si>
    <t>JR Trate 7</t>
  </si>
  <si>
    <t>Trate 7</t>
  </si>
  <si>
    <t>JR - market Trg svobode bš</t>
  </si>
  <si>
    <t>JR Panonska ulica bš</t>
  </si>
  <si>
    <t>Panonska ulica bš</t>
  </si>
  <si>
    <t>JR Vrtna ulica bš</t>
  </si>
  <si>
    <t>Vrtna ulica bš</t>
  </si>
  <si>
    <t>JR Pintaričeva cesta bš</t>
  </si>
  <si>
    <t>Pintaričeva cesta bš</t>
  </si>
  <si>
    <t>JR Mele bš</t>
  </si>
  <si>
    <t>Mele bš</t>
  </si>
  <si>
    <t>JR Šlebingerjev breg bš</t>
  </si>
  <si>
    <t>Šlebingerjev breg bš</t>
  </si>
  <si>
    <t>JR Lomanoše bš</t>
  </si>
  <si>
    <t>JR Grajska cesta bš</t>
  </si>
  <si>
    <t>JR Mladinska ulica bš</t>
  </si>
  <si>
    <t>Mladinska ulica bš</t>
  </si>
  <si>
    <t>JR III Partizanska cesta bš</t>
  </si>
  <si>
    <t>JR Norički Vrh bš</t>
  </si>
  <si>
    <t>JR  pri križu, Sp. Ščavnica bš</t>
  </si>
  <si>
    <t>JR Sp. Ivanjci bš</t>
  </si>
  <si>
    <t>Sp. Ivanjci bš</t>
  </si>
  <si>
    <t>JR Negova bš</t>
  </si>
  <si>
    <t>JR  novi blok Kocljeva ulica bš</t>
  </si>
  <si>
    <t>Kocljeva ulica bš</t>
  </si>
  <si>
    <t>JR Črešnjevci - Klasek</t>
  </si>
  <si>
    <t>JR Dom starejših občanov</t>
  </si>
  <si>
    <t>Trate 40</t>
  </si>
  <si>
    <t>JR AP Orehovci, Orehovci bš</t>
  </si>
  <si>
    <t>Orehovci bš</t>
  </si>
  <si>
    <t>JR Izvir Očeslavci, Očeslavci bš</t>
  </si>
  <si>
    <t>Očeslavci bš</t>
  </si>
  <si>
    <t>JR  Športno rekreacijski center-TK</t>
  </si>
  <si>
    <t>Cesta na stadion bš</t>
  </si>
  <si>
    <t>JR  Športno rekreacijski center-NK</t>
  </si>
  <si>
    <t>JR Vadbeni objekt</t>
  </si>
  <si>
    <t>JR Mestni park v G. Radgoni</t>
  </si>
  <si>
    <t>JR Promenada ob Muri</t>
  </si>
  <si>
    <t>Lackova 28</t>
  </si>
  <si>
    <t>3-13170</t>
  </si>
  <si>
    <t xml:space="preserve">110020054830   </t>
  </si>
  <si>
    <t>KS GROSUPLJE/JR/ KOLODVORSKA CESTA 2, 1290 GROSUPLJE</t>
  </si>
  <si>
    <t>3-13117</t>
  </si>
  <si>
    <t xml:space="preserve">110020054841   </t>
  </si>
  <si>
    <t>KS GROSUPLJE/JR/ PARTIZANSKA CESTA BŠ, 1290 GROSUPLJE</t>
  </si>
  <si>
    <t>PARTIZANSKA CESTA BŠ</t>
  </si>
  <si>
    <t>3-12592</t>
  </si>
  <si>
    <t xml:space="preserve">110020054852   </t>
  </si>
  <si>
    <t>KRAJ.SKUP.GROSUPLJE/JR/ JEROVA VAS BŠ, 1290 GROSUPLJE</t>
  </si>
  <si>
    <t>JEROVA VAS BŠ</t>
  </si>
  <si>
    <t>3-13126</t>
  </si>
  <si>
    <t xml:space="preserve">110020054863   </t>
  </si>
  <si>
    <t>JR/II DEL/ LJUBLJANSKA CESTA BŠ, 1290 GROSUPLJE</t>
  </si>
  <si>
    <t>3-12593</t>
  </si>
  <si>
    <t xml:space="preserve">110020054874   </t>
  </si>
  <si>
    <t>KRAJ.SKUP.GROS/JR BRINJE/ LJUBLJANSKA CESTA BŠ, 1290 GROSUPLJE</t>
  </si>
  <si>
    <t>3-13181</t>
  </si>
  <si>
    <t xml:space="preserve">110020054885   </t>
  </si>
  <si>
    <t>KS GROSUPLJE/JR/ ROŽNA DOLINA 14, 1290 GROSUPLJE</t>
  </si>
  <si>
    <t>ROŽNA DOLINA 14</t>
  </si>
  <si>
    <t>3-310526</t>
  </si>
  <si>
    <t xml:space="preserve">110020054896   </t>
  </si>
  <si>
    <t>JR-AVTOBUSNA POSTAJA LJUBLJANSKA CESTA BŠ, 1290 GROSUPLJE</t>
  </si>
  <si>
    <t>3-13183</t>
  </si>
  <si>
    <t xml:space="preserve">110020054900   </t>
  </si>
  <si>
    <t>JR - BAMBIČ CESTA NA KRKO BŠ, 1290 GROSUPLJE</t>
  </si>
  <si>
    <t>CESTA NA KRKO BŠ</t>
  </si>
  <si>
    <t>3-13256</t>
  </si>
  <si>
    <t xml:space="preserve">110020054911   </t>
  </si>
  <si>
    <t>KS GROSUPLJE/JR/ POD GOZDOM CESTA VI BŠ, 1290 GROSUPLJE</t>
  </si>
  <si>
    <t>POD GOZDOM CESTA VI BŠ</t>
  </si>
  <si>
    <t>3-12632</t>
  </si>
  <si>
    <t xml:space="preserve">110020054922   </t>
  </si>
  <si>
    <t>KRAJ SKUPN GROSUPLJE/JR/ ADAMIČEVA CESTA BŠ, 1290 GROSUPLJE</t>
  </si>
  <si>
    <t>3-12591</t>
  </si>
  <si>
    <t xml:space="preserve">110020054933   </t>
  </si>
  <si>
    <t>KRAJ.SKUP.GROS/JR JEROVA VAS I JEROVA VAS BŠ, 1290 GROSUPLJE</t>
  </si>
  <si>
    <t>3-347851</t>
  </si>
  <si>
    <t xml:space="preserve">110020054944   </t>
  </si>
  <si>
    <t>JR ADAMIČEVA CESTA BŠ, 1290 GROSUPLJE</t>
  </si>
  <si>
    <t>3-13057</t>
  </si>
  <si>
    <t xml:space="preserve">110020054955   </t>
  </si>
  <si>
    <t>KR SKUPN GROS/JR/ TRUBARJEVA CESTA BŠ, 1290 GROSUPLJE</t>
  </si>
  <si>
    <t>TRUBARJEVA CESTA BŠ</t>
  </si>
  <si>
    <t>3-310525</t>
  </si>
  <si>
    <t xml:space="preserve">110020054966   </t>
  </si>
  <si>
    <t>JR-CESTNI PREHODI ŠOLA LJUBLJANSKA CESTA BŠ, 1290 GROSUPLJE</t>
  </si>
  <si>
    <t>3-13286</t>
  </si>
  <si>
    <t xml:space="preserve">110020054970   </t>
  </si>
  <si>
    <t>KS GROS./JR LJUBLJ.-PRESKA/ LJUBLJANSKA CESTA BŠ, 1290 GROSUPLJE</t>
  </si>
  <si>
    <t>3-324085</t>
  </si>
  <si>
    <t xml:space="preserve">110020054981   </t>
  </si>
  <si>
    <t>JAVNA RAZSVETLJAVA SLOMŠKOVA ULICA BŠ, 1290 GROSUPLJE</t>
  </si>
  <si>
    <t>SLOMŠKOVA ULICA BŠ</t>
  </si>
  <si>
    <t>3-300502</t>
  </si>
  <si>
    <t xml:space="preserve">110020054992   </t>
  </si>
  <si>
    <t>KS JR-ČISTILNA NAPRAVA KOSOVELOVA CESTA 1, 1290 GROSUPLJE</t>
  </si>
  <si>
    <t>KOSOVELOVA CESTA 1</t>
  </si>
  <si>
    <t>3-12877</t>
  </si>
  <si>
    <t xml:space="preserve">110020055003   </t>
  </si>
  <si>
    <t>JR PEROVO BŠ, 1290 GROSUPLJE</t>
  </si>
  <si>
    <t>PEROVO BŠ</t>
  </si>
  <si>
    <t>3-332224</t>
  </si>
  <si>
    <t xml:space="preserve">110020055014   </t>
  </si>
  <si>
    <t>JR BREZJE PRI GROSUPLJEM PRI HŠ.71 BREZJE PRI GROSUPLJEM BŠ, 1290 BREZJE PRI GROSUPLJEM</t>
  </si>
  <si>
    <t>BREZJE PRI GROSUPLJEM BŠ</t>
  </si>
  <si>
    <t>3-315888</t>
  </si>
  <si>
    <t xml:space="preserve">110020055025   </t>
  </si>
  <si>
    <t>JR LJUBLJANSKA CESTA 60, 1290 GROSUPLJE</t>
  </si>
  <si>
    <t>LJUBLJANSKA CESTA 60</t>
  </si>
  <si>
    <t>3-327952</t>
  </si>
  <si>
    <t xml:space="preserve">110020055036   </t>
  </si>
  <si>
    <t>KRAJEVNA SKUPNOST GROSUPLJE INDUSTRIJSKA CESTA BŠ, 1290 GROSUPLJE</t>
  </si>
  <si>
    <t>INDUSTRIJSKA CESTA BŠ</t>
  </si>
  <si>
    <t>3-331247</t>
  </si>
  <si>
    <t xml:space="preserve">110020055040   </t>
  </si>
  <si>
    <t>JR CESTA NA KRKO BŠ, 1290 GROSUPLJE</t>
  </si>
  <si>
    <t>3-12651</t>
  </si>
  <si>
    <t xml:space="preserve">110020055051   </t>
  </si>
  <si>
    <t>KRAJ SKUP.GROS./JR-ŽEL.POST./ TABORSKA CESTA 12, 1290 GROSUPLJE</t>
  </si>
  <si>
    <t>TABORSKA CESTA 12</t>
  </si>
  <si>
    <t>3-324081</t>
  </si>
  <si>
    <t xml:space="preserve">110020055062   </t>
  </si>
  <si>
    <t>KRAJEVNA SKUPNOST GROSUPLJE* JEROVA VAS BŠ, 1290 GROSUPLJE</t>
  </si>
  <si>
    <t>3-13189</t>
  </si>
  <si>
    <t xml:space="preserve">110020055073   </t>
  </si>
  <si>
    <t>JR GASILSKA CESTA BŠ, 1290 GROSUPLJE</t>
  </si>
  <si>
    <t>GASILSKA CESTA BŠ</t>
  </si>
  <si>
    <t>3-375307</t>
  </si>
  <si>
    <t xml:space="preserve">110020055084   </t>
  </si>
  <si>
    <t>J.S.JAVNA RAS.* JEROVA VAS BŠ, 1290 GROSUPLJE</t>
  </si>
  <si>
    <t>3-319013</t>
  </si>
  <si>
    <t xml:space="preserve">110020055095   </t>
  </si>
  <si>
    <t>JR-OB GROSUPELJŠČICI TOC III OB GROSUPELJŠČICI BŠ, 1290 GROSUPLJE</t>
  </si>
  <si>
    <t>OB GROSUPELJŠČICI BŠ</t>
  </si>
  <si>
    <t>3-396861</t>
  </si>
  <si>
    <t xml:space="preserve">110020093492   </t>
  </si>
  <si>
    <t>PGD GATINA* GATINA 21, 1290 GATINA</t>
  </si>
  <si>
    <t>GATINA 21</t>
  </si>
  <si>
    <t>3-387592</t>
  </si>
  <si>
    <t xml:space="preserve">110020093503   </t>
  </si>
  <si>
    <t>JR PRI IGRIŠČU GATINA BŠ, 1290 GATINA</t>
  </si>
  <si>
    <t>GATINA BŠ</t>
  </si>
  <si>
    <t>3-413812</t>
  </si>
  <si>
    <t xml:space="preserve">110020093514   </t>
  </si>
  <si>
    <t>JR BREZJE PRI GROSUPLJEM BŠ, 1290 BREZJE PRI GROSUPLJEM</t>
  </si>
  <si>
    <t>3-396862</t>
  </si>
  <si>
    <t xml:space="preserve">110020093525   </t>
  </si>
  <si>
    <t>SPODNJE BLATO BŠ</t>
  </si>
  <si>
    <t>3-360117</t>
  </si>
  <si>
    <t xml:space="preserve">110020093536   </t>
  </si>
  <si>
    <t>JR GROSUPLJE BRVACE BŠ, 1290 BRVACE</t>
  </si>
  <si>
    <t>BRVACE BŠ</t>
  </si>
  <si>
    <t>3-13131</t>
  </si>
  <si>
    <t xml:space="preserve">110020067522   </t>
  </si>
  <si>
    <t>KS ŠMARJE SAP JR LJUBLJANSKA CESTA BŠ, 1293 ŠMARJE-SAP</t>
  </si>
  <si>
    <t>3-12675</t>
  </si>
  <si>
    <t xml:space="preserve">110020067533   </t>
  </si>
  <si>
    <t>3-12677</t>
  </si>
  <si>
    <t xml:space="preserve">110020067544   </t>
  </si>
  <si>
    <t>KS ŠMARJE SAP/JR NOVO NASELJE/ PARTIZANSKA CESTA BŠ, 1293 ŠMARJE-SAP</t>
  </si>
  <si>
    <t>3-12665</t>
  </si>
  <si>
    <t xml:space="preserve">110020067555   </t>
  </si>
  <si>
    <t>KS ŠMARJE SAP JR SELA PRI ŠMARJU BŠ, 1290 SELA PRI ŠMARJU</t>
  </si>
  <si>
    <t>SELA PRI ŠMARJU BŠ</t>
  </si>
  <si>
    <t>3-320309</t>
  </si>
  <si>
    <t xml:space="preserve">110020067566   </t>
  </si>
  <si>
    <t>JR REDE MALI VRH PRI ŠMARJU 76, 1293 MALI VRH PRI ŠMARJU</t>
  </si>
  <si>
    <t>MALI VRH PRI ŠMARJU 76</t>
  </si>
  <si>
    <t>3-12664</t>
  </si>
  <si>
    <t xml:space="preserve">110020067570   </t>
  </si>
  <si>
    <t>KS ŠMARJE SAP JR CIKAVA BŠ, 1290 CIKAVA</t>
  </si>
  <si>
    <t>CIKAVA BŠ</t>
  </si>
  <si>
    <t>3-12687</t>
  </si>
  <si>
    <t xml:space="preserve">110020067581   </t>
  </si>
  <si>
    <t>KS ŠMARJE SAP JR MALI VRH PRI ŠMARJU BŠ, 1293 MALI VRH PRI ŠMARJU</t>
  </si>
  <si>
    <t>MALI VRH PRI ŠMARJU BŠ</t>
  </si>
  <si>
    <t>3-12686</t>
  </si>
  <si>
    <t xml:space="preserve">110020067592   </t>
  </si>
  <si>
    <t>KS ŠMARJE SAP JR TLAKE BŠ, 1293 TLAKE</t>
  </si>
  <si>
    <t>3-300505</t>
  </si>
  <si>
    <t xml:space="preserve">110020067603   </t>
  </si>
  <si>
    <t>KS JR LAHOVA CESTA 12, 1293 ŠMARJE-SAP</t>
  </si>
  <si>
    <t>LAHOVA CESTA 12</t>
  </si>
  <si>
    <t>3-309330</t>
  </si>
  <si>
    <t xml:space="preserve">110020067614   </t>
  </si>
  <si>
    <t>JR VELIKI VRH PRI ŠMARJU BŠ, 1293 VELIKI VRH PRI ŠMARJU</t>
  </si>
  <si>
    <t>VELIKI VRH PRI ŠMARJU BŠ</t>
  </si>
  <si>
    <t>3-12682</t>
  </si>
  <si>
    <t xml:space="preserve">110020091834   </t>
  </si>
  <si>
    <t>KS ŠMARJE SAP/JR/ MALI VRH PRI ŠMARJU 12, 1293 MALI VRH PRI ŠMARJU</t>
  </si>
  <si>
    <t>MALI VRH PRI ŠMARJU 12</t>
  </si>
  <si>
    <t>3-405908</t>
  </si>
  <si>
    <t xml:space="preserve">110020035576   </t>
  </si>
  <si>
    <t>SEMAFORIZACIJA PREHODA ZA PEŠCE LJUBLJANSKA CESTA BŠ, 1293 ŠMARJE-SAP</t>
  </si>
  <si>
    <t>3-12801</t>
  </si>
  <si>
    <t xml:space="preserve">110020043910   </t>
  </si>
  <si>
    <t>KS ŠT. JURIJ /JR/ PONOVA VAS BŠ, 1290 PONOVA VAS</t>
  </si>
  <si>
    <t>PONOVA VAS BŠ</t>
  </si>
  <si>
    <t>3-12806</t>
  </si>
  <si>
    <t xml:space="preserve">110020043921   </t>
  </si>
  <si>
    <t>JR PRI TP PODTABOR ŠT. JURIJ 7, 1290 ŠT. JURIJ</t>
  </si>
  <si>
    <t>ŠT. JURIJ 7</t>
  </si>
  <si>
    <t>3-310530</t>
  </si>
  <si>
    <t xml:space="preserve">110020043932   </t>
  </si>
  <si>
    <t>JR-KOBILJEK MALA VAS PRI GROSUPLJEM BŠ, 1290 MALA VAS PRI GROSUPLJEM</t>
  </si>
  <si>
    <t>MALA VAS PRI GROSUPLJEM BŠ</t>
  </si>
  <si>
    <t>3-12807</t>
  </si>
  <si>
    <t xml:space="preserve">110020043943   </t>
  </si>
  <si>
    <t>KS ŠT.JURIJ /JR RIBČJE/ BIČJE BŠ, 1290 BIČJE</t>
  </si>
  <si>
    <t>BIČJE BŠ</t>
  </si>
  <si>
    <t>3-316401</t>
  </si>
  <si>
    <t xml:space="preserve">110020043954   </t>
  </si>
  <si>
    <t>JR MALA VAS PRI GROSUPLJEM 3, 1290 MALA VAS PRI GROSUPLJEM</t>
  </si>
  <si>
    <t>MALA VAS PRI GROSUPLJEM 3</t>
  </si>
  <si>
    <t>3-322712</t>
  </si>
  <si>
    <t xml:space="preserve">110020043965   </t>
  </si>
  <si>
    <t>JR VRBIČJE BŠ, 1290 VRBIČJE</t>
  </si>
  <si>
    <t>VRBIČJE BŠ</t>
  </si>
  <si>
    <t>3-295295</t>
  </si>
  <si>
    <t xml:space="preserve">110020043976   </t>
  </si>
  <si>
    <t>KS ŠT. JURIJ (JR VODOVOD) ŠT. JURIJ BŠ, 1290 ŠT. JURIJ</t>
  </si>
  <si>
    <t>ŠT. JURIJ BŠ</t>
  </si>
  <si>
    <t>3-322711</t>
  </si>
  <si>
    <t xml:space="preserve">110020043980   </t>
  </si>
  <si>
    <t>JR CEROVO BŠ, 1290 CEROVO</t>
  </si>
  <si>
    <t>CEROVO BŠ</t>
  </si>
  <si>
    <t>3-330908</t>
  </si>
  <si>
    <t xml:space="preserve">110020043991   </t>
  </si>
  <si>
    <t>JR KS ŠENTJURIJ VINO BŠ, 1291 VINO</t>
  </si>
  <si>
    <t>VINO BŠ</t>
  </si>
  <si>
    <t>ŠKOFLJICA</t>
  </si>
  <si>
    <t>3-12808</t>
  </si>
  <si>
    <t xml:space="preserve">110020044002   </t>
  </si>
  <si>
    <t>KS ŠT. JURIJ (JR) UDJE BŠ, 1290 UDJE</t>
  </si>
  <si>
    <t>UDJE BŠ</t>
  </si>
  <si>
    <t>3-326844</t>
  </si>
  <si>
    <t xml:space="preserve">110020044013   </t>
  </si>
  <si>
    <t>KS ŠT. JURIJ ŠT. JURIJ BŠ, 1290 ŠT. JURIJ</t>
  </si>
  <si>
    <t>3-12818</t>
  </si>
  <si>
    <t xml:space="preserve">110020043884   </t>
  </si>
  <si>
    <t>KS MLAČEVO (JR) ZAGRADEC PRI GROSUPLJEM BŠ, 1290 ZAGRADEC PRI GROSUPLJEM</t>
  </si>
  <si>
    <t>ZAGRADEC PRI GROSUPLJEM BŠ</t>
  </si>
  <si>
    <t>3-12810</t>
  </si>
  <si>
    <t xml:space="preserve">110020043895   </t>
  </si>
  <si>
    <t>KS MLAČEVO (JR) VELIKO MLAČEVO BŠ, 1290 VELIKO MLAČEVO</t>
  </si>
  <si>
    <t>VELIKO MLAČEVO BŠ</t>
  </si>
  <si>
    <t>3-12813</t>
  </si>
  <si>
    <t xml:space="preserve">110020043906   </t>
  </si>
  <si>
    <t>KS MLAČEVO (JR) MALO MLAČEVO 1, 1290 MALO MLAČEVO</t>
  </si>
  <si>
    <t>MALO MLAČEVO 1</t>
  </si>
  <si>
    <t>3-12826</t>
  </si>
  <si>
    <t xml:space="preserve">110020051142   </t>
  </si>
  <si>
    <t>KRAJ.SKUPN /JR/ VELIKA RAČNA 24 B, 1290 VELIKA RAČNA</t>
  </si>
  <si>
    <t>VELIKA RAČNA 24 B</t>
  </si>
  <si>
    <t>3-12824</t>
  </si>
  <si>
    <t xml:space="preserve">110020051164   </t>
  </si>
  <si>
    <t>KRAJEVNA SKUPN RAČNA/JR/ ČUŠPERK 14 B, 1290 ČUŠPERK</t>
  </si>
  <si>
    <t>ČUŠPERK 14 B</t>
  </si>
  <si>
    <t>3-13110</t>
  </si>
  <si>
    <t xml:space="preserve">110020051175   </t>
  </si>
  <si>
    <t>KRAJEVNA SKUPN RAČNA/JR/ PREDOLE BŠ, 1290 PREDOLE</t>
  </si>
  <si>
    <t>PREDOLE BŠ</t>
  </si>
  <si>
    <t>3-384342</t>
  </si>
  <si>
    <t xml:space="preserve">110020093875   </t>
  </si>
  <si>
    <t>KRAJEVNA SKUPNOST RAČNA MALA RAČNA BŠ, 1290 MALA RAČNA</t>
  </si>
  <si>
    <t>MALA RAČNA BŠ</t>
  </si>
  <si>
    <t>3-13223</t>
  </si>
  <si>
    <t xml:space="preserve">110020047266   </t>
  </si>
  <si>
    <t>KS ŽALNA/JR/ LUČE BŠ, 1290 LUČE</t>
  </si>
  <si>
    <t>LUČE BŠ</t>
  </si>
  <si>
    <t>3-13225</t>
  </si>
  <si>
    <t xml:space="preserve">110020047270   </t>
  </si>
  <si>
    <t>KS ŽALNA/JR LUČE ŠOLA/ LUČE BŠ, 1290 LUČE</t>
  </si>
  <si>
    <t>3-12834</t>
  </si>
  <si>
    <t xml:space="preserve">110020047281   </t>
  </si>
  <si>
    <t>KS GROSUPLJE/JR-PROS.DOM/ ŽALNA BŠ, 1290 ŽALNA</t>
  </si>
  <si>
    <t>ŽALNA BŠ</t>
  </si>
  <si>
    <t>3-12833</t>
  </si>
  <si>
    <t xml:space="preserve">110020047292   </t>
  </si>
  <si>
    <t>KRAJ SKUP ŽALNA/JR/ ŽALNA BŠ, 1290 ŽALNA</t>
  </si>
  <si>
    <t>3-12814</t>
  </si>
  <si>
    <t xml:space="preserve">110020047303   </t>
  </si>
  <si>
    <t>KRAJEVNA SKUPN ŽALNA/JR/ PLEŠIVICA PRI ŽALNI BŠ, 1290 PLEŠIVICA PRI ŽALNI</t>
  </si>
  <si>
    <t>PLEŠIVICA PRI ŽALNI BŠ</t>
  </si>
  <si>
    <t>3-319017</t>
  </si>
  <si>
    <t xml:space="preserve">110020047314   </t>
  </si>
  <si>
    <t>JR VELIKA LOKA BŠ, 1290 VELIKA LOKA</t>
  </si>
  <si>
    <t>VELIKA LOKA BŠ</t>
  </si>
  <si>
    <t>3-12839</t>
  </si>
  <si>
    <t xml:space="preserve">110020047325   </t>
  </si>
  <si>
    <t>KS ŽALNA-CEST.DEJAV/JR/ VELIKA LOKA BŠ, 1290 VELIKA LOKA</t>
  </si>
  <si>
    <t>3-301176</t>
  </si>
  <si>
    <t xml:space="preserve">110020047336   </t>
  </si>
  <si>
    <t>JR PLEŠIVICA PRI ŽALNI BŠ, 1290 PLEŠIVICA PRI ŽALNI</t>
  </si>
  <si>
    <t>3-13224</t>
  </si>
  <si>
    <t xml:space="preserve">110020047340   </t>
  </si>
  <si>
    <t>3-12815</t>
  </si>
  <si>
    <t xml:space="preserve">110020090261   </t>
  </si>
  <si>
    <t>KS ŽALNA/JR/ PLEŠIVICA PRI ŽALNI 4, 1290 PLEŠIVICA PRI ŽALNI</t>
  </si>
  <si>
    <t>PLEŠIVICA PRI ŽALNI 4</t>
  </si>
  <si>
    <t>3-12841</t>
  </si>
  <si>
    <t xml:space="preserve">110020047362   </t>
  </si>
  <si>
    <t>KRAJ SKUPN ŽALNA/JR/ MALA LOKA PRI VIŠNJI GORI BŠ, 1290 MALA LOKA PRI VIŠNJI GORI</t>
  </si>
  <si>
    <t>MALA LOKA PRI VIŠNJI GORI BŠ</t>
  </si>
  <si>
    <t>3-294236</t>
  </si>
  <si>
    <t xml:space="preserve">110020090176   </t>
  </si>
  <si>
    <t>PGD V.IL.GORA JAVNA RAZSVETLJAVA VELIKA ILOVA GORA BŠ, 1312 VELIKA ILOVA GORA</t>
  </si>
  <si>
    <t>VELIKA ILOVA GORA BŠ</t>
  </si>
  <si>
    <t>3-371502</t>
  </si>
  <si>
    <t xml:space="preserve">110020090180   </t>
  </si>
  <si>
    <t>JR * MALA ILOVA GORA BŠ, 1312 MALA ILOVA GORA</t>
  </si>
  <si>
    <t>MALA ILOVA GORA BŠ</t>
  </si>
  <si>
    <t>3-308346</t>
  </si>
  <si>
    <t xml:space="preserve">110020046382   </t>
  </si>
  <si>
    <t>JR POLICA BŠ, 1290 POLICA</t>
  </si>
  <si>
    <t>POLICA BŠ</t>
  </si>
  <si>
    <t>3-314042</t>
  </si>
  <si>
    <t xml:space="preserve">110020046393   </t>
  </si>
  <si>
    <t>JR TROŠČINE BŠ, 1290 TROŠČINE</t>
  </si>
  <si>
    <t>TROŠČINE BŠ</t>
  </si>
  <si>
    <t>3-330689</t>
  </si>
  <si>
    <t xml:space="preserve">110020090191   </t>
  </si>
  <si>
    <t>KS POLICA JAVNA R. VE.ST.V.PRI ŠT.6 VELIKA STARA VAS BŠ, 1290 VELIKA STARA VAS</t>
  </si>
  <si>
    <t>VELIKA STARA VAS BŠ</t>
  </si>
  <si>
    <t>3-311549</t>
  </si>
  <si>
    <t xml:space="preserve">110020046415   </t>
  </si>
  <si>
    <t>JR-BLISKA VAS POLICA BŠ, 1290 POLICA</t>
  </si>
  <si>
    <t>3-319018</t>
  </si>
  <si>
    <t xml:space="preserve">110020046426   </t>
  </si>
  <si>
    <t>JR PEČ BŠ, 1290 PEČ</t>
  </si>
  <si>
    <t>PEČ BŠ</t>
  </si>
  <si>
    <t>3-415672</t>
  </si>
  <si>
    <t xml:space="preserve">110020133812   </t>
  </si>
  <si>
    <t>JR KOŽLJEVEC BŠ, 1290 KOŽLJEVEC</t>
  </si>
  <si>
    <t>KOŽLJEVEC BŠ</t>
  </si>
  <si>
    <t>3-12798</t>
  </si>
  <si>
    <t xml:space="preserve">110020062342   </t>
  </si>
  <si>
    <t>KS SP SLIVNICA/JR/ SPODNJA SLIVNICA BŠ, 1290 SPODNJA SLIVNICA</t>
  </si>
  <si>
    <t>SPODNJA SLIVNICA BŠ</t>
  </si>
  <si>
    <t xml:space="preserve">110020062353   </t>
  </si>
  <si>
    <t>JR SPODNJA SLIVNICA BŠ, 1290 SPODNJA SLIVNICA</t>
  </si>
  <si>
    <t xml:space="preserve">110020090202   </t>
  </si>
  <si>
    <t>JAVNA RAS* SPODNJA SLIVNICA BŠ, 1290 SPODNJA SLIVNICA</t>
  </si>
  <si>
    <t>3-8336</t>
  </si>
  <si>
    <t xml:space="preserve">110020092851   </t>
  </si>
  <si>
    <t>JAVNA RAZSVETLJAVA VELIKE LIPLJENE BŠ, 1311 VELIKE LIPLJENE</t>
  </si>
  <si>
    <t>VELIKE LIPLJENE BŠ</t>
  </si>
  <si>
    <t>3-8439</t>
  </si>
  <si>
    <t xml:space="preserve">110020092862   </t>
  </si>
  <si>
    <t>JAVNA RAZSVETLJAVA MALE LIPLJENE BŠ, 1311 MALE LIPLJENE</t>
  </si>
  <si>
    <t>MALE LIPLJENE BŠ</t>
  </si>
  <si>
    <t>3-8477</t>
  </si>
  <si>
    <t xml:space="preserve">110020093540   </t>
  </si>
  <si>
    <t>JAVNA RAZSVETLJAVA ŠKOCJAN BŠ, 1311 ŠKOCJAN</t>
  </si>
  <si>
    <t>3-408950</t>
  </si>
  <si>
    <t xml:space="preserve">110020090213   </t>
  </si>
  <si>
    <t>OBČINA GROSUPLJE VELIKE LIPLJENE 49, 1311 VELIKE LIPLJENE</t>
  </si>
  <si>
    <t>VELIKE LIPLJENE 49</t>
  </si>
  <si>
    <t>3-423414</t>
  </si>
  <si>
    <t xml:space="preserve">JR GAJNIČE </t>
  </si>
  <si>
    <t>3-418583</t>
  </si>
  <si>
    <t xml:space="preserve">110020153784   </t>
  </si>
  <si>
    <t>JR GORNJI ROGATEC* GORNJI ROGATEC BŠ, 1290 GORNJI ROGATEC</t>
  </si>
  <si>
    <t>GORNJI ROGATEC BŠ</t>
  </si>
  <si>
    <t>3-423446</t>
  </si>
  <si>
    <t>JR V PONOVI VASI LC PONOVA VAS</t>
  </si>
  <si>
    <t>3-423420</t>
  </si>
  <si>
    <t>JR MALA STARA VAS</t>
  </si>
  <si>
    <t>3-423419</t>
  </si>
  <si>
    <t>JR GRADIŠČE</t>
  </si>
  <si>
    <t>3-424377</t>
  </si>
  <si>
    <t>JR MALI VRH TLAKE, 1293 ŠMARJE-SAP</t>
  </si>
  <si>
    <t>KS GROSUPLJE/JR BRINJE, LJUBLJANSKA CESTA BŠ, 1290 GROSUPLJE</t>
  </si>
  <si>
    <t>KS ŠMARJE SAP JR, SELA PRI ŠMARJU BŠ, 1290 GROSUPLJE</t>
  </si>
  <si>
    <t>KS ŠMARJE SAP JR, LJUBLJANSKA CESTA BŠ, 1293 ŠMARJE - SAP</t>
  </si>
  <si>
    <t>LJUBLJANJSKA CESTA BŠ</t>
  </si>
  <si>
    <t>KS ŠMARJE SAP JR NOVO NASELJE, PARTIZANSKA CESTA BŠ, 1296 ŠMARJE - SAP</t>
  </si>
  <si>
    <t>KS GROSUPLJE/JR, ADAMIČEVA CESTA BŠ, 1290 GROSUPLJE</t>
  </si>
  <si>
    <t>KR SKUPN GROSUPLJE/JR ŽEL. POST., TABORSKA CESTA 12, 1290 GROSUPLJE</t>
  </si>
  <si>
    <t>KS ŠMARJE SAP JR, CIKAVA BŠ, 1290 GROSUPLJE</t>
  </si>
  <si>
    <t>KS ŠMARJE SAP/JR, MALI VRH PRI ŠMARJU 12, 1293 ŠMARJE - SAP</t>
  </si>
  <si>
    <t>KS ŠMARJE SAP JR, TLAKE BŠ, 1293 ŠMARJE - SAP</t>
  </si>
  <si>
    <t>KS ŠMARJE SAP JR, MALI VRH PRI ŠMARJU BŠ, 1293 ŠMARJE - SAP</t>
  </si>
  <si>
    <t>KS SP SLIVNICA/JR, SPODNJA SLIVNICA BŠ, 1290 GROSUPLJE</t>
  </si>
  <si>
    <t>KS ŠT. JURIJ/JR, PONOVA VAS BŠ, 1290 GROSUPLJE</t>
  </si>
  <si>
    <t>3-12805</t>
  </si>
  <si>
    <t>OBČINA GROSUPLJE, ŠT. JURIJ 10, 1290 GROSUPLJE</t>
  </si>
  <si>
    <t>JR PRI TP PODTABOR, ŠT. JURIJ 7, 1290 GROSUPLJE</t>
  </si>
  <si>
    <t>KS ŠT. JURIJ/JR RIBČJE, BIČJE BŠ, 1290 GROSUPLJE</t>
  </si>
  <si>
    <t>KS ŠT. JURIJ (JR), UDJE BŠ, 1290 GROSUPLJE</t>
  </si>
  <si>
    <t>KS MLAČEVO (JR), MALO MLAČEVO 1, 1290 GROSUPLJE</t>
  </si>
  <si>
    <t>KS MLAČEVO (JR), VELIKO MLAČEVO BŠ, 1290 GROSUPLJE</t>
  </si>
  <si>
    <t>KRAJEVNA SKUPNOST ŽALNA/JR, PLEŠIVICA PRI ŽALNI BŠ, 1290 GROSUPLJE</t>
  </si>
  <si>
    <t>KS ŽALNA/JR, PLEŠIVICA PRI ŽALNI 4, 1290 GROSUPLJE</t>
  </si>
  <si>
    <t>KS MLAČEVO (JR), ZAGRADEC PRI GROSUPLJEM BŠ, 1290 GROSUPLJE</t>
  </si>
  <si>
    <t>3-12823</t>
  </si>
  <si>
    <t>KRAJEVNA SKUPNOST RAČNA/JR, ČUŠPERK 14 B, 1290 GROSUPLJE</t>
  </si>
  <si>
    <t>KRAJEVNA SKUPNOST/JR, VELIKA RAČNA 24 B, 1290 GROSUPLJE</t>
  </si>
  <si>
    <t>KRAJEVNA SKUPNOST ŽALNA/JR, ŽALNA BŠ, 1290 GROSUPLJE</t>
  </si>
  <si>
    <t>KS ŽALNA-CEST.DEJAV/JR/ VELIKA LOKA BŠ, 1290 GROSUPLJE</t>
  </si>
  <si>
    <t>KRAJ. SKUPN. ŽALNA/JR, MALA LOKA PRI VIŠNJI GORI BŠ, 1290 GROSUPLJE</t>
  </si>
  <si>
    <t>JR, PEROVO BŠ, 1290 GROSUPLJE</t>
  </si>
  <si>
    <t>KR SKUPN GROS/JR, TRUBARJEVA CESTA BŠ, 1290 GROSUPLJE</t>
  </si>
  <si>
    <t>KRAJEVNA SKUPNOST RAČNA/JR, PREDOLE BŠ, 1290 GROSUPLJE</t>
  </si>
  <si>
    <t>KS GROSUPLJE/JR, PARTIZANSKA CESTA BŠ, 1290 GROSUPLJE</t>
  </si>
  <si>
    <t>3-13129</t>
  </si>
  <si>
    <t>OBČINA GROSUPLJE, LJUBLJANSKA CESTA 39, 1293 ŠMARJE - SAP</t>
  </si>
  <si>
    <t>LJUBLJANSKA CESTA 39</t>
  </si>
  <si>
    <t>KS GROSUPLJE/JR, KOLODVORSKA CESTA 2, 1290 GROSUPLJE</t>
  </si>
  <si>
    <t>KS GROSUPLJE/JR, ROŽNA DOLINA 14, 1290 GROSUPLJE</t>
  </si>
  <si>
    <t>JR, GASILSKA CESTA BŠ, 1290 GROSUPLJE</t>
  </si>
  <si>
    <t>KS ŽALNA/JR, LUČE BŠ, 1290 GROSUPLJE</t>
  </si>
  <si>
    <t>3-224922</t>
  </si>
  <si>
    <t>PGD V. IL. GORA/JR, VELIKA ILOVA GORA BŠ, 1312 VIDEM - DOBREPOLJE</t>
  </si>
  <si>
    <t>3-319253</t>
  </si>
  <si>
    <t>OBČINA GROSUPLJE, OB GROSUPELJŠČICI BŠ, 1290 GROSUPLJE</t>
  </si>
  <si>
    <t>OČINA GROSUPLJE, BREZJE PRI GROSUPLJEM BŠ, 1290 GROSUPLJE</t>
  </si>
  <si>
    <t>OBČINA GROSUPLJE, SELA PRI ŠMARJU BŠ, 1290 GROSUPLJE</t>
  </si>
  <si>
    <t>3-391388</t>
  </si>
  <si>
    <t>OBČINA GROSUPLJE - SMREKEC, BREZJE PRI GROSUPLJEM BŠ, 1290 GROSUPLJE</t>
  </si>
  <si>
    <t>3-393649</t>
  </si>
  <si>
    <t>OBČINA GROSUPLJE - SMREKEC 1, BREZJE PRI GROSUPLJEM BŠ, 1290 GROSUPLJE</t>
  </si>
  <si>
    <t>3-393650</t>
  </si>
  <si>
    <t>OBČINA GROSUPLJE - SMREKEC 2, BREZJE PRI GROSUPLJEM BŠ, 1290 GROSUPLJE</t>
  </si>
  <si>
    <t>3-396222</t>
  </si>
  <si>
    <t>OBČINA GROSUPLJE, KOLODVORSKA CESTA 2, 1290 GROSUPLJE</t>
  </si>
  <si>
    <t>3-397537</t>
  </si>
  <si>
    <t>OBČINA GROSUPLJE - MRLIŠKA VEŽICA</t>
  </si>
  <si>
    <t>JR-PRIŽIGALIŠČE FONTANA ADAMIČEVA, POD GOZDOM CESTA V BŠ, 1290 GROSUPLJE</t>
  </si>
  <si>
    <t>POD GOZDOM CESTA V BŠ</t>
  </si>
  <si>
    <t>4-242403</t>
  </si>
  <si>
    <t>J.R.TP HODOŠ TRGOVINA</t>
  </si>
  <si>
    <t>Javna razsvetljava-TP Zadružni dom</t>
  </si>
  <si>
    <t>JR-TP Zadružni dom</t>
  </si>
  <si>
    <t>Horjul</t>
  </si>
  <si>
    <t xml:space="preserve">Javna razsvetljava-TP Delavsko naselje </t>
  </si>
  <si>
    <t>JR-TP Delavsko naselje Horjul</t>
  </si>
  <si>
    <t>Javna razsvetljava-TP Šola</t>
  </si>
  <si>
    <t>JR-TP Ljubgojna</t>
  </si>
  <si>
    <t>Javna razsvetljava-TP Vovčne</t>
  </si>
  <si>
    <t>JR-TP Horjul</t>
  </si>
  <si>
    <t>Javna razsvetljava-TP Zaklanec</t>
  </si>
  <si>
    <t>JR-TP Zaklanec</t>
  </si>
  <si>
    <t>Javna razsvetljava-TP Koreno</t>
  </si>
  <si>
    <t>JR-TP Koreno nad Horjulom</t>
  </si>
  <si>
    <t>Javna razsvetljava-TP Žažar</t>
  </si>
  <si>
    <t>JR-TP Žažar</t>
  </si>
  <si>
    <t>Javna razsvetljava-TP Vrzdenec</t>
  </si>
  <si>
    <t>JR-TP Vrzdenec</t>
  </si>
  <si>
    <t>Javna razsvetljava-TP Podolnica</t>
  </si>
  <si>
    <t>JR-TP Podolnica</t>
  </si>
  <si>
    <t xml:space="preserve">Javna razsvetljava-TP Lesno Brdo </t>
  </si>
  <si>
    <t>JR-Lesno Brdo</t>
  </si>
  <si>
    <t>Javna razsvetljava-TP Samotorica</t>
  </si>
  <si>
    <t>JR-TP Samotorica 6</t>
  </si>
  <si>
    <t>Javna razsvetljava-Pri Kovač nasproti Metrela</t>
  </si>
  <si>
    <t>JR-Horjul Pri Kovač nasproti Metrela</t>
  </si>
  <si>
    <t>Javna razsvetljava-Stara cesta</t>
  </si>
  <si>
    <t>JR-TP Stara cesta 68</t>
  </si>
  <si>
    <t>Javna razsvetljava-TP Pod gozdom</t>
  </si>
  <si>
    <t>JR-TP Pod gozdom 3</t>
  </si>
  <si>
    <t>Pot vitka Pavčiča 5</t>
  </si>
  <si>
    <t>1430 Hrastnik</t>
  </si>
  <si>
    <t>JR BOBEN 1</t>
  </si>
  <si>
    <t>Boben bš</t>
  </si>
  <si>
    <t>JAVNA RAZSVETLJAVA PRAPRETNO</t>
  </si>
  <si>
    <t>Prapretno -del, bš</t>
  </si>
  <si>
    <t>Veličkova cesta, bš</t>
  </si>
  <si>
    <t>JR SPODNJI LOG</t>
  </si>
  <si>
    <t>Log bš</t>
  </si>
  <si>
    <t>JR RUDNIK HRASTNIK</t>
  </si>
  <si>
    <t>JR ALEŠA KAPLE</t>
  </si>
  <si>
    <t>Naselje Aleša Kaple bš</t>
  </si>
  <si>
    <t>Cesta Adama Dušaka bš</t>
  </si>
  <si>
    <t>JR TP OJSTRO</t>
  </si>
  <si>
    <t>Trg Franca Kozarja bš</t>
  </si>
  <si>
    <t>JR CENTER 1</t>
  </si>
  <si>
    <t>Cesta 1. maja bš</t>
  </si>
  <si>
    <t>JR FRTICA</t>
  </si>
  <si>
    <t>Taborniška pot bš</t>
  </si>
  <si>
    <t>JR STEKLARNA</t>
  </si>
  <si>
    <t>Podkraj bš</t>
  </si>
  <si>
    <t>Kovk bš</t>
  </si>
  <si>
    <t>1431 Dol pri Hrastniku</t>
  </si>
  <si>
    <t>Dol pri Hrastniku</t>
  </si>
  <si>
    <t>JR TP BRNICA</t>
  </si>
  <si>
    <t>Brnica bš</t>
  </si>
  <si>
    <t>JR DOL</t>
  </si>
  <si>
    <t>Planinska cesta bš</t>
  </si>
  <si>
    <t>Laz bš</t>
  </si>
  <si>
    <t>Marno bš</t>
  </si>
  <si>
    <t>Brdce bš</t>
  </si>
  <si>
    <t>Črdenc bš</t>
  </si>
  <si>
    <t>Turje bš</t>
  </si>
  <si>
    <t>JR SPODNJE MARNO</t>
  </si>
  <si>
    <t>Cesta VDV Brigade 34</t>
  </si>
  <si>
    <t>JR PRAPRETNO 2</t>
  </si>
  <si>
    <t>Prapretno bš</t>
  </si>
  <si>
    <t>Šavna peč bš</t>
  </si>
  <si>
    <t>Uliva mladih borcev bš</t>
  </si>
  <si>
    <t>JR NOVI LOG</t>
  </si>
  <si>
    <t>Novi Log 17</t>
  </si>
  <si>
    <t>Za Savo bš</t>
  </si>
  <si>
    <t>JR ZGORNJI HRASTNIK</t>
  </si>
  <si>
    <t>Cesta 3. julija bš</t>
  </si>
  <si>
    <t>JR NOVI DOL</t>
  </si>
  <si>
    <t>JAVNA RAZSVETLJAVA OBRTNA CONA</t>
  </si>
  <si>
    <t>JR PARTIZANSKA CESTA</t>
  </si>
  <si>
    <t>JR SP. MARNO</t>
  </si>
  <si>
    <t>Marno bš N/P</t>
  </si>
  <si>
    <t>7-006827</t>
  </si>
  <si>
    <t>JR Koritnice</t>
  </si>
  <si>
    <t>Koritnice b.št.</t>
  </si>
  <si>
    <t xml:space="preserve">Knežak </t>
  </si>
  <si>
    <t>7-006892</t>
  </si>
  <si>
    <t>JR Bač II</t>
  </si>
  <si>
    <t>7-006893</t>
  </si>
  <si>
    <t>JR Bač III</t>
  </si>
  <si>
    <t>7-141412</t>
  </si>
  <si>
    <t>JR Bač 3</t>
  </si>
  <si>
    <t>7-006921</t>
  </si>
  <si>
    <t>JR Knežak I</t>
  </si>
  <si>
    <t>7-006922</t>
  </si>
  <si>
    <t>JR Knežak II</t>
  </si>
  <si>
    <t xml:space="preserve">Knežak b.št. </t>
  </si>
  <si>
    <t>7-140957</t>
  </si>
  <si>
    <t>JR TP Knežak 4</t>
  </si>
  <si>
    <t>7-006981</t>
  </si>
  <si>
    <t>JR Kilovče</t>
  </si>
  <si>
    <t>Kilovče b.št.</t>
  </si>
  <si>
    <t>7-006982</t>
  </si>
  <si>
    <t>JR Ratečevo Brdo</t>
  </si>
  <si>
    <t>Ratečevo Brdo b.št.</t>
  </si>
  <si>
    <t>7-134326</t>
  </si>
  <si>
    <t>JR Mašun</t>
  </si>
  <si>
    <t>Mašun b.št.</t>
  </si>
  <si>
    <t>7-007015</t>
  </si>
  <si>
    <t>JR Župančičeva</t>
  </si>
  <si>
    <t>Župančičeva ulica 1</t>
  </si>
  <si>
    <t>7-007024</t>
  </si>
  <si>
    <t>JR Šola</t>
  </si>
  <si>
    <t>Župančičeva ulica b.št.</t>
  </si>
  <si>
    <t>7-007027</t>
  </si>
  <si>
    <t>JR Dom na Vidmu</t>
  </si>
  <si>
    <t>7-127081</t>
  </si>
  <si>
    <t>JR Tavčarjeva ulica</t>
  </si>
  <si>
    <t>Tavčarjeva ulica b.št.</t>
  </si>
  <si>
    <t>7-118543</t>
  </si>
  <si>
    <t>JR Stolpiči</t>
  </si>
  <si>
    <t>Cankarjeva ulica b.št.</t>
  </si>
  <si>
    <t>7-007065</t>
  </si>
  <si>
    <t>JR Dobropolje</t>
  </si>
  <si>
    <t>Dobropolje b.št.</t>
  </si>
  <si>
    <t>7-007066</t>
  </si>
  <si>
    <t>JR Dobropolje II</t>
  </si>
  <si>
    <t>7-007067</t>
  </si>
  <si>
    <t>JR Zarečica</t>
  </si>
  <si>
    <t>Zarečica b.št.</t>
  </si>
  <si>
    <t>7-007068</t>
  </si>
  <si>
    <t>JR Sabonje</t>
  </si>
  <si>
    <t>Sabonje b.št.</t>
  </si>
  <si>
    <t>7-117030</t>
  </si>
  <si>
    <t>JR Podgrad - bloki</t>
  </si>
  <si>
    <t>7-117031</t>
  </si>
  <si>
    <t>JR Podgrad - šola</t>
  </si>
  <si>
    <t>7-168415</t>
  </si>
  <si>
    <t>7-007093</t>
  </si>
  <si>
    <t>7-007100</t>
  </si>
  <si>
    <t>JR Hrušica I</t>
  </si>
  <si>
    <t>7-007101</t>
  </si>
  <si>
    <t>JR Hrušica II</t>
  </si>
  <si>
    <t>7-007103</t>
  </si>
  <si>
    <t xml:space="preserve">JR Male Loče </t>
  </si>
  <si>
    <t>Male Loče b.št.</t>
  </si>
  <si>
    <t>7-007111</t>
  </si>
  <si>
    <t>JR Koseze</t>
  </si>
  <si>
    <t>Koseze b.št.</t>
  </si>
  <si>
    <t>7-007113</t>
  </si>
  <si>
    <t>JR Velika Bukovica</t>
  </si>
  <si>
    <t>Velika Bukovica b.št.</t>
  </si>
  <si>
    <t>7-007114</t>
  </si>
  <si>
    <t>JR Koseze - rudnik</t>
  </si>
  <si>
    <t>7-007116</t>
  </si>
  <si>
    <t>JR Šembije</t>
  </si>
  <si>
    <t>Šembije b.št.</t>
  </si>
  <si>
    <t>7-007135</t>
  </si>
  <si>
    <t>JR Posestvo</t>
  </si>
  <si>
    <t>Mala Bukovica b.št.</t>
  </si>
  <si>
    <t>7-007136</t>
  </si>
  <si>
    <t>JR Mala Bukovica</t>
  </si>
  <si>
    <t>7-007137</t>
  </si>
  <si>
    <t>JR Opekarna</t>
  </si>
  <si>
    <t>7-007145</t>
  </si>
  <si>
    <t>JR Harije</t>
  </si>
  <si>
    <t>Harije b.št.</t>
  </si>
  <si>
    <t>7-137364</t>
  </si>
  <si>
    <t>JR Harije 1</t>
  </si>
  <si>
    <t>7-007147</t>
  </si>
  <si>
    <t>JR Soze</t>
  </si>
  <si>
    <t>Soze b.št.</t>
  </si>
  <si>
    <t>7-007155</t>
  </si>
  <si>
    <t>JR Jurčičeva ul.</t>
  </si>
  <si>
    <t>Jurčičeva ulica b.št.</t>
  </si>
  <si>
    <t>7-127065</t>
  </si>
  <si>
    <t>JR Vodnikova ul.</t>
  </si>
  <si>
    <t>Vodnikova ulica b.št.</t>
  </si>
  <si>
    <t>7-007161</t>
  </si>
  <si>
    <t>JR Prem</t>
  </si>
  <si>
    <t>7-007162</t>
  </si>
  <si>
    <t>JR Prem II</t>
  </si>
  <si>
    <t>7-007166</t>
  </si>
  <si>
    <t>JR Dolnja Bitnja</t>
  </si>
  <si>
    <t>Dolnja Bitnja b.št.</t>
  </si>
  <si>
    <t>7-007167</t>
  </si>
  <si>
    <t>JR Dolnja Bitnja (TP Sedlar)</t>
  </si>
  <si>
    <t>7-007191</t>
  </si>
  <si>
    <t>JR Jelšane - Dolenje</t>
  </si>
  <si>
    <t>7-007192</t>
  </si>
  <si>
    <t>JR Jelšane</t>
  </si>
  <si>
    <t>7-007193</t>
  </si>
  <si>
    <t>JR Dolenje</t>
  </si>
  <si>
    <t>Dolenje pri Jelšanah b.št.</t>
  </si>
  <si>
    <t>7-007202</t>
  </si>
  <si>
    <t>JR Novokračine</t>
  </si>
  <si>
    <t>Novokračine b.št.</t>
  </si>
  <si>
    <t>7-007203</t>
  </si>
  <si>
    <t>JR Nova vas</t>
  </si>
  <si>
    <t>Nova vas b.št.</t>
  </si>
  <si>
    <t>7-007204</t>
  </si>
  <si>
    <t>JR Fabci</t>
  </si>
  <si>
    <t>Fabci b.št.</t>
  </si>
  <si>
    <t>7-007206</t>
  </si>
  <si>
    <t>JR Sušak</t>
  </si>
  <si>
    <t>Sušak b.št.</t>
  </si>
  <si>
    <t>7-007209</t>
  </si>
  <si>
    <t>JR Rjavče</t>
  </si>
  <si>
    <t>Rjavče b.št.</t>
  </si>
  <si>
    <t>Obrov</t>
  </si>
  <si>
    <t>7-007222</t>
  </si>
  <si>
    <t>JR Ostrožno Brdo</t>
  </si>
  <si>
    <t>Ostrožno Brdo b.št.</t>
  </si>
  <si>
    <t>7-007225</t>
  </si>
  <si>
    <t>JR Pregarje I</t>
  </si>
  <si>
    <t>Pregarje b.št.</t>
  </si>
  <si>
    <t>7-007226</t>
  </si>
  <si>
    <t>JR Pregarje II</t>
  </si>
  <si>
    <t>7-007229</t>
  </si>
  <si>
    <t>JR Gabrk</t>
  </si>
  <si>
    <t>Gabrk b.št.</t>
  </si>
  <si>
    <t>7-007230</t>
  </si>
  <si>
    <t>JR Huje</t>
  </si>
  <si>
    <t>Huje b.št.</t>
  </si>
  <si>
    <t>7-007234</t>
  </si>
  <si>
    <t>JR Zabiče</t>
  </si>
  <si>
    <t>Zabiče b.št.</t>
  </si>
  <si>
    <t>7-007235</t>
  </si>
  <si>
    <t>JR Zabiče - Sela</t>
  </si>
  <si>
    <t>7-007237</t>
  </si>
  <si>
    <t>JR Trpčane</t>
  </si>
  <si>
    <t>Trpčane b.št.</t>
  </si>
  <si>
    <t>7-007241</t>
  </si>
  <si>
    <t>JR Podgraje</t>
  </si>
  <si>
    <t>Podgraje b.št.</t>
  </si>
  <si>
    <t>7-007242</t>
  </si>
  <si>
    <t>JR Podgraje - mlin</t>
  </si>
  <si>
    <t>7-007243</t>
  </si>
  <si>
    <t>JR Zajelšje</t>
  </si>
  <si>
    <t>Zajelšje b.št.</t>
  </si>
  <si>
    <t>7-007246</t>
  </si>
  <si>
    <t>JR Tominje</t>
  </si>
  <si>
    <t>Tominje b.št.</t>
  </si>
  <si>
    <t>7-007248</t>
  </si>
  <si>
    <t>JR Podbeže</t>
  </si>
  <si>
    <t>Podbeže b.št.</t>
  </si>
  <si>
    <t>7-007257</t>
  </si>
  <si>
    <t>JR Vrbovo</t>
  </si>
  <si>
    <t>Vrbovo b.št.</t>
  </si>
  <si>
    <t>7-148385</t>
  </si>
  <si>
    <t>JR Vrbovo - avtobusna postaja Vrbovo</t>
  </si>
  <si>
    <t>7-007259</t>
  </si>
  <si>
    <t>JR Vrbica</t>
  </si>
  <si>
    <t>Vrbica b.št.</t>
  </si>
  <si>
    <t>7-007262</t>
  </si>
  <si>
    <t>JR Jablanica</t>
  </si>
  <si>
    <t>Jablanica b.št.</t>
  </si>
  <si>
    <t>7-007264</t>
  </si>
  <si>
    <t>JR Gornji Zemon</t>
  </si>
  <si>
    <t>Gornji Zemon b.št.</t>
  </si>
  <si>
    <t>7-135227</t>
  </si>
  <si>
    <t>JR Šmagurje</t>
  </si>
  <si>
    <t>7-007267</t>
  </si>
  <si>
    <t>JR Zarečje</t>
  </si>
  <si>
    <t>Zarečje b.št.</t>
  </si>
  <si>
    <t>7-007268</t>
  </si>
  <si>
    <t>JR Bubec</t>
  </si>
  <si>
    <t>Brce b.št.</t>
  </si>
  <si>
    <t>7-007269</t>
  </si>
  <si>
    <t>JR Brce</t>
  </si>
  <si>
    <t>7-007272</t>
  </si>
  <si>
    <t>JR Veliko Brdo</t>
  </si>
  <si>
    <t>Veliko Brdo b.št.</t>
  </si>
  <si>
    <t>7-007274</t>
  </si>
  <si>
    <t>JR Starod</t>
  </si>
  <si>
    <t>Starod b.št.</t>
  </si>
  <si>
    <t>7-007282</t>
  </si>
  <si>
    <t>JR Pavlica</t>
  </si>
  <si>
    <t>Pavlica b.št.</t>
  </si>
  <si>
    <t>7-007283</t>
  </si>
  <si>
    <t>JR Studena Gora</t>
  </si>
  <si>
    <t>Studena Gora b.št.</t>
  </si>
  <si>
    <t>7-007304</t>
  </si>
  <si>
    <t>JR Gubčeva ulica</t>
  </si>
  <si>
    <t>Gubčeva ulica b.št.</t>
  </si>
  <si>
    <t>7-007340</t>
  </si>
  <si>
    <t>JR Podstenjšek</t>
  </si>
  <si>
    <t>Podstenjšek b.št.</t>
  </si>
  <si>
    <t>7-007342</t>
  </si>
  <si>
    <t>JR Podtabor</t>
  </si>
  <si>
    <t>Podtabor b.št.</t>
  </si>
  <si>
    <t>7-007343</t>
  </si>
  <si>
    <t>JR Podstenje</t>
  </si>
  <si>
    <t>Podstenje b.št.</t>
  </si>
  <si>
    <t>7-007346</t>
  </si>
  <si>
    <t>JR Mereče</t>
  </si>
  <si>
    <t>Mereče b.št.</t>
  </si>
  <si>
    <t>7-135584</t>
  </si>
  <si>
    <t>JR Mereče - Mežnarija</t>
  </si>
  <si>
    <t>7-007347</t>
  </si>
  <si>
    <t>JR Posrtvica</t>
  </si>
  <si>
    <t>7-007348</t>
  </si>
  <si>
    <t>JR Zalči</t>
  </si>
  <si>
    <t>Zalči b.št.</t>
  </si>
  <si>
    <t>7-007351</t>
  </si>
  <si>
    <t>JR Jasen I.</t>
  </si>
  <si>
    <t>Jasen b.št.</t>
  </si>
  <si>
    <t>7-007352</t>
  </si>
  <si>
    <t>JR Jasen II.</t>
  </si>
  <si>
    <t>7-007359</t>
  </si>
  <si>
    <t>JR Dolnji Zemon I</t>
  </si>
  <si>
    <t>Dolnji Zemon b.št.</t>
  </si>
  <si>
    <t>7-007360</t>
  </si>
  <si>
    <t>JR Dolnji Zemon II</t>
  </si>
  <si>
    <t>7-007062</t>
  </si>
  <si>
    <t>JR Center</t>
  </si>
  <si>
    <t>7-168883</t>
  </si>
  <si>
    <t>JR Garažna hiša</t>
  </si>
  <si>
    <t>7-007403</t>
  </si>
  <si>
    <t>JR Bazoviška cesta</t>
  </si>
  <si>
    <t>7-142895</t>
  </si>
  <si>
    <t>JR Ulica IV. Armije</t>
  </si>
  <si>
    <t>7-007414</t>
  </si>
  <si>
    <t>JR Čelje</t>
  </si>
  <si>
    <t>Čelje b.št.</t>
  </si>
  <si>
    <t>7-158580</t>
  </si>
  <si>
    <t>JR prehod za pešce Kuteževo</t>
  </si>
  <si>
    <t>7-007418</t>
  </si>
  <si>
    <t>JR Kuteževo</t>
  </si>
  <si>
    <t>7-007419</t>
  </si>
  <si>
    <t>JR Kuteževo - Betula</t>
  </si>
  <si>
    <t>7-007422</t>
  </si>
  <si>
    <t>JR Prelože</t>
  </si>
  <si>
    <t>Prelože b.št.</t>
  </si>
  <si>
    <t>7-007423</t>
  </si>
  <si>
    <t>JR Janeževo Brdo</t>
  </si>
  <si>
    <t>Janeževo Brdo b.št.</t>
  </si>
  <si>
    <t>7-007430</t>
  </si>
  <si>
    <t>JR Topolc</t>
  </si>
  <si>
    <t>Topolc b.št.</t>
  </si>
  <si>
    <t>7-007434</t>
  </si>
  <si>
    <t>JR Račice</t>
  </si>
  <si>
    <t>Račice b.št.</t>
  </si>
  <si>
    <t>7-007438</t>
  </si>
  <si>
    <t>JR Gabrje S-13</t>
  </si>
  <si>
    <t>Gabrje b.št.</t>
  </si>
  <si>
    <t>7-007442</t>
  </si>
  <si>
    <t>JR Ulica Nikola Tesla</t>
  </si>
  <si>
    <t>Ulica Nikola Tesla b.št.</t>
  </si>
  <si>
    <t>7-007446</t>
  </si>
  <si>
    <t>JR Rečica</t>
  </si>
  <si>
    <t>Rečica b.št.</t>
  </si>
  <si>
    <t>7-007480</t>
  </si>
  <si>
    <t>JR Gornja Bitnja</t>
  </si>
  <si>
    <t>Gornja Bitnja b.št.</t>
  </si>
  <si>
    <t>7-128892</t>
  </si>
  <si>
    <t>JR Turn</t>
  </si>
  <si>
    <t>7-007482</t>
  </si>
  <si>
    <t>JR Smrje</t>
  </si>
  <si>
    <t>Smrje b.št.</t>
  </si>
  <si>
    <t>7-007483</t>
  </si>
  <si>
    <t>JR Smrje - Bridovec</t>
  </si>
  <si>
    <t>7-007514</t>
  </si>
  <si>
    <t>JR TP Policija</t>
  </si>
  <si>
    <t>Rozmanova ulica b.št.</t>
  </si>
  <si>
    <t>7-168806</t>
  </si>
  <si>
    <t>JR Podgrajska ulica</t>
  </si>
  <si>
    <t>Podgrajska ulica b.št.</t>
  </si>
  <si>
    <t>7-007515</t>
  </si>
  <si>
    <t>JR Rozmanova ulica</t>
  </si>
  <si>
    <t>7-175011</t>
  </si>
  <si>
    <t>JR Krožišče Mikoza</t>
  </si>
  <si>
    <t xml:space="preserve">JR BAREDI   </t>
  </si>
  <si>
    <t xml:space="preserve">BAREDI 34   </t>
  </si>
  <si>
    <t xml:space="preserve">JR KOCINA  </t>
  </si>
  <si>
    <t xml:space="preserve">ŠARED BŠ   </t>
  </si>
  <si>
    <t xml:space="preserve">JR ŠARED  </t>
  </si>
  <si>
    <t xml:space="preserve">ŠARED 22 PR  </t>
  </si>
  <si>
    <t xml:space="preserve">JR ŠARED NAD GOST.ČOK  </t>
  </si>
  <si>
    <t xml:space="preserve">JR IZOLA  </t>
  </si>
  <si>
    <t xml:space="preserve">DREVORED 1.MAJA 5   </t>
  </si>
  <si>
    <t xml:space="preserve">SONČNO NABREŽJE BŠ   </t>
  </si>
  <si>
    <t xml:space="preserve">GORTANOVA ULICA BŠ   </t>
  </si>
  <si>
    <t xml:space="preserve">ULICA SVETEGA PETRA BŠ   </t>
  </si>
  <si>
    <t xml:space="preserve">JR KRIŽIŠČE PRI ŠOLI  </t>
  </si>
  <si>
    <t xml:space="preserve">PREŠERNOVA CESTA BŠ   </t>
  </si>
  <si>
    <t xml:space="preserve">JR IZOLA - SEMAFOR  </t>
  </si>
  <si>
    <t xml:space="preserve">BAZOVIŠKA ULICA BŠ   </t>
  </si>
  <si>
    <t xml:space="preserve">JR VELIKI TRG 10  </t>
  </si>
  <si>
    <t xml:space="preserve">VELIKI TRG 10   </t>
  </si>
  <si>
    <t xml:space="preserve">ULICA OB STOLPU 1   </t>
  </si>
  <si>
    <t xml:space="preserve">JR CESTA "A" V LIVADAH V IZOLI  </t>
  </si>
  <si>
    <t xml:space="preserve">JUŽNA CESTA BŠ   </t>
  </si>
  <si>
    <t xml:space="preserve">J.R. DANTEJEVA 1  </t>
  </si>
  <si>
    <t xml:space="preserve">DANTEJEVA ULICA 1   </t>
  </si>
  <si>
    <t xml:space="preserve">JR DANTEJEVA NA R.P.  </t>
  </si>
  <si>
    <t xml:space="preserve">DANTEJEVA ULICA 5   </t>
  </si>
  <si>
    <t xml:space="preserve">JR LIVADE OBRTNA CONA  </t>
  </si>
  <si>
    <t xml:space="preserve">LIVADE 21 A  </t>
  </si>
  <si>
    <t xml:space="preserve">KAJUHOVA ULICA BŠ   </t>
  </si>
  <si>
    <t xml:space="preserve">TRG REPUBLIKE 4   </t>
  </si>
  <si>
    <t xml:space="preserve">JR OB STADIONU  </t>
  </si>
  <si>
    <t xml:space="preserve">CANKARJEV DREVORED BŠ   </t>
  </si>
  <si>
    <t xml:space="preserve">KRAŠKA ULICA BŠ   </t>
  </si>
  <si>
    <t xml:space="preserve">TOMAŽIČEVA ULICA BŠ   </t>
  </si>
  <si>
    <t xml:space="preserve">ULICA OKTOBRSKE REVOLUCIJE BŠ   </t>
  </si>
  <si>
    <t xml:space="preserve">MOROVA ULICA 31   </t>
  </si>
  <si>
    <t xml:space="preserve">JR TUNEL ŠALETO  </t>
  </si>
  <si>
    <t xml:space="preserve">POD ŠALETOM BŠ   </t>
  </si>
  <si>
    <t xml:space="preserve">JR SPODNJI ŠARED  </t>
  </si>
  <si>
    <t xml:space="preserve">ŠARED 2   </t>
  </si>
  <si>
    <t xml:space="preserve">JR ŠALETO-PRI HAMPY  </t>
  </si>
  <si>
    <t xml:space="preserve">JAGODJE 25   </t>
  </si>
  <si>
    <t xml:space="preserve">JR JAGODJE  </t>
  </si>
  <si>
    <t xml:space="preserve">JAGODJE 47   </t>
  </si>
  <si>
    <t xml:space="preserve">JR JAGODJE - TP KALVO III  </t>
  </si>
  <si>
    <t xml:space="preserve">JAGODJE 73   </t>
  </si>
  <si>
    <t xml:space="preserve">JR PRI HAMPY TP  </t>
  </si>
  <si>
    <t xml:space="preserve">JAGODJE BŠ   </t>
  </si>
  <si>
    <t xml:space="preserve">JR RAZGLED - D1  </t>
  </si>
  <si>
    <t xml:space="preserve">RAZGLED BŠ   </t>
  </si>
  <si>
    <t xml:space="preserve">JR DOBRAVA  </t>
  </si>
  <si>
    <t xml:space="preserve">DOBRAVA BŠ   </t>
  </si>
  <si>
    <t xml:space="preserve">VELIKI TRG 20   </t>
  </si>
  <si>
    <t xml:space="preserve">JR KRIŽIŠČE  </t>
  </si>
  <si>
    <t xml:space="preserve">MOROVA ULICA BŠ   </t>
  </si>
  <si>
    <t xml:space="preserve">JR JAGODJE IZOLA  </t>
  </si>
  <si>
    <t xml:space="preserve">JR PRI ILIRSKI 2  </t>
  </si>
  <si>
    <t xml:space="preserve">OLJČNA ULICA BŠ   </t>
  </si>
  <si>
    <t xml:space="preserve">JR JAGODJE II  </t>
  </si>
  <si>
    <t xml:space="preserve">POBOČNA ULICA 6   </t>
  </si>
  <si>
    <t xml:space="preserve">VELUŠČKOVA ULICA BŠ   </t>
  </si>
  <si>
    <t xml:space="preserve">JR PRI VRTCU  </t>
  </si>
  <si>
    <t xml:space="preserve">ULICA OSVOBODILNE FRONTE 15   </t>
  </si>
  <si>
    <t xml:space="preserve">ULICA IX. KORPUSA BŠ   </t>
  </si>
  <si>
    <t xml:space="preserve">ULICA MIHAELE ŠKAPIN 4   </t>
  </si>
  <si>
    <t xml:space="preserve">NA TERASAH BŠ   </t>
  </si>
  <si>
    <t xml:space="preserve">STRMA POT 13   </t>
  </si>
  <si>
    <t xml:space="preserve">ULICA ZVONIMIRA MILOŠA 26   </t>
  </si>
  <si>
    <t xml:space="preserve">JR - PROSTOSTOJEČA OMARA  </t>
  </si>
  <si>
    <t xml:space="preserve">CESTA V PREGAVOR 3 A  </t>
  </si>
  <si>
    <t xml:space="preserve">INDUSTRIJSKA CESTA 11   </t>
  </si>
  <si>
    <t xml:space="preserve">JR KRIŽIŠČE PRI VULK.  </t>
  </si>
  <si>
    <t xml:space="preserve">JR PRI OPREMI  </t>
  </si>
  <si>
    <t xml:space="preserve">OBRTNA CONA 1   </t>
  </si>
  <si>
    <t xml:space="preserve">JR MORER  </t>
  </si>
  <si>
    <t xml:space="preserve">INDUSTRIJSKA CESTA BŠ   </t>
  </si>
  <si>
    <t xml:space="preserve">JR KRIŽIŠČE RUDA IZOLA  </t>
  </si>
  <si>
    <t xml:space="preserve">POLJE BŠ   </t>
  </si>
  <si>
    <t xml:space="preserve">JR KORTE  </t>
  </si>
  <si>
    <t xml:space="preserve">KORTE BŠ   </t>
  </si>
  <si>
    <t xml:space="preserve">JR MEDOŠI  </t>
  </si>
  <si>
    <t xml:space="preserve">KORTE 118   </t>
  </si>
  <si>
    <t xml:space="preserve">KORTE 14   </t>
  </si>
  <si>
    <t xml:space="preserve">JR MALIJA  </t>
  </si>
  <si>
    <t xml:space="preserve">MALIJA BŠ   </t>
  </si>
  <si>
    <t xml:space="preserve">JR MORGANI  </t>
  </si>
  <si>
    <t xml:space="preserve">JR MEDLJAN PRI 29  </t>
  </si>
  <si>
    <t xml:space="preserve">CETORE BŠ   </t>
  </si>
  <si>
    <t xml:space="preserve">JR NOŽED  </t>
  </si>
  <si>
    <t xml:space="preserve">NOŽED 2   </t>
  </si>
  <si>
    <t xml:space="preserve">NOŽED BŠ   </t>
  </si>
  <si>
    <t xml:space="preserve">JR CETORE  </t>
  </si>
  <si>
    <t xml:space="preserve">JR MALA SEVA  </t>
  </si>
  <si>
    <t>332186048003</t>
  </si>
  <si>
    <t>JR TP OKROGLO - KAL NAD KANALOM</t>
  </si>
  <si>
    <t>AVČE 000</t>
  </si>
  <si>
    <t>336007901003</t>
  </si>
  <si>
    <t>JR Gradnikova ulica</t>
  </si>
  <si>
    <t>GRADNIKOVA ULICA 000</t>
  </si>
  <si>
    <t>336012151005</t>
  </si>
  <si>
    <t>JR ROČINJ</t>
  </si>
  <si>
    <t>ROČINJ 000</t>
  </si>
  <si>
    <t>336067075002</t>
  </si>
  <si>
    <t>JR LIG</t>
  </si>
  <si>
    <t>LIG 000</t>
  </si>
  <si>
    <t>336067076004</t>
  </si>
  <si>
    <t>JR ČOLNICA</t>
  </si>
  <si>
    <t>GORENJA VAS 000</t>
  </si>
  <si>
    <t>Čolnica</t>
  </si>
  <si>
    <t>336067077006</t>
  </si>
  <si>
    <t>JR BRITOF</t>
  </si>
  <si>
    <t>BRITOF 000</t>
  </si>
  <si>
    <t>Britof</t>
  </si>
  <si>
    <t>336067078001</t>
  </si>
  <si>
    <t>JR ISKRA - LIG</t>
  </si>
  <si>
    <t>336067080005</t>
  </si>
  <si>
    <t>JR DEBENJE</t>
  </si>
  <si>
    <t>DEBENJE 000</t>
  </si>
  <si>
    <t>Debenje</t>
  </si>
  <si>
    <t>336767000102</t>
  </si>
  <si>
    <t>JR ŽARŠČINA</t>
  </si>
  <si>
    <t>ŽARŠČINA 000</t>
  </si>
  <si>
    <t>Žarščina</t>
  </si>
  <si>
    <t>336067083004</t>
  </si>
  <si>
    <t>JR PITONK</t>
  </si>
  <si>
    <t>Ravna</t>
  </si>
  <si>
    <t>336067084500</t>
  </si>
  <si>
    <t>JR JESEN</t>
  </si>
  <si>
    <t>Jesen</t>
  </si>
  <si>
    <t>336067085001</t>
  </si>
  <si>
    <t>JR PEČNO</t>
  </si>
  <si>
    <t>336067086003</t>
  </si>
  <si>
    <t>JR MARKIČI</t>
  </si>
  <si>
    <t>MARKIČI 000</t>
  </si>
  <si>
    <t>Markiči</t>
  </si>
  <si>
    <t>336072005010</t>
  </si>
  <si>
    <t>JR MOČILA - KAMBREŠKO</t>
  </si>
  <si>
    <t>MOČILA 000</t>
  </si>
  <si>
    <t>336072027012</t>
  </si>
  <si>
    <t>JR KAMBREŠKO</t>
  </si>
  <si>
    <t>KAMBREŠKO 000</t>
  </si>
  <si>
    <t>336072029005</t>
  </si>
  <si>
    <t>JR HUMARJI</t>
  </si>
  <si>
    <t>HUMARJI 000</t>
  </si>
  <si>
    <t>Humarji</t>
  </si>
  <si>
    <t>336073025002</t>
  </si>
  <si>
    <t>JR MIŠČEK</t>
  </si>
  <si>
    <t>MIŠČEK 000</t>
  </si>
  <si>
    <t>Mišček</t>
  </si>
  <si>
    <t>336073030005</t>
  </si>
  <si>
    <t>JR ZAPOTOK</t>
  </si>
  <si>
    <t>ZAPOTOK 000</t>
  </si>
  <si>
    <t>Zapotok</t>
  </si>
  <si>
    <t>336074289014</t>
  </si>
  <si>
    <t>JR GORENJE DESKLE - BEVKOVA ULICA</t>
  </si>
  <si>
    <t>BEVKOVA ULICA 000</t>
  </si>
  <si>
    <t>336074353005</t>
  </si>
  <si>
    <t>JR GLOBNO</t>
  </si>
  <si>
    <t>GLOBNO 000</t>
  </si>
  <si>
    <t>Globno</t>
  </si>
  <si>
    <t>336081155001</t>
  </si>
  <si>
    <t>JR LEVPA</t>
  </si>
  <si>
    <t>KAL NAD KANALOM 000</t>
  </si>
  <si>
    <t>336081156003</t>
  </si>
  <si>
    <t>JR BIZJAKI</t>
  </si>
  <si>
    <t>LEVPA 000</t>
  </si>
  <si>
    <t>Bizjaki</t>
  </si>
  <si>
    <t>336081157005</t>
  </si>
  <si>
    <t>JR TP KAL NAD KANALOM</t>
  </si>
  <si>
    <t>336081158000</t>
  </si>
  <si>
    <t>JR SUKAVEC</t>
  </si>
  <si>
    <t>Sukavec</t>
  </si>
  <si>
    <t>336081158206</t>
  </si>
  <si>
    <t>JR CVETREŽ</t>
  </si>
  <si>
    <t>Cvetrež</t>
  </si>
  <si>
    <t>336081158254</t>
  </si>
  <si>
    <t>JR KOPRIVIŠČE</t>
  </si>
  <si>
    <t>Koprivišče</t>
  </si>
  <si>
    <t>336081158350</t>
  </si>
  <si>
    <t>Dol</t>
  </si>
  <si>
    <t>336089094003</t>
  </si>
  <si>
    <t>JR AVŠJE</t>
  </si>
  <si>
    <t>Avšje</t>
  </si>
  <si>
    <t>336089098004</t>
  </si>
  <si>
    <t>JR TP SENICE - MARKIČI</t>
  </si>
  <si>
    <t>SENIŠKI BREG 000</t>
  </si>
  <si>
    <t>Senica</t>
  </si>
  <si>
    <t>336089099006</t>
  </si>
  <si>
    <t>JR ZABRDO TP BREZOVO</t>
  </si>
  <si>
    <t>Zabrdo</t>
  </si>
  <si>
    <t>336089100001</t>
  </si>
  <si>
    <t>JR GOMILNICA</t>
  </si>
  <si>
    <t>Gomilnica</t>
  </si>
  <si>
    <t>336089101003</t>
  </si>
  <si>
    <t>JR ILOVICA</t>
  </si>
  <si>
    <t>Ilovica</t>
  </si>
  <si>
    <t>336089102005</t>
  </si>
  <si>
    <t>JR ŽABLJE</t>
  </si>
  <si>
    <t>Žablje</t>
  </si>
  <si>
    <t>336089103000</t>
  </si>
  <si>
    <t>JR KAČJA DRAGA</t>
  </si>
  <si>
    <t>Kačja Draga</t>
  </si>
  <si>
    <t>336089104002</t>
  </si>
  <si>
    <t>JR LIPICA</t>
  </si>
  <si>
    <t>Lipica</t>
  </si>
  <si>
    <t>336089105004</t>
  </si>
  <si>
    <t>JR TP TESTENI II.</t>
  </si>
  <si>
    <t>Testeni</t>
  </si>
  <si>
    <t>336089106006</t>
  </si>
  <si>
    <t>JR KRAJC - LEVPA</t>
  </si>
  <si>
    <t>Krajc</t>
  </si>
  <si>
    <t>336110108014</t>
  </si>
  <si>
    <t>JR AVČE</t>
  </si>
  <si>
    <t>336111040016</t>
  </si>
  <si>
    <t>JR BODREŽ</t>
  </si>
  <si>
    <t>BODREŽ 000</t>
  </si>
  <si>
    <t>Bodrež</t>
  </si>
  <si>
    <t>336147085002</t>
  </si>
  <si>
    <t>JR PLAVE I.(ZIDANA)</t>
  </si>
  <si>
    <t>ULICA IVANA GRADNIKA 000</t>
  </si>
  <si>
    <t>336147086004</t>
  </si>
  <si>
    <t>JR ZAMEDVEDJE</t>
  </si>
  <si>
    <t>ZAMEDVEJE 000</t>
  </si>
  <si>
    <t>336074253012</t>
  </si>
  <si>
    <t>JR TP DESKLE (ZIDANA)</t>
  </si>
  <si>
    <t>GREGORČIČEVA ULICA 000</t>
  </si>
  <si>
    <t>336165041015</t>
  </si>
  <si>
    <t>JR TP MORSKO</t>
  </si>
  <si>
    <t>MORSKO 000</t>
  </si>
  <si>
    <t>336165042010</t>
  </si>
  <si>
    <t>JR KANALSKI VRH</t>
  </si>
  <si>
    <t>KANALSKI VRH 000</t>
  </si>
  <si>
    <t>Kanalski Vrh</t>
  </si>
  <si>
    <t>336165044014</t>
  </si>
  <si>
    <t>JR MORSKO N. NASELJE</t>
  </si>
  <si>
    <t>336166026803</t>
  </si>
  <si>
    <t>JR SREDNJE</t>
  </si>
  <si>
    <t>SREDNJE 000</t>
  </si>
  <si>
    <t>336168041005</t>
  </si>
  <si>
    <t>JR KOSTANJEVICA</t>
  </si>
  <si>
    <t>KOSTANJEVICA 000</t>
  </si>
  <si>
    <t>Kostanjevica</t>
  </si>
  <si>
    <t>336168047003</t>
  </si>
  <si>
    <t>JR MELINKI</t>
  </si>
  <si>
    <t>MELINKI 000</t>
  </si>
  <si>
    <t>Melinki</t>
  </si>
  <si>
    <t>336168048005</t>
  </si>
  <si>
    <t>JR NEKOVO</t>
  </si>
  <si>
    <t>Nekovo</t>
  </si>
  <si>
    <t>336168049000</t>
  </si>
  <si>
    <t>JR PERTOVTI - KAL NAD KANALOM</t>
  </si>
  <si>
    <t>Pertovti</t>
  </si>
  <si>
    <t>336177030000</t>
  </si>
  <si>
    <t>JR GORENJA VAS</t>
  </si>
  <si>
    <t>Gorenja Vas</t>
  </si>
  <si>
    <t>336177126014</t>
  </si>
  <si>
    <t>JR KANAL III. GRADNIKOVA</t>
  </si>
  <si>
    <t>336007399011</t>
  </si>
  <si>
    <t>JR KANAL II</t>
  </si>
  <si>
    <t>336187081005</t>
  </si>
  <si>
    <t>JR GORENJE POLJE</t>
  </si>
  <si>
    <t>GORENJE POLJE 000</t>
  </si>
  <si>
    <t>Gorenje Polje</t>
  </si>
  <si>
    <t>336187082000</t>
  </si>
  <si>
    <t>JR KRSTENICE</t>
  </si>
  <si>
    <t>Krstenice</t>
  </si>
  <si>
    <t>336194023001</t>
  </si>
  <si>
    <t>JR OSREDEK - DOLINA</t>
  </si>
  <si>
    <t>DOBLAR 000</t>
  </si>
  <si>
    <t>Osredek</t>
  </si>
  <si>
    <t>336194024003</t>
  </si>
  <si>
    <t>JR DOLINA</t>
  </si>
  <si>
    <t>Dolina</t>
  </si>
  <si>
    <t>336226074004</t>
  </si>
  <si>
    <t>JR LOŽICE</t>
  </si>
  <si>
    <t>LOŽICE 000</t>
  </si>
  <si>
    <t>336227020010</t>
  </si>
  <si>
    <t>JR PLAVE II.</t>
  </si>
  <si>
    <t>336227040004</t>
  </si>
  <si>
    <t>JR PALJEVO</t>
  </si>
  <si>
    <t>PALJEVO 000</t>
  </si>
  <si>
    <t>Paljevo</t>
  </si>
  <si>
    <t>336245058004</t>
  </si>
  <si>
    <t>JR DOBLAR VAS</t>
  </si>
  <si>
    <t>336245059006</t>
  </si>
  <si>
    <t>JR GORNJI DOBLAR</t>
  </si>
  <si>
    <t>336505033001</t>
  </si>
  <si>
    <t>JR AJBA</t>
  </si>
  <si>
    <t>AJBA 000</t>
  </si>
  <si>
    <t>Ajba</t>
  </si>
  <si>
    <t>336524902000</t>
  </si>
  <si>
    <t>JR ulica Talcev Deskle</t>
  </si>
  <si>
    <t>ULICA TALCEV 004</t>
  </si>
  <si>
    <t>336089089501</t>
  </si>
  <si>
    <t>JR TP TESTENI I. - ZAVRH</t>
  </si>
  <si>
    <t>336227025013</t>
  </si>
  <si>
    <t>JR ZAGORA</t>
  </si>
  <si>
    <t>ZAGORA 000</t>
  </si>
  <si>
    <t>Zagora</t>
  </si>
  <si>
    <t>336501011011</t>
  </si>
  <si>
    <t>JR GOLJEVICA</t>
  </si>
  <si>
    <t>GOLJEVICA 000</t>
  </si>
  <si>
    <t>336227039750</t>
  </si>
  <si>
    <t>JR TP PRELESJE DERMOTA</t>
  </si>
  <si>
    <t>Prelesje</t>
  </si>
  <si>
    <t>336168055005</t>
  </si>
  <si>
    <t>JR ZAGABRCA</t>
  </si>
  <si>
    <t>Zagabrca</t>
  </si>
  <si>
    <t>336111041000</t>
  </si>
  <si>
    <t>JR LOGE - V VASI</t>
  </si>
  <si>
    <t>Loge</t>
  </si>
  <si>
    <t>336111042002</t>
  </si>
  <si>
    <t>JR LOGE - TP BODREŽ II.</t>
  </si>
  <si>
    <t>336067087005</t>
  </si>
  <si>
    <t>JR UKANJE</t>
  </si>
  <si>
    <t>UKANJE 000</t>
  </si>
  <si>
    <t>Ukanje</t>
  </si>
  <si>
    <t>336147085503</t>
  </si>
  <si>
    <t>JR SŽ PLAVE</t>
  </si>
  <si>
    <t>VOJKOVA UL. -PLAVE 000</t>
  </si>
  <si>
    <t>336177127016</t>
  </si>
  <si>
    <t>JR KANAL VOJKOVA</t>
  </si>
  <si>
    <t>VOJKOVA ULICA 000</t>
  </si>
  <si>
    <t>336074358001</t>
  </si>
  <si>
    <t>JR DESKLE II.</t>
  </si>
  <si>
    <t>SREBRNIČEVA ULICA 000</t>
  </si>
  <si>
    <t>336072006012</t>
  </si>
  <si>
    <t>JR MOČILA - ANHOVO</t>
  </si>
  <si>
    <t>336322001002</t>
  </si>
  <si>
    <t>JR TP MARKIČI</t>
  </si>
  <si>
    <t>BAJTI 000</t>
  </si>
  <si>
    <t>336187080003</t>
  </si>
  <si>
    <t>JR SŽ ANHOVO - ROBIDNI BREG</t>
  </si>
  <si>
    <t>336012152000</t>
  </si>
  <si>
    <t>JR ROČINJ - GL. CESTA</t>
  </si>
  <si>
    <t>336226074402</t>
  </si>
  <si>
    <t>JAVNA RAZSVETLJAVA LOŽICE</t>
  </si>
  <si>
    <t>LOŽICE 018 C</t>
  </si>
  <si>
    <t>336581001002</t>
  </si>
  <si>
    <t>JR MORSKO 43A</t>
  </si>
  <si>
    <t>MORSKO 043 A</t>
  </si>
  <si>
    <t>336607000004</t>
  </si>
  <si>
    <t>JR ŠKALABON</t>
  </si>
  <si>
    <t>Škalabon</t>
  </si>
  <si>
    <t>336765001005</t>
  </si>
  <si>
    <t>JR BODREŽ 3</t>
  </si>
  <si>
    <t>BODREŽ 003</t>
  </si>
  <si>
    <t>336703001003</t>
  </si>
  <si>
    <t>JAVNA RAZSVETLJAVA - ZAGOMILA II</t>
  </si>
  <si>
    <t>ZAGOMILA 000</t>
  </si>
  <si>
    <t>Zagomila</t>
  </si>
  <si>
    <t>336884001005</t>
  </si>
  <si>
    <t>JAVNA RAZSVETLJAVA - TP PERŠETI</t>
  </si>
  <si>
    <t>PERŠETI 004</t>
  </si>
  <si>
    <t>Peršeti</t>
  </si>
  <si>
    <t>336883001000</t>
  </si>
  <si>
    <t>JAVNA RAZSVETLJAVA - TP BEVČARJI II</t>
  </si>
  <si>
    <t>BEVČARJI 001</t>
  </si>
  <si>
    <t>Bevčarji</t>
  </si>
  <si>
    <t>JR VRTAČE HŠ 8</t>
  </si>
  <si>
    <t xml:space="preserve">VRTAČE </t>
  </si>
  <si>
    <t>Vrtače</t>
  </si>
  <si>
    <t>Trg svobode 24</t>
  </si>
  <si>
    <t>JR VRTAČE HŠ  DANJELA</t>
  </si>
  <si>
    <t>2-4710</t>
  </si>
  <si>
    <t>2-4720</t>
  </si>
  <si>
    <t>2-5189</t>
  </si>
  <si>
    <t>2-5210</t>
  </si>
  <si>
    <t>2-5237</t>
  </si>
  <si>
    <t>2-5238</t>
  </si>
  <si>
    <t>2-5240</t>
  </si>
  <si>
    <t>2-5243</t>
  </si>
  <si>
    <t>2-5286</t>
  </si>
  <si>
    <t>2-169306</t>
  </si>
  <si>
    <t>2-176856</t>
  </si>
  <si>
    <t>2-183603</t>
  </si>
  <si>
    <t>2-215266</t>
  </si>
  <si>
    <t>2-215267</t>
  </si>
  <si>
    <t>2-228968</t>
  </si>
  <si>
    <t>2-229715</t>
  </si>
  <si>
    <t>2-235683</t>
  </si>
  <si>
    <t>2-237258</t>
  </si>
  <si>
    <t>2-214547</t>
  </si>
  <si>
    <t>2-215754</t>
  </si>
  <si>
    <t>BORECI B</t>
  </si>
  <si>
    <t>KRIŽEVCI PRI LJUTOMERU B</t>
  </si>
  <si>
    <t>ILJAŠEVCI B</t>
  </si>
  <si>
    <t>KLJUČAROVCI PRI LJUTOMERU B</t>
  </si>
  <si>
    <t>STARA NOVA VAS B</t>
  </si>
  <si>
    <t>JAVNA RAZSVETLJAVA 1</t>
  </si>
  <si>
    <t>VUČJA VAS B</t>
  </si>
  <si>
    <t>JAVNA RAZSVETLJAVA 2</t>
  </si>
  <si>
    <t>JAVNA RAZSVETLJAVA-KRIEVCI CENTER</t>
  </si>
  <si>
    <t>JAVNA RAZSVETLJAVA-2</t>
  </si>
  <si>
    <t>KAPELA ILJAšEVCI</t>
  </si>
  <si>
    <t>KAPELICA BORECI</t>
  </si>
  <si>
    <t>KAPELICA LUKAVCI</t>
  </si>
  <si>
    <t>LUKAVCI B</t>
  </si>
  <si>
    <t>KAPELICA-GRABE</t>
  </si>
  <si>
    <t>GRABE PRI LJUTOMERU 2 A</t>
  </si>
  <si>
    <t>SEMAF.LUČ NAD PREHODOM-AP</t>
  </si>
  <si>
    <t>KRIEVCI PRI LJUTOMERU B</t>
  </si>
  <si>
    <t>VAŠKA KAPELICA BERKOVCI</t>
  </si>
  <si>
    <t>BERKOVCI B</t>
  </si>
  <si>
    <t>VAŠKA KAPELICA KOKORIČI</t>
  </si>
  <si>
    <t>KOKORIČI</t>
  </si>
  <si>
    <t>VAŠKA KAPELICA LOGAROVCI</t>
  </si>
  <si>
    <t>LOGAROVCI B</t>
  </si>
  <si>
    <t>3-012297</t>
  </si>
  <si>
    <t>Cesta 19. oktobra 25</t>
  </si>
  <si>
    <t>3-012322</t>
  </si>
  <si>
    <t>Viševek BŠ</t>
  </si>
  <si>
    <t>3-012323</t>
  </si>
  <si>
    <t>Javna razsvetljava - T. postaja</t>
  </si>
  <si>
    <t>Kozarišče BŠ</t>
  </si>
  <si>
    <t>3-012326</t>
  </si>
  <si>
    <t>Babna polica BŠ</t>
  </si>
  <si>
    <t>3-333051</t>
  </si>
  <si>
    <t>Babno polje BŠ</t>
  </si>
  <si>
    <t>3-012341</t>
  </si>
  <si>
    <t>Markovec BŠ</t>
  </si>
  <si>
    <t>3-012342</t>
  </si>
  <si>
    <t>Knežja njiva 6</t>
  </si>
  <si>
    <t>3-012395</t>
  </si>
  <si>
    <t>Cesta Notranjskega odreda 13</t>
  </si>
  <si>
    <t>3-012485</t>
  </si>
  <si>
    <t>Podlož BŠ</t>
  </si>
  <si>
    <t>3-012487</t>
  </si>
  <si>
    <t>Vrhnika pri Ložu BŠ</t>
  </si>
  <si>
    <t>3-330978</t>
  </si>
  <si>
    <t>Cesta Notranjskega odreda BŠ</t>
  </si>
  <si>
    <t>3-012306</t>
  </si>
  <si>
    <t>Podcerkev BŠ</t>
  </si>
  <si>
    <t>3-012309</t>
  </si>
  <si>
    <t>Nadlesk BŠ</t>
  </si>
  <si>
    <t>3-012319</t>
  </si>
  <si>
    <t>Pudob BŠ</t>
  </si>
  <si>
    <t>3-012320</t>
  </si>
  <si>
    <t>Iga vas BŠ</t>
  </si>
  <si>
    <t>3-012321</t>
  </si>
  <si>
    <t>Podgora pri Ložu BŠ</t>
  </si>
  <si>
    <t>3-012345</t>
  </si>
  <si>
    <t>Dane BŠ</t>
  </si>
  <si>
    <t>3-012427</t>
  </si>
  <si>
    <t>Javna razsvetljava Mali vrh - T. postaja</t>
  </si>
  <si>
    <t>Smelijevo naselje BŠ</t>
  </si>
  <si>
    <t>3-012431</t>
  </si>
  <si>
    <t>Javna razsvetljava Ograde - T. postaja</t>
  </si>
  <si>
    <t>Pod zidom BŠ</t>
  </si>
  <si>
    <t>3-324471</t>
  </si>
  <si>
    <t>Javna razsvetljava - Siga</t>
  </si>
  <si>
    <t>3-325345</t>
  </si>
  <si>
    <t>Javna razsvetljava - Škrilje</t>
  </si>
  <si>
    <t>3-400730</t>
  </si>
  <si>
    <t>Javna razsvetljava Vrhnika Kot</t>
  </si>
  <si>
    <t>3-346956</t>
  </si>
  <si>
    <t>ŠOLSKO IGRIŠČE</t>
  </si>
  <si>
    <t>Cesta Notranjskega odreda bš</t>
  </si>
  <si>
    <t>4-10554</t>
  </si>
  <si>
    <t xml:space="preserve">JR*T.P. ZIDANI, 2323  PTUJSKA GORA                      </t>
  </si>
  <si>
    <t xml:space="preserve">  Pt. Gora b.š.   </t>
  </si>
  <si>
    <t>4-11955</t>
  </si>
  <si>
    <t xml:space="preserve">JR*OB TP ZIDANI,                           </t>
  </si>
  <si>
    <t xml:space="preserve">Majšperk 55a,  </t>
  </si>
  <si>
    <t>4-199293</t>
  </si>
  <si>
    <t xml:space="preserve">JR PRI MOSTU,                          </t>
  </si>
  <si>
    <t xml:space="preserve">Breg 7, </t>
  </si>
  <si>
    <t>4-217344</t>
  </si>
  <si>
    <t xml:space="preserve">CESTNA RAZSVETLJAVA STOPERCE,                        </t>
  </si>
  <si>
    <t xml:space="preserve">STOPERCE 12  </t>
  </si>
  <si>
    <t>4-10961</t>
  </si>
  <si>
    <t xml:space="preserve">JR*OB TP ZIDANI,                          </t>
  </si>
  <si>
    <t>4-10721</t>
  </si>
  <si>
    <t xml:space="preserve">JR SESTRŽE TP-171,                           </t>
  </si>
  <si>
    <t xml:space="preserve">Sestrže 22,  </t>
  </si>
  <si>
    <t>4-11687</t>
  </si>
  <si>
    <t xml:space="preserve">JR TP-200,                          </t>
  </si>
  <si>
    <t xml:space="preserve"> Lešje 15/a </t>
  </si>
  <si>
    <t>4-11465</t>
  </si>
  <si>
    <t xml:space="preserve">JR*NA TP JAMBOR,                           </t>
  </si>
  <si>
    <t xml:space="preserve">Stanečka vas bš, </t>
  </si>
  <si>
    <t>4-10970</t>
  </si>
  <si>
    <t xml:space="preserve">PREHOD ZA PEŠCE ,                          </t>
  </si>
  <si>
    <t xml:space="preserve">Majšperk 35a, </t>
  </si>
  <si>
    <t>4-11923</t>
  </si>
  <si>
    <t xml:space="preserve">JR TP-333,                           </t>
  </si>
  <si>
    <t xml:space="preserve">Medvedce 7, </t>
  </si>
  <si>
    <t>4-232712</t>
  </si>
  <si>
    <t xml:space="preserve">JR TP-328 MAJŠPERK VRHE,                      </t>
  </si>
  <si>
    <t>4-219672</t>
  </si>
  <si>
    <t xml:space="preserve">JAVNA RAZSVETLJAVA NARAPLJE,                        </t>
  </si>
  <si>
    <t>Naraplje 9</t>
  </si>
  <si>
    <t>4-11462</t>
  </si>
  <si>
    <t xml:space="preserve">JR*NA DROGU,                 </t>
  </si>
  <si>
    <t xml:space="preserve">Stogovci 23, </t>
  </si>
  <si>
    <t>4-10565</t>
  </si>
  <si>
    <t xml:space="preserve">DEKORATIVNA RASVETLJAVA,                      </t>
  </si>
  <si>
    <t xml:space="preserve"> PTUJSKA GORA </t>
  </si>
  <si>
    <t>4-10999</t>
  </si>
  <si>
    <t xml:space="preserve">JR  DOKLECE,                   </t>
  </si>
  <si>
    <t>Doklece b.š.</t>
  </si>
  <si>
    <t>4-229259</t>
  </si>
  <si>
    <t xml:space="preserve">JR PREŠA TP 564,                           </t>
  </si>
  <si>
    <t>Preša b.š.</t>
  </si>
  <si>
    <t>4-232717</t>
  </si>
  <si>
    <t xml:space="preserve">JR TP-248 ,                   </t>
  </si>
  <si>
    <t xml:space="preserve">Podlože  11, </t>
  </si>
  <si>
    <t>4-249561</t>
  </si>
  <si>
    <t xml:space="preserve">JR GRDINA,                       </t>
  </si>
  <si>
    <t>4-11865</t>
  </si>
  <si>
    <t xml:space="preserve">JR BOLEČKA VAS,                       </t>
  </si>
  <si>
    <t>Bolečka vas b.š.</t>
  </si>
  <si>
    <t>4-249562</t>
  </si>
  <si>
    <t xml:space="preserve">JAVNA RASVETLJAVA  PLANJSKO,                       </t>
  </si>
  <si>
    <t>Planjsko 19/a</t>
  </si>
  <si>
    <t>4-243676</t>
  </si>
  <si>
    <t xml:space="preserve">JAVNA RAZSVETLJAVA SESTRŽE                                    </t>
  </si>
  <si>
    <t xml:space="preserve">Sestrže 91,  </t>
  </si>
  <si>
    <t>JR Ravnace</t>
  </si>
  <si>
    <t>Ravnace BŠ</t>
  </si>
  <si>
    <t>JR Dolnji Suhor</t>
  </si>
  <si>
    <t>Dolnji Suhor pri Metliki BŠ</t>
  </si>
  <si>
    <t>JR Gornji Suhor</t>
  </si>
  <si>
    <t>Gornji Suhor pri Metliki BŠ</t>
  </si>
  <si>
    <t>JR Hrast</t>
  </si>
  <si>
    <t>Hrast pri Jugorju BŠ</t>
  </si>
  <si>
    <t>JR Rosalnice I</t>
  </si>
  <si>
    <t>JR Rakovec</t>
  </si>
  <si>
    <t>Rakovec BŠ</t>
  </si>
  <si>
    <t>JR Rosalnice II</t>
  </si>
  <si>
    <t>JR Cankarjeva pri ČN</t>
  </si>
  <si>
    <t>Cankarjeva cesta BŠ</t>
  </si>
  <si>
    <t>JR Slamna vas</t>
  </si>
  <si>
    <t>Slamna vas BŠ</t>
  </si>
  <si>
    <t>JR Primostek</t>
  </si>
  <si>
    <t>Primostek BŠ</t>
  </si>
  <si>
    <t>Gradac</t>
  </si>
  <si>
    <t>JR Otok</t>
  </si>
  <si>
    <t>Otok BŠ</t>
  </si>
  <si>
    <t>JR TP Kolodvorska Metlika</t>
  </si>
  <si>
    <t>Kolodvorska ulica BŠ</t>
  </si>
  <si>
    <t>JR Vinska klet</t>
  </si>
  <si>
    <t>CBE BŠ</t>
  </si>
  <si>
    <t>JR Cankarjeva cesta</t>
  </si>
  <si>
    <t>JR Jarčeva ulica</t>
  </si>
  <si>
    <t>Jarčeva ulica BŠ</t>
  </si>
  <si>
    <t>JR Križevska vas</t>
  </si>
  <si>
    <t>Križevska vas BŠ</t>
  </si>
  <si>
    <t>JR Vinogradniška cesta</t>
  </si>
  <si>
    <t>Vinogradniška cesta BŠ</t>
  </si>
  <si>
    <t>JR Majland</t>
  </si>
  <si>
    <t>Na Obrh BŠ</t>
  </si>
  <si>
    <t>JR Breg revolucije II</t>
  </si>
  <si>
    <t>Breg revolucije BŠ</t>
  </si>
  <si>
    <t>JR CBE</t>
  </si>
  <si>
    <t>JR Mestni trg</t>
  </si>
  <si>
    <t>Mestni trg BŠ</t>
  </si>
  <si>
    <t>JR Cesta VX. Brigade</t>
  </si>
  <si>
    <t>Cesta XV. brigade BŠ</t>
  </si>
  <si>
    <t>JR Grabrovec</t>
  </si>
  <si>
    <t>JR Berčice</t>
  </si>
  <si>
    <t>Berčice BŠ</t>
  </si>
  <si>
    <t>JR Trdinova pot</t>
  </si>
  <si>
    <t>Trdinova pot BŠ</t>
  </si>
  <si>
    <t>JR Breg revolucije I</t>
  </si>
  <si>
    <t>JR Krasinec 1-GD</t>
  </si>
  <si>
    <t>Krasinec 3 B</t>
  </si>
  <si>
    <t>JR Krasinec 2 ob Kolpi</t>
  </si>
  <si>
    <t>Krasinec BŠ</t>
  </si>
  <si>
    <t>JR Klošter</t>
  </si>
  <si>
    <t xml:space="preserve">Klošter BŠ </t>
  </si>
  <si>
    <t>JR Podzemelj-mrliška vežica</t>
  </si>
  <si>
    <t>Podzemelj BŠ</t>
  </si>
  <si>
    <t>JR Gradac</t>
  </si>
  <si>
    <t>Gradac BŠ</t>
  </si>
  <si>
    <t>JE Zemelj</t>
  </si>
  <si>
    <t>Zemelj BŠ</t>
  </si>
  <si>
    <t>JR Krmačina</t>
  </si>
  <si>
    <t>Krmačina BŠ</t>
  </si>
  <si>
    <t>JR TP Trdinova pot</t>
  </si>
  <si>
    <t>JR Dole</t>
  </si>
  <si>
    <t>Dole BŠ</t>
  </si>
  <si>
    <t>Prehod za pešce</t>
  </si>
  <si>
    <t>CBE 25</t>
  </si>
  <si>
    <t>Semafor</t>
  </si>
  <si>
    <t>4-001300</t>
  </si>
  <si>
    <t>J.R. SKOKE</t>
  </si>
  <si>
    <t>HOLCERJEVA UL.*000  *2204 MIKLAVŽ-DR</t>
  </si>
  <si>
    <t>4-001305</t>
  </si>
  <si>
    <t>USKOŠKA UL.*000  *2204 MIKLAVŽ-DR.PO</t>
  </si>
  <si>
    <t>4-003261</t>
  </si>
  <si>
    <t>JR DOBROVCE</t>
  </si>
  <si>
    <t>KIDRIČEVA C.*000  *2204 MIKLAVŽ-DR.P</t>
  </si>
  <si>
    <t>4-003357</t>
  </si>
  <si>
    <t>KS.MIKLAVŽ -JR DOBROVCE</t>
  </si>
  <si>
    <t>UL. TALCEV*000  *2204 MIKLAVŽ-DR.POL</t>
  </si>
  <si>
    <t>4-003468</t>
  </si>
  <si>
    <t>KS -JR DRAVSKI DVOR</t>
  </si>
  <si>
    <t>LOVSKA UL.*000  *2204 MIKLAVŽ-DR.POL</t>
  </si>
  <si>
    <t>4-003503</t>
  </si>
  <si>
    <t>KS.DRAVSKI DVOR-JR DR.DVOR 3</t>
  </si>
  <si>
    <t>4-003512</t>
  </si>
  <si>
    <t>JR DRAVSKI DVOR 4</t>
  </si>
  <si>
    <t>C. V HOTINJE*000  *2204 MIKLAVŽ-DR.P</t>
  </si>
  <si>
    <t>4-012834</t>
  </si>
  <si>
    <t>JR-TP 153</t>
  </si>
  <si>
    <t>EKARTOVA UL.*021  *2204 MIKLAVŽ-DR.P</t>
  </si>
  <si>
    <t>4-012835</t>
  </si>
  <si>
    <t>JR-TP 081</t>
  </si>
  <si>
    <t>UL. LUKE KRUNIČA*000  *2204 MIKLAVŽ-</t>
  </si>
  <si>
    <t>4-012836</t>
  </si>
  <si>
    <t>JR-TP 184</t>
  </si>
  <si>
    <t>NAD IZVIRI*000  *2204 MIKLAVŽ-DR.POL</t>
  </si>
  <si>
    <t>4-012837</t>
  </si>
  <si>
    <t>JR-TP 236</t>
  </si>
  <si>
    <t>C. V ROGOZO*007  *2204 MIKLAVŽ-DR.PO</t>
  </si>
  <si>
    <t>4-012869</t>
  </si>
  <si>
    <t>JR-TP 265</t>
  </si>
  <si>
    <t>GRADIŠNIKOVA UL.*000  *2204 MIKLAVŽ-</t>
  </si>
  <si>
    <t>4-012947</t>
  </si>
  <si>
    <t>UL. KIRBIŠEVIH*000  *2204 MIKLAVŽ-DR</t>
  </si>
  <si>
    <t>4-012957</t>
  </si>
  <si>
    <t>PTUJSKA C.*109PR*2204 MIKLAVŽ-DR.POL</t>
  </si>
  <si>
    <t>4-013000</t>
  </si>
  <si>
    <t>JR TP-277 ŠOLA</t>
  </si>
  <si>
    <t>C. V DOBROVCE*021  *2204 MIKLAVŽ-DR.</t>
  </si>
  <si>
    <t>4-013001</t>
  </si>
  <si>
    <t>JR TP-306</t>
  </si>
  <si>
    <t>NAD GRAMOZNICO*000  *2204 MIKLAVŽ-DR</t>
  </si>
  <si>
    <t>4-209428</t>
  </si>
  <si>
    <t>JR DOBROVCE TP2</t>
  </si>
  <si>
    <t>MEJNA UL.*000  *2204 MIKLAVŽ-DR.POL</t>
  </si>
  <si>
    <t>4-212240</t>
  </si>
  <si>
    <t>JR-PROMETNI OTOK IV.</t>
  </si>
  <si>
    <t>PTUJSKA C.*120  *2204 MIKLAVŽ-DR.POL</t>
  </si>
  <si>
    <t>4-212241</t>
  </si>
  <si>
    <t>JR-PROMETNI OTOK III</t>
  </si>
  <si>
    <t>PTUJSKA C.*070  *2204 MIKLAVŽ-DR.POL</t>
  </si>
  <si>
    <t>4-212242</t>
  </si>
  <si>
    <t>JR-PROMETNI OTOK II</t>
  </si>
  <si>
    <t>ULICA JOŽETA ŠTANTETA 6</t>
  </si>
  <si>
    <t>4-219669</t>
  </si>
  <si>
    <t>JR-GOMILA</t>
  </si>
  <si>
    <t>UL. ZOFKE KUKOVIČ*000  *2204 MIKLAVŽ</t>
  </si>
  <si>
    <t>4-227463</t>
  </si>
  <si>
    <t>J.R. TRIGLAV.ULICA</t>
  </si>
  <si>
    <t>TRIGLAVSKA UL.*002  *2204 MIKLAVŽ-DR</t>
  </si>
  <si>
    <t>JR TEZENSKA ULICA BŠ</t>
  </si>
  <si>
    <t>TEZENSKA UL. BŠ, 2204 MIKLAVŽ</t>
  </si>
  <si>
    <t>JR BABIČEVA ULICA</t>
  </si>
  <si>
    <t>BABIČEVA UL. BŠ, 2204 MIKLAVŽ</t>
  </si>
  <si>
    <t>JR K.S. OPLOTNICA</t>
  </si>
  <si>
    <t>UL. POH. BATALJONA BŠ</t>
  </si>
  <si>
    <t>KONJIŠKA CESTA BŠ</t>
  </si>
  <si>
    <t>JR POBREŽ</t>
  </si>
  <si>
    <t>POBREŽ BŠ, 3210 SLOV. KONJICE</t>
  </si>
  <si>
    <t>JR MALAHORNA</t>
  </si>
  <si>
    <t>MALAHORNA BŠ</t>
  </si>
  <si>
    <t>JAVNA RAZSVELJAVA</t>
  </si>
  <si>
    <t>ZLOGONA VAS BŠ</t>
  </si>
  <si>
    <t>JR BOŽJE</t>
  </si>
  <si>
    <t>BOŽJE BŠ</t>
  </si>
  <si>
    <t>JR CERKEV SV. BARBARA</t>
  </si>
  <si>
    <t>BEZINA BŠ, 3210 SLOV. KONJICE</t>
  </si>
  <si>
    <t>JR PRIHOVA</t>
  </si>
  <si>
    <t>PRIHOVA BŠ</t>
  </si>
  <si>
    <t>JR ZG. GRUŠOVJE</t>
  </si>
  <si>
    <t>ZGORNJE GRUŠOVJE BŠ</t>
  </si>
  <si>
    <t>JR MARKEČICA I</t>
  </si>
  <si>
    <t>MARKEČICA BŠ</t>
  </si>
  <si>
    <t>JR GMAJNA</t>
  </si>
  <si>
    <t>GMAJNA BŠ</t>
  </si>
  <si>
    <t>JR OPLOTNICA</t>
  </si>
  <si>
    <t>PREŠERNOVA CESTA BŠ</t>
  </si>
  <si>
    <t>JR STRAŽA</t>
  </si>
  <si>
    <t>STRAŽA PRI OPLOTNICI BŠ</t>
  </si>
  <si>
    <t>JR UGOVEC</t>
  </si>
  <si>
    <t>UGOVEC BŠ</t>
  </si>
  <si>
    <t>JR KORITNO</t>
  </si>
  <si>
    <t>KORITNO BŠ</t>
  </si>
  <si>
    <t>JR DOBROVA</t>
  </si>
  <si>
    <t>DOBROVA PRI PRIHOVI BŠ</t>
  </si>
  <si>
    <t>JR TUŠ</t>
  </si>
  <si>
    <t>JR DOBRIŠKA VAS</t>
  </si>
  <si>
    <t>DOBRIŠKA VAS BŠ</t>
  </si>
  <si>
    <t>Občina Ormož</t>
  </si>
  <si>
    <t>Ptujska cesta 6</t>
  </si>
  <si>
    <t>Ormož</t>
  </si>
  <si>
    <t>JR Svetinje</t>
  </si>
  <si>
    <t>JR Svetinje BŠ</t>
  </si>
  <si>
    <t>Ivanjkovci</t>
  </si>
  <si>
    <t>JR Miklavž</t>
  </si>
  <si>
    <t>JR Miklavž pri Ormožu BŠ</t>
  </si>
  <si>
    <t>Miklavž</t>
  </si>
  <si>
    <t>JR Kog</t>
  </si>
  <si>
    <t>JR Kog 17</t>
  </si>
  <si>
    <t>Kog</t>
  </si>
  <si>
    <t>JR Mihovci</t>
  </si>
  <si>
    <t>JR Mihovci pri Veliki Nedelji 25</t>
  </si>
  <si>
    <t>V. Nedelja</t>
  </si>
  <si>
    <t>JR Podgorci</t>
  </si>
  <si>
    <t>JR Podgorci 87</t>
  </si>
  <si>
    <t>Podgorci</t>
  </si>
  <si>
    <t>JR Osluševci</t>
  </si>
  <si>
    <t>JR Osluševci 10</t>
  </si>
  <si>
    <t>JR Cvetkovci</t>
  </si>
  <si>
    <t>JR Cvetkovci BŠ</t>
  </si>
  <si>
    <t>JR Dobravska</t>
  </si>
  <si>
    <t>JR Dobravska ulica 7</t>
  </si>
  <si>
    <t>JR Ljutomerska</t>
  </si>
  <si>
    <t>JR Ljutomerska cesta 9</t>
  </si>
  <si>
    <t>JR Hardek</t>
  </si>
  <si>
    <t>JR Hardek BŠ</t>
  </si>
  <si>
    <t>JR Kerenčiča</t>
  </si>
  <si>
    <t>JR Ulica heroja Kerenčiča 1</t>
  </si>
  <si>
    <t>JR Kolodvorska</t>
  </si>
  <si>
    <t>JR Kolodvorska cesta BŠ</t>
  </si>
  <si>
    <t xml:space="preserve">JR Ptujska </t>
  </si>
  <si>
    <t>JR Ptujska cesta 2a</t>
  </si>
  <si>
    <t>JR Hrovata</t>
  </si>
  <si>
    <t>JR Ulica dr. Hrovata 5</t>
  </si>
  <si>
    <t>JR Cvetlična</t>
  </si>
  <si>
    <t>JR Cvetlična ulica 1</t>
  </si>
  <si>
    <t>semafor</t>
  </si>
  <si>
    <t>Semafor, Ptujska cesta 6</t>
  </si>
  <si>
    <t>JR Dobrava</t>
  </si>
  <si>
    <t>JR Dobrava 28</t>
  </si>
  <si>
    <t>JR Frankovci</t>
  </si>
  <si>
    <t>JR Frankovci 49</t>
  </si>
  <si>
    <t>JR Cvetkovci 50</t>
  </si>
  <si>
    <t>prehod Cvetkovci</t>
  </si>
  <si>
    <t>Prehod za pešce, Cvetkovci 33a</t>
  </si>
  <si>
    <t>JR Bresnica</t>
  </si>
  <si>
    <t>Cestna razsvetljava Bresinca BŠ</t>
  </si>
  <si>
    <t>JR Cerkev</t>
  </si>
  <si>
    <t>Razsvetljava cerkve, Skolibrova ulica 15</t>
  </si>
  <si>
    <t>JR Skolibrova</t>
  </si>
  <si>
    <t>JR Skolibrova ulica BŠ</t>
  </si>
  <si>
    <t>JR Dolga lesa</t>
  </si>
  <si>
    <t>JR Dolga lesa BŠ</t>
  </si>
  <si>
    <t>JR Osluševci BŠ</t>
  </si>
  <si>
    <t>JR V. Nedelja</t>
  </si>
  <si>
    <t>JR V. Nedelja BŠ</t>
  </si>
  <si>
    <t>JR Bresnica BŠ</t>
  </si>
  <si>
    <t>Semafor, Ptujska cesta 33</t>
  </si>
  <si>
    <t>JR Novakova</t>
  </si>
  <si>
    <t>JR Novakova cesta 17a</t>
  </si>
  <si>
    <t>JR prehod</t>
  </si>
  <si>
    <t>JR peš prehoda V. Nedelja 6a</t>
  </si>
  <si>
    <t>JR Ključarovci</t>
  </si>
  <si>
    <t>JR Spodnji Ključarovci 13</t>
  </si>
  <si>
    <t>Semafor Miklavž pri Ormožu BŠ</t>
  </si>
  <si>
    <t>Fontana</t>
  </si>
  <si>
    <t>Fontana, kerenčičev trg 8</t>
  </si>
  <si>
    <t>JR Ivanjkovci</t>
  </si>
  <si>
    <t>Razsvetljava avt. postaje, hodnika</t>
  </si>
  <si>
    <t>JR Tp-710, Podgorci BŠ</t>
  </si>
  <si>
    <t>JR Pušenci</t>
  </si>
  <si>
    <t>JR Pušenci, Pušenci 9a</t>
  </si>
  <si>
    <t>JR Pavlovci</t>
  </si>
  <si>
    <t>JR in hodnik za pešce Pavlovci 8</t>
  </si>
  <si>
    <t>JR Pušenci BŠ</t>
  </si>
  <si>
    <t>JR Loprešice</t>
  </si>
  <si>
    <t>JR Loperšice BŠ</t>
  </si>
  <si>
    <t>JR Litmerk</t>
  </si>
  <si>
    <t>JR Litmerk 17</t>
  </si>
  <si>
    <t>JR Trgovišče</t>
  </si>
  <si>
    <t>JR Trgovišče 31</t>
  </si>
  <si>
    <t>JR Senešci</t>
  </si>
  <si>
    <t>JR Senešci II, Senešci 16</t>
  </si>
  <si>
    <t>JR Podgorci-Sodinci, Podgorci 5</t>
  </si>
  <si>
    <t>JR Sodinci</t>
  </si>
  <si>
    <t>JR Sodinci, Sodinci 18a</t>
  </si>
  <si>
    <t>JR Trgovišče, Trgovišče 59a</t>
  </si>
  <si>
    <t>JR Strjanci</t>
  </si>
  <si>
    <t>JR Strjanci 31, Strjanci 31</t>
  </si>
  <si>
    <t>JR M. graba</t>
  </si>
  <si>
    <t>JR Mestna graba</t>
  </si>
  <si>
    <t>JR V. Brebrovnik</t>
  </si>
  <si>
    <t>JR V. Brebrovnik 1</t>
  </si>
  <si>
    <t>OBČINA PIRAN</t>
  </si>
  <si>
    <t>JR ŠOLSKA PRI 2</t>
  </si>
  <si>
    <t>Šolska ulica BŠ</t>
  </si>
  <si>
    <t>6320 Portorož</t>
  </si>
  <si>
    <t>JR LUCIJA PODVOZNA POT</t>
  </si>
  <si>
    <t>Podvozna cesta BŠ</t>
  </si>
  <si>
    <t>JR BERNARDINSKA REBER</t>
  </si>
  <si>
    <t>Bernardinska reber BŠ</t>
  </si>
  <si>
    <t>JR PRVOMAJSKI TRG</t>
  </si>
  <si>
    <t>Prvomajski trg 1</t>
  </si>
  <si>
    <t>6330 Piran</t>
  </si>
  <si>
    <t>SKIS</t>
  </si>
  <si>
    <t>Trg bratstva BŠ</t>
  </si>
  <si>
    <t>JAVNA RAZSVETLJAVA PORTOROŽ</t>
  </si>
  <si>
    <t>JR OBALA</t>
  </si>
  <si>
    <t>Portorož - Obala 8</t>
  </si>
  <si>
    <t>SKIS JR</t>
  </si>
  <si>
    <t>Pristaniška ulica BŠ</t>
  </si>
  <si>
    <t>JR LUCIJA ISTRSKI ODREDI</t>
  </si>
  <si>
    <t>Ulica Istrskega odreda BŠ</t>
  </si>
  <si>
    <t>JR REGENTOVA 23</t>
  </si>
  <si>
    <t>Ulica Ivana Regenta 23</t>
  </si>
  <si>
    <t>JR PRI BETONARNI</t>
  </si>
  <si>
    <t>Liminjanska cesta BŠ</t>
  </si>
  <si>
    <t>JR OSVETLITEV CERKVE</t>
  </si>
  <si>
    <t>Ulica IX. Korpusa BŠ</t>
  </si>
  <si>
    <t>JR*V ŠTOKOVI*</t>
  </si>
  <si>
    <t>JR PIRAN*PRI 26*</t>
  </si>
  <si>
    <t>JR SEČOVLJE PRI ŠOLI</t>
  </si>
  <si>
    <t>Sečovlje BŠ</t>
  </si>
  <si>
    <t>6333 Sečovlje</t>
  </si>
  <si>
    <t>JR PIRAN</t>
  </si>
  <si>
    <t>Adamičeva ulica 3</t>
  </si>
  <si>
    <t>JR KAMPOLIN</t>
  </si>
  <si>
    <t>Kampolin 113</t>
  </si>
  <si>
    <t>JR TRG TARTINI</t>
  </si>
  <si>
    <t>VODOMET - RIBNIK</t>
  </si>
  <si>
    <t>Cankarjevo nabrežje 3</t>
  </si>
  <si>
    <t>Kidričevo nabrežje 4</t>
  </si>
  <si>
    <t>PARK SKARABEJ - VODNJAK</t>
  </si>
  <si>
    <t>Grudnova ulica 2</t>
  </si>
  <si>
    <t>VODNJAK-SPOMENIK</t>
  </si>
  <si>
    <t>Lucija - Obala 99</t>
  </si>
  <si>
    <t>ČRPALIŠČE METEORNIH VOD</t>
  </si>
  <si>
    <t>Obala 47</t>
  </si>
  <si>
    <t>Zelenjavni trg 1</t>
  </si>
  <si>
    <t>Lepa cesta 25</t>
  </si>
  <si>
    <t>Lucija - Obala 127</t>
  </si>
  <si>
    <t>Ulica borcev NOB 3</t>
  </si>
  <si>
    <t>JR STRUNJAN KRIŽIŠČE</t>
  </si>
  <si>
    <t>Strunjan BŠ</t>
  </si>
  <si>
    <t>JR STRUNJAN PROTI KRKI</t>
  </si>
  <si>
    <t>Lucija - Obala 114 D</t>
  </si>
  <si>
    <t>Letoviška pot 39</t>
  </si>
  <si>
    <t>JR SKIS</t>
  </si>
  <si>
    <t>OBČINA PIRAN - JR</t>
  </si>
  <si>
    <t>Fornače 35</t>
  </si>
  <si>
    <t>Senčna pot 6 PR</t>
  </si>
  <si>
    <t>RAZSVETLJAVA</t>
  </si>
  <si>
    <t>Sončna pot 20 A</t>
  </si>
  <si>
    <t>JR - LIMINJANSKA C. PRI 113</t>
  </si>
  <si>
    <t>Liminjanska cesta 113</t>
  </si>
  <si>
    <t>SKIS PIRAN JR</t>
  </si>
  <si>
    <t>Portorož - Obala 89</t>
  </si>
  <si>
    <t>JR SENČNA PRI 6</t>
  </si>
  <si>
    <t>Senčna pot BŠ</t>
  </si>
  <si>
    <t>Obala 75</t>
  </si>
  <si>
    <t>OS PIRAN</t>
  </si>
  <si>
    <t>Nova vas BŠ</t>
  </si>
  <si>
    <t>Lucija - Obala 107 PR</t>
  </si>
  <si>
    <t>JR - PRI CASINO</t>
  </si>
  <si>
    <t>Obala BŠ</t>
  </si>
  <si>
    <t>Lucija - Obala 113 PR</t>
  </si>
  <si>
    <t>Lucija - Obala 93 PR</t>
  </si>
  <si>
    <t>Pordvozna cesta 3 PR</t>
  </si>
  <si>
    <t>JR BELOKRIŠKA PRI PREČNI 16</t>
  </si>
  <si>
    <t>Prečna pot BŠ</t>
  </si>
  <si>
    <t>SKIS PIRAN</t>
  </si>
  <si>
    <t>Padna BŠ</t>
  </si>
  <si>
    <t>JR KRIŽIŠČE POD VALETO</t>
  </si>
  <si>
    <t>Belokriška cesta BŠ</t>
  </si>
  <si>
    <t>JR PRI O.Š.</t>
  </si>
  <si>
    <t>Marxova ulica BŠ</t>
  </si>
  <si>
    <t>JR RAZGLED PRI 28</t>
  </si>
  <si>
    <t>Razgled 28 PR</t>
  </si>
  <si>
    <t>JR POT POMORŠČAKOV 13</t>
  </si>
  <si>
    <t>Por pomorščakov BŠ</t>
  </si>
  <si>
    <t>JR SEČA PRI</t>
  </si>
  <si>
    <t>Seča 82 A</t>
  </si>
  <si>
    <t>Šentjane 25 PR</t>
  </si>
  <si>
    <t>Stara cesta 6</t>
  </si>
  <si>
    <t>JR ŠPEHI</t>
  </si>
  <si>
    <t>Sv. Peter BŠ</t>
  </si>
  <si>
    <t>JR SV. PETER</t>
  </si>
  <si>
    <t>J.R. LIMINJAN</t>
  </si>
  <si>
    <t>Liminjan 5</t>
  </si>
  <si>
    <t>JR KS NOVA VAS</t>
  </si>
  <si>
    <t>JR PACUG PRI 11</t>
  </si>
  <si>
    <t>Pacug BŠ</t>
  </si>
  <si>
    <t>J.R. ZGORNJI PARECAG PRI ČRPALIŠČU</t>
  </si>
  <si>
    <t>Parecag 1</t>
  </si>
  <si>
    <t>JR STRUNJAN PROTI PLAŽI</t>
  </si>
  <si>
    <t>JR OB PLOČNIKU V STRUNJANU*PRI 39*</t>
  </si>
  <si>
    <t>JAVNA RAZSVETLJAVA*NA FASADI*</t>
  </si>
  <si>
    <t>Dantejeva ulica 5</t>
  </si>
  <si>
    <t>J.R. PRI TP</t>
  </si>
  <si>
    <t>J.R. FIESA</t>
  </si>
  <si>
    <t>Fiesa 40</t>
  </si>
  <si>
    <t>JR KAMPOLIN*PRI ŠT.50</t>
  </si>
  <si>
    <t>Kampolin 50</t>
  </si>
  <si>
    <t>J.R. IVANKOVEC</t>
  </si>
  <si>
    <t>Sv. Peter 12</t>
  </si>
  <si>
    <t>JR KRIŽIŠČE STRUNJAN</t>
  </si>
  <si>
    <t>JR ŽUPANČIČEVA PRI 14</t>
  </si>
  <si>
    <t>Župančičeva ulica BŠ</t>
  </si>
  <si>
    <t>J.R. SPODNJI NOŽED V TP SEČA 30A</t>
  </si>
  <si>
    <t>Seča 30 A</t>
  </si>
  <si>
    <t>JR OREŠJE</t>
  </si>
  <si>
    <t>JR ROTA OB CESTI</t>
  </si>
  <si>
    <t>JR - LEPA CESTA</t>
  </si>
  <si>
    <t>Lepa cesta 50 B</t>
  </si>
  <si>
    <t>JR STERENCI</t>
  </si>
  <si>
    <t>JR SEČA PRI 53A</t>
  </si>
  <si>
    <t>Seča BŠ</t>
  </si>
  <si>
    <t>Belokriška cesta 46 A</t>
  </si>
  <si>
    <t>Vilfanova ulica 6</t>
  </si>
  <si>
    <t>JR CVETNA-PARKING</t>
  </si>
  <si>
    <t>Mirni kot 1</t>
  </si>
  <si>
    <t>JR SLAMI</t>
  </si>
  <si>
    <t>Dragonja 25 A</t>
  </si>
  <si>
    <t>SEMAFOR - KRIŽIŠČE LUCIJA</t>
  </si>
  <si>
    <t>Lucija - Obala 101</t>
  </si>
  <si>
    <t>JAVNE SANITARIJE</t>
  </si>
  <si>
    <t>Postajališka pot 1</t>
  </si>
  <si>
    <t>PARKOMAT</t>
  </si>
  <si>
    <t>Obala 6</t>
  </si>
  <si>
    <t>SEMAFORJI KRIŽIŠČE LUCIJA*ZA JR</t>
  </si>
  <si>
    <t>Obala 127</t>
  </si>
  <si>
    <t>VHOD NA OBZIDJE PIRAN</t>
  </si>
  <si>
    <t>JR DRAGONJA II</t>
  </si>
  <si>
    <t>Dragonja BŠ</t>
  </si>
  <si>
    <t>JR SEČOVLJE PRI ZD</t>
  </si>
  <si>
    <t>JR PARECAG PRI 159</t>
  </si>
  <si>
    <t>Parecag BŠ</t>
  </si>
  <si>
    <t>JR DRAGONJA PRI 46</t>
  </si>
  <si>
    <t>JR PRI CARINI</t>
  </si>
  <si>
    <t>Sečovlje 7</t>
  </si>
  <si>
    <t>JR GORGO V TP</t>
  </si>
  <si>
    <t>JAVNA RAZSVETLJAVA*PRI 62D*</t>
  </si>
  <si>
    <t>Sečovlje 62 D</t>
  </si>
  <si>
    <t>Seča 95 A</t>
  </si>
  <si>
    <t>JR SEČOVLJE*OMARA OB CESTI PRI 93</t>
  </si>
  <si>
    <t>Sečovlje 93</t>
  </si>
  <si>
    <t>JR TP LONZAN *PRI ŠT. 133*</t>
  </si>
  <si>
    <t>Sečovlje 133</t>
  </si>
  <si>
    <t>PIRAN JR</t>
  </si>
  <si>
    <t>Dragonja 16 PR</t>
  </si>
  <si>
    <t>JR VINJOLE</t>
  </si>
  <si>
    <t>Vinjole BŠ</t>
  </si>
  <si>
    <t>JR ARZE - FIESA</t>
  </si>
  <si>
    <t>Arze 1 A</t>
  </si>
  <si>
    <t>JR SEČOVLJE - KAŠTINJOL</t>
  </si>
  <si>
    <t xml:space="preserve">JR SEČA* PRI 81*        </t>
  </si>
  <si>
    <t>Seča 81</t>
  </si>
  <si>
    <t xml:space="preserve">PROSTO STOJEČA OMARICA             </t>
  </si>
  <si>
    <t>Strunjan 30</t>
  </si>
  <si>
    <t>JR Parecag</t>
  </si>
  <si>
    <t>Parecag 160</t>
  </si>
  <si>
    <t>prireditve</t>
  </si>
  <si>
    <t>Tartinjev trg 10</t>
  </si>
  <si>
    <t>Bistriška cesta 65</t>
  </si>
  <si>
    <t>Poljčane Čretnik/ Polanec</t>
  </si>
  <si>
    <t xml:space="preserve">J. R. Poljčane- Čretnik </t>
  </si>
  <si>
    <t>Sp. Poljčane - Anchi</t>
  </si>
  <si>
    <t>Kraj. Skup. J.R. Dravinjska cesta BŠ</t>
  </si>
  <si>
    <t>Spodnje Poljčane</t>
  </si>
  <si>
    <t>Poljčane - Zamuda</t>
  </si>
  <si>
    <t>KS Poljčane- JR Poljčane I Bistriška cesta BŠ</t>
  </si>
  <si>
    <t>Studenice - igrišče</t>
  </si>
  <si>
    <t>JR Studenice Studenice BŠ</t>
  </si>
  <si>
    <t>Studenice</t>
  </si>
  <si>
    <t>KS Poljčane - JR</t>
  </si>
  <si>
    <t>KS Poljčane - JR, Rogaška cesta bš</t>
  </si>
  <si>
    <t>Zg. Poljčane</t>
  </si>
  <si>
    <t>Zg. Poljčane - Damše</t>
  </si>
  <si>
    <t>KS Poljčane- JR Dom Rogaška cesta BŠ</t>
  </si>
  <si>
    <t>Zg. Poljčane - Podboč</t>
  </si>
  <si>
    <t>JR Podboč -KS Poljčane Ob Beli BŠ</t>
  </si>
  <si>
    <t>Čadramska vas - Purg</t>
  </si>
  <si>
    <t>JR Čadramska vas- Čadramska vas BŠ</t>
  </si>
  <si>
    <t>Čadramska vas</t>
  </si>
  <si>
    <t>Sp. Poljčane - Slatenšek</t>
  </si>
  <si>
    <t>KS- JR SP. Poljčane 2 Dravinjska cesta BŠ</t>
  </si>
  <si>
    <t>Sp. Poljčane</t>
  </si>
  <si>
    <t>Poljčane preko proge</t>
  </si>
  <si>
    <t>Kraj.Skup. JR Bevkova ulica BŠ</t>
  </si>
  <si>
    <t>Poljčane - Kajuhova</t>
  </si>
  <si>
    <t>KS Poljčane- JR Pekel Kajuhova uloca BŠ st./0</t>
  </si>
  <si>
    <t>Sp. Breznica - Figek</t>
  </si>
  <si>
    <t>JR Spodnja Brežnica Spodnja Brežnica BŠ</t>
  </si>
  <si>
    <t>Sp. Brežnica</t>
  </si>
  <si>
    <t>Sp. Breznica - Vivod</t>
  </si>
  <si>
    <t>JR SP. Brežnica Spodnja Brežnica BŠ</t>
  </si>
  <si>
    <t>Poljčane Tafi</t>
  </si>
  <si>
    <t>K.S. Poljčane JR Bistriška cesta BŠ</t>
  </si>
  <si>
    <t>Kleče - Turin/črpališče</t>
  </si>
  <si>
    <t>KS Studenice- JR Hrastovec pod Bočem BŠ</t>
  </si>
  <si>
    <t>Hrastovec pod Bočem</t>
  </si>
  <si>
    <t>Krasna - Podlipnik</t>
  </si>
  <si>
    <t>KS Studenice JR Krasna Krasna BŠ</t>
  </si>
  <si>
    <t>Krasna</t>
  </si>
  <si>
    <t>Brezje - Fuchs</t>
  </si>
  <si>
    <t>JR Brezje- KS Studenice Brezje pri Poljčanah</t>
  </si>
  <si>
    <t>Brezje pri Poljčanah</t>
  </si>
  <si>
    <t>JR Križeča vas- KS Studenice Križeča vas BŠ</t>
  </si>
  <si>
    <t>Križeča vas</t>
  </si>
  <si>
    <t>Zg. Poljčane - Na Boč</t>
  </si>
  <si>
    <t>K.S. Poljčane- Javna razsvetljava Na Boč BŠ</t>
  </si>
  <si>
    <t>Modraže - jug (Poslek)</t>
  </si>
  <si>
    <t>J.R. Modraže- Modraže BŠ</t>
  </si>
  <si>
    <t>Modraže</t>
  </si>
  <si>
    <t>Globoko - pločnik</t>
  </si>
  <si>
    <t>J.R. Globoko Globoko ob Dravinji 2321 Makole</t>
  </si>
  <si>
    <t>Globoko</t>
  </si>
  <si>
    <t>J. R. Stanovsko - Stanovsko</t>
  </si>
  <si>
    <t>J.R. Stanovsko, Stanovsko BŠ</t>
  </si>
  <si>
    <t>Stanovsko</t>
  </si>
  <si>
    <t>Studenice - vodovod</t>
  </si>
  <si>
    <t>Lušečka vas - Dimec</t>
  </si>
  <si>
    <t>J.R. Lušečka vas Lušečka vas BŠ</t>
  </si>
  <si>
    <t>Lušečka vas</t>
  </si>
  <si>
    <t>Lušečka vas - Zorko</t>
  </si>
  <si>
    <t>J. R. Lušečka vas</t>
  </si>
  <si>
    <t>Stanovsko III - Voglar</t>
  </si>
  <si>
    <t>J.R. Stanovsko Stanovsko BŠ</t>
  </si>
  <si>
    <t>Sp. Poljčane - Kodrič</t>
  </si>
  <si>
    <t>K.S. Poljčane JR Nova ulica BŠ</t>
  </si>
  <si>
    <t>Peš prehod pri OŠ</t>
  </si>
  <si>
    <t>Peš prehod pri OŠ Dravinjska cesta BŠ</t>
  </si>
  <si>
    <t>Zg. Poljčane - Partizanska</t>
  </si>
  <si>
    <t>JR Poljčane- Proti Ljubični Partizanska ulica BŠ</t>
  </si>
  <si>
    <t>Stanovsko II - Plavčak</t>
  </si>
  <si>
    <t>Javna razsvetljava Stanovsko BŠ</t>
  </si>
  <si>
    <t>Poljčane Čretnik/ Lepej</t>
  </si>
  <si>
    <t>Javna razsvetljava Čretniška ulica BŠ</t>
  </si>
  <si>
    <t>Ljubično - Furman</t>
  </si>
  <si>
    <t>Javna razsvetljava Ljubično BŠ</t>
  </si>
  <si>
    <t>Ljubično</t>
  </si>
  <si>
    <t>Studenice - pločnik</t>
  </si>
  <si>
    <t>JR-Hodnik za pešce Studenice BŠ</t>
  </si>
  <si>
    <t>Javna razsvetljava Stanovsko</t>
  </si>
  <si>
    <t xml:space="preserve">Javna razsvetljava Stanovsko, Stanovsko BŠ </t>
  </si>
  <si>
    <t>Novake - pločnik</t>
  </si>
  <si>
    <t>Javna razsvetljava Novake Novake BŠ</t>
  </si>
  <si>
    <t>Novake</t>
  </si>
  <si>
    <t>JAVNA RAZSVETLJAVA LOVNIK BŠ</t>
  </si>
  <si>
    <t>LOVNIK</t>
  </si>
  <si>
    <t>Prireditvena omarica Poljčane</t>
  </si>
  <si>
    <t>Prireditvena omarica Studenice</t>
  </si>
  <si>
    <t>Studenice BŠ</t>
  </si>
  <si>
    <t>7-2966</t>
  </si>
  <si>
    <t>333019137102</t>
  </si>
  <si>
    <t>RENČE CENTER</t>
  </si>
  <si>
    <t>Trg</t>
  </si>
  <si>
    <t>7-164907</t>
  </si>
  <si>
    <t>333019076003</t>
  </si>
  <si>
    <t>RENČE KROŽIŠČE</t>
  </si>
  <si>
    <t>Bukovica 34</t>
  </si>
  <si>
    <t>7-2993</t>
  </si>
  <si>
    <t>333033090036</t>
  </si>
  <si>
    <t>RENČE VELIKA POT</t>
  </si>
  <si>
    <t>Žigoni</t>
  </si>
  <si>
    <t>7-2990</t>
  </si>
  <si>
    <t>333033090106</t>
  </si>
  <si>
    <t>RENČE POLINIŠČE</t>
  </si>
  <si>
    <t>Merljaki</t>
  </si>
  <si>
    <t>7-2967</t>
  </si>
  <si>
    <t>333019138104</t>
  </si>
  <si>
    <t>RENČE TURELI</t>
  </si>
  <si>
    <t>Tureli</t>
  </si>
  <si>
    <t>7-2968</t>
  </si>
  <si>
    <t>333019138804</t>
  </si>
  <si>
    <t>RENČE ŠPINJOLIŠČE</t>
  </si>
  <si>
    <t>Renški Podkraj</t>
  </si>
  <si>
    <t>7-2969</t>
  </si>
  <si>
    <t>333019139106</t>
  </si>
  <si>
    <t>RENČE OZREN</t>
  </si>
  <si>
    <t>Renče</t>
  </si>
  <si>
    <t>7-2984</t>
  </si>
  <si>
    <t>333033001011</t>
  </si>
  <si>
    <t>ARČONI</t>
  </si>
  <si>
    <t>Arčoni</t>
  </si>
  <si>
    <t>7-2985</t>
  </si>
  <si>
    <t>333033100002</t>
  </si>
  <si>
    <t>LUKEŽIČI</t>
  </si>
  <si>
    <t>Lukežiči</t>
  </si>
  <si>
    <t>7-2982</t>
  </si>
  <si>
    <t>333033088301</t>
  </si>
  <si>
    <t>MERLJAKI I</t>
  </si>
  <si>
    <t>7-2991</t>
  </si>
  <si>
    <t>333033090202</t>
  </si>
  <si>
    <t>MERLJAKI II</t>
  </si>
  <si>
    <t>7-2989</t>
  </si>
  <si>
    <t>333033090902</t>
  </si>
  <si>
    <t>MOHORINI</t>
  </si>
  <si>
    <t>Mohorini</t>
  </si>
  <si>
    <t>7-2987</t>
  </si>
  <si>
    <t>333033100105</t>
  </si>
  <si>
    <t>OŠEVLJEK I</t>
  </si>
  <si>
    <t>Oševljek</t>
  </si>
  <si>
    <t>7-2988</t>
  </si>
  <si>
    <t>333033100304</t>
  </si>
  <si>
    <t>OŠEVLJEK II</t>
  </si>
  <si>
    <t>7-2986</t>
  </si>
  <si>
    <t>333033090305</t>
  </si>
  <si>
    <t>ŽIGONI</t>
  </si>
  <si>
    <t>7-137076</t>
  </si>
  <si>
    <t>333668001100</t>
  </si>
  <si>
    <t>VOGRSKO 6A</t>
  </si>
  <si>
    <t>Vogrsko 6a</t>
  </si>
  <si>
    <t>7-3052</t>
  </si>
  <si>
    <t>333064202100</t>
  </si>
  <si>
    <t>Vogrsko</t>
  </si>
  <si>
    <t>7-3058</t>
  </si>
  <si>
    <t>333064207103</t>
  </si>
  <si>
    <t>VOGRSKO II</t>
  </si>
  <si>
    <t>7-3053</t>
  </si>
  <si>
    <t>333064202601</t>
  </si>
  <si>
    <t>VOGRSKO BRJE</t>
  </si>
  <si>
    <t>7-3059</t>
  </si>
  <si>
    <t>333064208105</t>
  </si>
  <si>
    <t>VOGRSKO JAZBINE</t>
  </si>
  <si>
    <t>7-119462</t>
  </si>
  <si>
    <t>333064213101</t>
  </si>
  <si>
    <t>VOGRSKO JUGOVCA</t>
  </si>
  <si>
    <t>7-137661</t>
  </si>
  <si>
    <t>333599001105</t>
  </si>
  <si>
    <t>VOGRSKO LIJAK</t>
  </si>
  <si>
    <t>7-161811</t>
  </si>
  <si>
    <t>333668005005</t>
  </si>
  <si>
    <t>VOGRSKO-VOLČJA DRAGA</t>
  </si>
  <si>
    <t>Vogrsko 171</t>
  </si>
  <si>
    <t>7-178988</t>
  </si>
  <si>
    <t>333194005001</t>
  </si>
  <si>
    <t>VOGRSKO - POD VIADUKTOM</t>
  </si>
  <si>
    <t>7-2934</t>
  </si>
  <si>
    <t>333018005504</t>
  </si>
  <si>
    <t>VOLČJA DRAGA LAMOVO</t>
  </si>
  <si>
    <t>Volčja Draga</t>
  </si>
  <si>
    <t>7-2935</t>
  </si>
  <si>
    <t>333524000202</t>
  </si>
  <si>
    <t>VOLČJA DRAGA I</t>
  </si>
  <si>
    <t>7-2936</t>
  </si>
  <si>
    <t>333270005003</t>
  </si>
  <si>
    <t>VOLČJA DRAGA II</t>
  </si>
  <si>
    <t>7-144416</t>
  </si>
  <si>
    <t>333524001101</t>
  </si>
  <si>
    <t>VOLČJA DRAGA III</t>
  </si>
  <si>
    <t>Volčja Draga 10A</t>
  </si>
  <si>
    <t>7-137235</t>
  </si>
  <si>
    <t>333063001106</t>
  </si>
  <si>
    <t>DOMBRAVA</t>
  </si>
  <si>
    <t>7-3426</t>
  </si>
  <si>
    <t>333182079506</t>
  </si>
  <si>
    <t>BUKOVICA KOTIŠČE</t>
  </si>
  <si>
    <t>Bukovica</t>
  </si>
  <si>
    <t>7-178314</t>
  </si>
  <si>
    <t>333406003103</t>
  </si>
  <si>
    <t>BUKOVICA CENTER</t>
  </si>
  <si>
    <t>7-3424</t>
  </si>
  <si>
    <t>333182079602</t>
  </si>
  <si>
    <t>BUKOVICA VAS</t>
  </si>
  <si>
    <t>Bukovica 1</t>
  </si>
  <si>
    <t>7-137671</t>
  </si>
  <si>
    <t>333400001104</t>
  </si>
  <si>
    <t>STARA GORA</t>
  </si>
  <si>
    <t>Vogrsko 150b</t>
  </si>
  <si>
    <t>7-143923</t>
  </si>
  <si>
    <t>333224010011</t>
  </si>
  <si>
    <t>ŠEMPAS 160A (KURNIK)</t>
  </si>
  <si>
    <t>Šempas 160 A</t>
  </si>
  <si>
    <t>7837</t>
  </si>
  <si>
    <t>701755068000</t>
  </si>
  <si>
    <t xml:space="preserve">GRČARICE BŠ </t>
  </si>
  <si>
    <t xml:space="preserve">1331   </t>
  </si>
  <si>
    <t xml:space="preserve"> DOLENJA VAS</t>
  </si>
  <si>
    <t>7838</t>
  </si>
  <si>
    <t>701755069002</t>
  </si>
  <si>
    <t xml:space="preserve">GRČARSKE RAVNE 5 </t>
  </si>
  <si>
    <t>7845</t>
  </si>
  <si>
    <t>701757085503</t>
  </si>
  <si>
    <t xml:space="preserve">BLATE BŠ </t>
  </si>
  <si>
    <t>7847</t>
  </si>
  <si>
    <t>701757098000</t>
  </si>
  <si>
    <t xml:space="preserve">RAKITNICA BŠ </t>
  </si>
  <si>
    <t>7852</t>
  </si>
  <si>
    <t>701759001016</t>
  </si>
  <si>
    <t>JR TP ŠOLA</t>
  </si>
  <si>
    <t xml:space="preserve">ŠOLSKA ULICA BŠ </t>
  </si>
  <si>
    <t>7857</t>
  </si>
  <si>
    <t>701759166010</t>
  </si>
  <si>
    <t xml:space="preserve">LONČARSKA ULICA BŠ </t>
  </si>
  <si>
    <t>7861</t>
  </si>
  <si>
    <t>701759170512</t>
  </si>
  <si>
    <t>ŠPORTNO IGRIŠČE</t>
  </si>
  <si>
    <t>7865</t>
  </si>
  <si>
    <t>701760216006</t>
  </si>
  <si>
    <t xml:space="preserve">PRIGORICA BŠ </t>
  </si>
  <si>
    <t>7937</t>
  </si>
  <si>
    <t>702761179503</t>
  </si>
  <si>
    <t xml:space="preserve">HROVAČA BŠ </t>
  </si>
  <si>
    <t xml:space="preserve">1310   </t>
  </si>
  <si>
    <t>7938</t>
  </si>
  <si>
    <t>702761180015</t>
  </si>
  <si>
    <t xml:space="preserve">1310  </t>
  </si>
  <si>
    <t>7961</t>
  </si>
  <si>
    <t>702764071505</t>
  </si>
  <si>
    <t xml:space="preserve">OPEKARSKA CESTA BŠ </t>
  </si>
  <si>
    <t>7994</t>
  </si>
  <si>
    <t>702765098011</t>
  </si>
  <si>
    <t xml:space="preserve">GORENJSKA CESTA BŠ </t>
  </si>
  <si>
    <t>8006</t>
  </si>
  <si>
    <t>702765179012</t>
  </si>
  <si>
    <t>JZ MIKLOVA HIŠA-GRAD</t>
  </si>
  <si>
    <t>8014</t>
  </si>
  <si>
    <t>702765250014</t>
  </si>
  <si>
    <t xml:space="preserve">KOLODVORSKA ULICA 13 </t>
  </si>
  <si>
    <t>8029</t>
  </si>
  <si>
    <t>702766043011</t>
  </si>
  <si>
    <t xml:space="preserve">BREG PRI RIBNICI NA DOL. BŠ </t>
  </si>
  <si>
    <t>8032</t>
  </si>
  <si>
    <t>702767014003</t>
  </si>
  <si>
    <t xml:space="preserve">BUKOVICA BŠ </t>
  </si>
  <si>
    <t>8034</t>
  </si>
  <si>
    <t>702767029506</t>
  </si>
  <si>
    <t xml:space="preserve">SAJEVEC BŠ </t>
  </si>
  <si>
    <t>8036</t>
  </si>
  <si>
    <t>702767030011</t>
  </si>
  <si>
    <t xml:space="preserve">DANE BŠ </t>
  </si>
  <si>
    <t>8041</t>
  </si>
  <si>
    <t>702768116503</t>
  </si>
  <si>
    <t xml:space="preserve">JURJEVICA BŠ </t>
  </si>
  <si>
    <t>8042</t>
  </si>
  <si>
    <t>702769001012</t>
  </si>
  <si>
    <t xml:space="preserve">ZAPUŽE PRI RIBNICI 4 </t>
  </si>
  <si>
    <t>8043</t>
  </si>
  <si>
    <t>702769001454</t>
  </si>
  <si>
    <t xml:space="preserve">DOLENJI LAZI BŠ </t>
  </si>
  <si>
    <t>8048</t>
  </si>
  <si>
    <t>702769087510</t>
  </si>
  <si>
    <t xml:space="preserve">BREŽE BŠ </t>
  </si>
  <si>
    <t>8052</t>
  </si>
  <si>
    <t>702769141502</t>
  </si>
  <si>
    <t>JAVNA RAZSVETLJAVA II.</t>
  </si>
  <si>
    <t xml:space="preserve">ŽLEBIČ BŠ </t>
  </si>
  <si>
    <t>8053</t>
  </si>
  <si>
    <t>702769141513</t>
  </si>
  <si>
    <t>JR ŽLEBIČ I</t>
  </si>
  <si>
    <t>8055</t>
  </si>
  <si>
    <t>702769199506</t>
  </si>
  <si>
    <t xml:space="preserve">SLATNIK BŠ </t>
  </si>
  <si>
    <t>8058</t>
  </si>
  <si>
    <t>702769251505</t>
  </si>
  <si>
    <t xml:space="preserve">SUŠJE BŠ </t>
  </si>
  <si>
    <t>8060</t>
  </si>
  <si>
    <t>702770050010</t>
  </si>
  <si>
    <t xml:space="preserve">GORENJI LAZI BŠ </t>
  </si>
  <si>
    <t>8083</t>
  </si>
  <si>
    <t>702772019504</t>
  </si>
  <si>
    <t xml:space="preserve">SV.GREGOR BŠ </t>
  </si>
  <si>
    <t xml:space="preserve">1316   </t>
  </si>
  <si>
    <t>8086</t>
  </si>
  <si>
    <t>702772041506</t>
  </si>
  <si>
    <t xml:space="preserve">HOJČE BŠ </t>
  </si>
  <si>
    <t>8088</t>
  </si>
  <si>
    <t>702773007016</t>
  </si>
  <si>
    <t xml:space="preserve">ORTNEK BŠ </t>
  </si>
  <si>
    <t xml:space="preserve">1316  </t>
  </si>
  <si>
    <t>8090</t>
  </si>
  <si>
    <t>702773007510</t>
  </si>
  <si>
    <t xml:space="preserve">DOLENJE PODPOLJANE BŠ </t>
  </si>
  <si>
    <t>8091</t>
  </si>
  <si>
    <t>702773007521</t>
  </si>
  <si>
    <t xml:space="preserve">GORENJE PODPOLJANE BŠ </t>
  </si>
  <si>
    <t>8092</t>
  </si>
  <si>
    <t>702773007532</t>
  </si>
  <si>
    <t>8097</t>
  </si>
  <si>
    <t>702773050000</t>
  </si>
  <si>
    <t xml:space="preserve">VELIKE POLJANE BŠ </t>
  </si>
  <si>
    <t>8165</t>
  </si>
  <si>
    <t>702833004016</t>
  </si>
  <si>
    <t xml:space="preserve">LIPOVEC BŠ </t>
  </si>
  <si>
    <t>8167</t>
  </si>
  <si>
    <t>702834042503</t>
  </si>
  <si>
    <t xml:space="preserve">OTAVICE BŠ </t>
  </si>
  <si>
    <t>8169</t>
  </si>
  <si>
    <t>702835078002</t>
  </si>
  <si>
    <t xml:space="preserve">NEMŠKA VAS BŠ </t>
  </si>
  <si>
    <t>8173</t>
  </si>
  <si>
    <t>702836028506</t>
  </si>
  <si>
    <t xml:space="preserve">GORIČA VAS BŠ </t>
  </si>
  <si>
    <t>8176</t>
  </si>
  <si>
    <t>702837001521</t>
  </si>
  <si>
    <t xml:space="preserve">GORNJE LEPOVČE BŠ </t>
  </si>
  <si>
    <t>8179</t>
  </si>
  <si>
    <t>702838029003</t>
  </si>
  <si>
    <t xml:space="preserve">LEPOVČE BŠ </t>
  </si>
  <si>
    <t>8188</t>
  </si>
  <si>
    <t>702838901004</t>
  </si>
  <si>
    <t xml:space="preserve">STRUŠKA ULICA BŠ </t>
  </si>
  <si>
    <t>8193</t>
  </si>
  <si>
    <t>702839904001</t>
  </si>
  <si>
    <t>8206</t>
  </si>
  <si>
    <t>702840902002</t>
  </si>
  <si>
    <t xml:space="preserve">KNAFLJEV TRG BŠ </t>
  </si>
  <si>
    <t>8285</t>
  </si>
  <si>
    <t>702945004016</t>
  </si>
  <si>
    <t xml:space="preserve">ŠKRABČEV TRG BŠ </t>
  </si>
  <si>
    <t>292162</t>
  </si>
  <si>
    <t>702944002003</t>
  </si>
  <si>
    <t>JAVNA RAZSVETLJAVA KTP</t>
  </si>
  <si>
    <t>304764</t>
  </si>
  <si>
    <t>702833006013</t>
  </si>
  <si>
    <t>JAVNA RAZSVETLJAVA*NA FASADI MAKOŠE</t>
  </si>
  <si>
    <t xml:space="preserve">MAKOŠE 3 </t>
  </si>
  <si>
    <t>305638</t>
  </si>
  <si>
    <t>702766029501</t>
  </si>
  <si>
    <t>PREHOD ZA PEŠCE*OMARICA NA AVTOB. P</t>
  </si>
  <si>
    <t xml:space="preserve">GRIČ CESTA I BŠ </t>
  </si>
  <si>
    <t>305650</t>
  </si>
  <si>
    <t>701760011503</t>
  </si>
  <si>
    <t>PREHOD ZA PEŠCE*PS-3NA AVT. POSTAJI</t>
  </si>
  <si>
    <t>306924</t>
  </si>
  <si>
    <t>703795030514</t>
  </si>
  <si>
    <t xml:space="preserve">ČRNI POTOK PRI VEL.LAŠČAH BŠ </t>
  </si>
  <si>
    <t xml:space="preserve">1315   </t>
  </si>
  <si>
    <t xml:space="preserve"> VELIKE LAŠČE</t>
  </si>
  <si>
    <t>306925</t>
  </si>
  <si>
    <t>702794003015</t>
  </si>
  <si>
    <t xml:space="preserve">MAROLČE BŠ </t>
  </si>
  <si>
    <t>307040</t>
  </si>
  <si>
    <t>702773008501</t>
  </si>
  <si>
    <t xml:space="preserve">ŠKRAJNEK 3 </t>
  </si>
  <si>
    <t>309587</t>
  </si>
  <si>
    <t>702772020521</t>
  </si>
  <si>
    <t>JAVNA RAZSVETLJAVA*V PD-2 OMARA DR</t>
  </si>
  <si>
    <t xml:space="preserve">BRINOVŠČICA BŠ </t>
  </si>
  <si>
    <t>309588</t>
  </si>
  <si>
    <t>702772021501</t>
  </si>
  <si>
    <t>JAVNA RAZSVETLJAVA*V PL-2 OMARA PO</t>
  </si>
  <si>
    <t xml:space="preserve">GAŠPINOVO BŠ </t>
  </si>
  <si>
    <t>310789</t>
  </si>
  <si>
    <t>702765052500</t>
  </si>
  <si>
    <t>JAVNA RAZSVETLJAVA*PS-1</t>
  </si>
  <si>
    <t>313130</t>
  </si>
  <si>
    <t>701760009506</t>
  </si>
  <si>
    <t>JR MRLIŠKE VEŽICE</t>
  </si>
  <si>
    <t xml:space="preserve">1331  </t>
  </si>
  <si>
    <t>314019</t>
  </si>
  <si>
    <t>702772036013</t>
  </si>
  <si>
    <t>JAVNA RAZSVETLJAVA*NA HIŠI PETRIČA</t>
  </si>
  <si>
    <t xml:space="preserve">ČRNEC 7 </t>
  </si>
  <si>
    <t>315415</t>
  </si>
  <si>
    <t>702772036503</t>
  </si>
  <si>
    <t xml:space="preserve">HUDI KONEC BŠ </t>
  </si>
  <si>
    <t>317304</t>
  </si>
  <si>
    <t>702765088502</t>
  </si>
  <si>
    <t>322590</t>
  </si>
  <si>
    <t>702769020505</t>
  </si>
  <si>
    <t>IGRIŠČE *PRED GASILSKIM DOMOM</t>
  </si>
  <si>
    <t>327937</t>
  </si>
  <si>
    <t>702772033504</t>
  </si>
  <si>
    <t xml:space="preserve">PUSTI HRIB BŠ </t>
  </si>
  <si>
    <t>332580</t>
  </si>
  <si>
    <t>703796001016</t>
  </si>
  <si>
    <t>JR * SOR OM.</t>
  </si>
  <si>
    <t xml:space="preserve">ZLATI REP BŠ </t>
  </si>
  <si>
    <t>332848</t>
  </si>
  <si>
    <t>702840090514</t>
  </si>
  <si>
    <t>332855</t>
  </si>
  <si>
    <t>702769021511</t>
  </si>
  <si>
    <t>338171</t>
  </si>
  <si>
    <t>702773030503</t>
  </si>
  <si>
    <t xml:space="preserve">BUKOVEC PRI POLJANAH BŠ </t>
  </si>
  <si>
    <t xml:space="preserve"> ORTNEK</t>
  </si>
  <si>
    <t>341018</t>
  </si>
  <si>
    <t>702772090506</t>
  </si>
  <si>
    <t xml:space="preserve">MARŠIČI BŠ </t>
  </si>
  <si>
    <t>342324</t>
  </si>
  <si>
    <t>702830005500</t>
  </si>
  <si>
    <t xml:space="preserve">MOČILE PRI ORTNEKU BŠ </t>
  </si>
  <si>
    <t>392311</t>
  </si>
  <si>
    <t>702769021802</t>
  </si>
  <si>
    <t>JR *DOLENJI LAZI</t>
  </si>
  <si>
    <t>JAVNA RAZSVETLJAVA OB ŽELEZNICI</t>
  </si>
  <si>
    <t>OB ŽELEZNICI BŠ</t>
  </si>
  <si>
    <t>JAVNA RAZSVETLJAVA VINTARJI</t>
  </si>
  <si>
    <t>VINTARJI BŠ</t>
  </si>
  <si>
    <t>JR RIBNICA</t>
  </si>
  <si>
    <t>ULICA TALCEV BŠ</t>
  </si>
  <si>
    <t>378866</t>
  </si>
  <si>
    <t>702772011502</t>
  </si>
  <si>
    <t>IGRIŠČE SV. GREGOR</t>
  </si>
  <si>
    <t xml:space="preserve">SV. GREGOR BŠ </t>
  </si>
  <si>
    <t>ROGATEC JR V TP</t>
  </si>
  <si>
    <t>ULICA MERSIJEV BŠ</t>
  </si>
  <si>
    <t>JAVNA RAZSVET.-V TP GABERJE</t>
  </si>
  <si>
    <t>POT K RIBNIKU BŠ</t>
  </si>
  <si>
    <t>CESTNI PREHOD ROGATEC</t>
  </si>
  <si>
    <t>PTUJSKA CESTA 20</t>
  </si>
  <si>
    <t>JAVNA RAZSVETLJAVA TEP.GRABEN</t>
  </si>
  <si>
    <t>CESTE BŠ</t>
  </si>
  <si>
    <t>JR V TP NASELJE</t>
  </si>
  <si>
    <t>SONČNA ULICA BŠ</t>
  </si>
  <si>
    <t>JR TRŠKA GORCA</t>
  </si>
  <si>
    <t>ŽAHENBERŠKA CESTA 1</t>
  </si>
  <si>
    <t>JAVNA RAZSVETLJAVA V TP BLOKI</t>
  </si>
  <si>
    <t>HOFMANOVA ULICA BŠ</t>
  </si>
  <si>
    <t>JAVNA RAZSVETLJAVA-HUSTIČ</t>
  </si>
  <si>
    <t>BREZOVEC PRI ROGATCU BŠ</t>
  </si>
  <si>
    <t>JR ŽELEZNIŠKA POSTAJA</t>
  </si>
  <si>
    <t>CELJSKA CESTA 33</t>
  </si>
  <si>
    <t>JAVNA RAZSVETLJAVA DOBOVEC</t>
  </si>
  <si>
    <t>JR TRG ROGATEC</t>
  </si>
  <si>
    <t>STRMOLSKA ULICA BŠ</t>
  </si>
  <si>
    <t>RAZSVETLJAVA ASFALTNEGA IGRIŠČA</t>
  </si>
  <si>
    <t>DONAČKA GORA BŠ</t>
  </si>
  <si>
    <t>TRLIČNO BŠ</t>
  </si>
  <si>
    <t>2-221089</t>
  </si>
  <si>
    <t>JAVNA RAZSVETLJAVA-NOGOMETNO IGRIŠČE</t>
  </si>
  <si>
    <t>4-012168</t>
  </si>
  <si>
    <t>4-012184</t>
  </si>
  <si>
    <t>SLOVENSKA 20A</t>
  </si>
  <si>
    <t>4-250377</t>
  </si>
  <si>
    <t>JR GODENINCI</t>
  </si>
  <si>
    <t>GODENINCI 9</t>
  </si>
  <si>
    <t>4-256433</t>
  </si>
  <si>
    <t>JR OBREŽ</t>
  </si>
  <si>
    <t>OBREŽ 140</t>
  </si>
  <si>
    <t>4-012544</t>
  </si>
  <si>
    <t>ŠTRIGOVSKA BŠ</t>
  </si>
  <si>
    <t>4-209046</t>
  </si>
  <si>
    <t>BIČ</t>
  </si>
  <si>
    <t>GRABE 22</t>
  </si>
  <si>
    <t>4-227932</t>
  </si>
  <si>
    <t>845594001000</t>
  </si>
  <si>
    <t>OBREŽ 94A</t>
  </si>
  <si>
    <t>4-251015</t>
  </si>
  <si>
    <t>845256005101</t>
  </si>
  <si>
    <t xml:space="preserve">JR TRG TALCEV 4 </t>
  </si>
  <si>
    <t>4-012410</t>
  </si>
  <si>
    <t>845153003100</t>
  </si>
  <si>
    <t xml:space="preserve">JR GRABE </t>
  </si>
  <si>
    <t>GRABE BŠ</t>
  </si>
  <si>
    <t>4-012231</t>
  </si>
  <si>
    <t>845026001013</t>
  </si>
  <si>
    <t>4-201632</t>
  </si>
  <si>
    <t>845005006204</t>
  </si>
  <si>
    <t>SEMAFOR ZA PEŠCE</t>
  </si>
  <si>
    <t>SLOVENSKA CESTA 52 A</t>
  </si>
  <si>
    <t>4-201182</t>
  </si>
  <si>
    <t>845005006053</t>
  </si>
  <si>
    <t>SLOVENSKA CESTA 48</t>
  </si>
  <si>
    <t>Vitomarci 71, 2255 Vitomarci</t>
  </si>
  <si>
    <t>AP VITOMARCI 38</t>
  </si>
  <si>
    <t>Vitomarci 38</t>
  </si>
  <si>
    <t xml:space="preserve">AP PRI 56 TP. NOVINCI </t>
  </si>
  <si>
    <t>Novinci b.š.</t>
  </si>
  <si>
    <t xml:space="preserve"> PRAVDIČ</t>
  </si>
  <si>
    <t>Drbetinci 6</t>
  </si>
  <si>
    <t xml:space="preserve"> HVALETINCI TP 94</t>
  </si>
  <si>
    <t>Hvaletinci 21</t>
  </si>
  <si>
    <t xml:space="preserve">DORFARJE 000   </t>
  </si>
  <si>
    <t>ŽABNICA</t>
  </si>
  <si>
    <t>JR AVTOB. POST. OMARICA</t>
  </si>
  <si>
    <t xml:space="preserve">ZMINEC 000   </t>
  </si>
  <si>
    <t>JR NA DROGU PRI HŠ 24</t>
  </si>
  <si>
    <t xml:space="preserve">BODOVLJE 000   </t>
  </si>
  <si>
    <t>JR TP STARA LOKA</t>
  </si>
  <si>
    <t xml:space="preserve">STARA LOKA 000   </t>
  </si>
  <si>
    <t xml:space="preserve">STARA LOKA 008   </t>
  </si>
  <si>
    <t>JR PRI HŠ 24</t>
  </si>
  <si>
    <t xml:space="preserve">VIRLOG 000   </t>
  </si>
  <si>
    <t>JR (POLEG VIRLOG 13)</t>
  </si>
  <si>
    <t xml:space="preserve">VIRLOG 009   </t>
  </si>
  <si>
    <t xml:space="preserve">STARA LOKA 087   </t>
  </si>
  <si>
    <t>JR ŠPORTNA HALA</t>
  </si>
  <si>
    <t xml:space="preserve">PODLUBNIK 000   </t>
  </si>
  <si>
    <t>JR KS PRI HŠ 86</t>
  </si>
  <si>
    <t xml:space="preserve">SV. DUH 000   </t>
  </si>
  <si>
    <t>JR KS PRI HŠ 57</t>
  </si>
  <si>
    <t xml:space="preserve">VIRMAŠE 000   </t>
  </si>
  <si>
    <t>JR TP GORAJTE</t>
  </si>
  <si>
    <t>JR NA HIŠI PEVNO 10</t>
  </si>
  <si>
    <t xml:space="preserve">PEVNO 010   </t>
  </si>
  <si>
    <t>JR TP PRI HŠ 21</t>
  </si>
  <si>
    <t xml:space="preserve">BRODE 000   </t>
  </si>
  <si>
    <t>JR NA HIŠI</t>
  </si>
  <si>
    <t xml:space="preserve">GABRK 016   </t>
  </si>
  <si>
    <t>JR TRGOVINA</t>
  </si>
  <si>
    <t xml:space="preserve">LOG NAD ŠKOFJO LOKO 000   </t>
  </si>
  <si>
    <t>JR GRAD V OMARICI</t>
  </si>
  <si>
    <t xml:space="preserve">GRAJSKA POT 013   </t>
  </si>
  <si>
    <t xml:space="preserve">POLJANSKA CESTA 014   </t>
  </si>
  <si>
    <t xml:space="preserve">MESTNI TRG 026   </t>
  </si>
  <si>
    <t>JR TP SP. TRG GRABEN</t>
  </si>
  <si>
    <t xml:space="preserve">SPODNJI TRG 000   </t>
  </si>
  <si>
    <t>JR DROG</t>
  </si>
  <si>
    <t xml:space="preserve">SPODNJA LUŠA 000   </t>
  </si>
  <si>
    <t>JR TP KROJ</t>
  </si>
  <si>
    <t xml:space="preserve">KIDRIČEVA CESTA 081   </t>
  </si>
  <si>
    <t xml:space="preserve">TRATA 000   </t>
  </si>
  <si>
    <t>JR SEMAFOR KRIŽIŠČE</t>
  </si>
  <si>
    <t xml:space="preserve">KIDRIČEVA CESTA 000   </t>
  </si>
  <si>
    <t>JR ZRAVEN PSO</t>
  </si>
  <si>
    <t xml:space="preserve">GRENC 001   </t>
  </si>
  <si>
    <t>JR TP FRANKOVO NAS.</t>
  </si>
  <si>
    <t xml:space="preserve">FRANKOVO NASELJE 074 A </t>
  </si>
  <si>
    <t>JR PRI PETROL ČRPALKA</t>
  </si>
  <si>
    <t>JR TP HAFNERJEVO NAS.</t>
  </si>
  <si>
    <t xml:space="preserve">HAFNERJEVO NASELJE 006   </t>
  </si>
  <si>
    <t>JR PRI HŠ 244</t>
  </si>
  <si>
    <t>JR TP FORME PRI HŠ 42</t>
  </si>
  <si>
    <t xml:space="preserve">FORME 000   </t>
  </si>
  <si>
    <t>JR TP NOVI SVET</t>
  </si>
  <si>
    <t xml:space="preserve">NOVI SVET 000   </t>
  </si>
  <si>
    <t xml:space="preserve">VINCARJE 000   </t>
  </si>
  <si>
    <t>JR TP GROHARJEVO</t>
  </si>
  <si>
    <t xml:space="preserve">GROHARJEVO NASELJE 000   </t>
  </si>
  <si>
    <t>JR NA TP PUŠTAL</t>
  </si>
  <si>
    <t xml:space="preserve">PUŠTAL 023   </t>
  </si>
  <si>
    <t>JR TP PUŠTAL POLEG HŠ 84</t>
  </si>
  <si>
    <t xml:space="preserve">PUŠTAL 000   </t>
  </si>
  <si>
    <t>JR CERKEV OMARICA</t>
  </si>
  <si>
    <t>JR ZABRAJDA NA DROGU</t>
  </si>
  <si>
    <t xml:space="preserve">POLJANSKA CESTA 000   </t>
  </si>
  <si>
    <t>JR TP PRI HŠ SUŠKA 13 PLEVNA</t>
  </si>
  <si>
    <t xml:space="preserve">SUŠKA CESTA 000   </t>
  </si>
  <si>
    <t xml:space="preserve">STARA CESTA 017   </t>
  </si>
  <si>
    <t>JR TP HOSTA</t>
  </si>
  <si>
    <t xml:space="preserve">HOSTA 000   </t>
  </si>
  <si>
    <t xml:space="preserve">SORŠKA CESTA 028   </t>
  </si>
  <si>
    <t xml:space="preserve">STRMICA 000   </t>
  </si>
  <si>
    <t>JR TP PODLUBNIK ŠOLA</t>
  </si>
  <si>
    <t>JR TP PODLJUBNIK STOLP</t>
  </si>
  <si>
    <t xml:space="preserve">VEŠTER 000   </t>
  </si>
  <si>
    <t>JR TP PODLUBNIK</t>
  </si>
  <si>
    <t xml:space="preserve">PODLUBNIK 097   </t>
  </si>
  <si>
    <t>JR TP STOLPNICA ZA HOTELOM</t>
  </si>
  <si>
    <t xml:space="preserve">PARTIZANSKA CESTA 000   </t>
  </si>
  <si>
    <t>JR TP STOLPNICA šKOFJA LOKA</t>
  </si>
  <si>
    <t>JR TP PARTIZANSKA-PAVLUS</t>
  </si>
  <si>
    <t>JR TP HOTEL</t>
  </si>
  <si>
    <t xml:space="preserve">KAPUCINSKI TRG 006   </t>
  </si>
  <si>
    <t>JR TP VEŠTERSKO POLJE</t>
  </si>
  <si>
    <t>VEŠTERSKO POLJE STOLPNICA</t>
  </si>
  <si>
    <t>JR TP OTAMPELJ</t>
  </si>
  <si>
    <t xml:space="preserve">FRANKOVO NASELJE 041   </t>
  </si>
  <si>
    <t>JR TP FRANKOVO NAS.ZAHOD</t>
  </si>
  <si>
    <t xml:space="preserve">FRANKOVO NASELJE 164   </t>
  </si>
  <si>
    <t>JR PRI PSO -1</t>
  </si>
  <si>
    <t xml:space="preserve">GODEŠIČ 000   </t>
  </si>
  <si>
    <t>JR TP GODEŠIČ</t>
  </si>
  <si>
    <t xml:space="preserve">GODEŠIČ 057   </t>
  </si>
  <si>
    <t>JR TP PUNGERT PRI HŠ 26</t>
  </si>
  <si>
    <t xml:space="preserve">PUNGERT 000   </t>
  </si>
  <si>
    <t>JR TP GOSTEČE</t>
  </si>
  <si>
    <t xml:space="preserve">GOSTEČE 000   </t>
  </si>
  <si>
    <t>JR TP RETEČE</t>
  </si>
  <si>
    <t xml:space="preserve">GORENJA VAS - RETEČE 025   </t>
  </si>
  <si>
    <t>JR TP DANILO</t>
  </si>
  <si>
    <t xml:space="preserve">RETEČE 048   </t>
  </si>
  <si>
    <t>JR TP RETEČE JAMBOR</t>
  </si>
  <si>
    <t xml:space="preserve">RETEČE 017   </t>
  </si>
  <si>
    <t xml:space="preserve">RETEČE 000   </t>
  </si>
  <si>
    <t>OSVETLITEV PREHODA RETEČE</t>
  </si>
  <si>
    <t>JR TP LIPICA</t>
  </si>
  <si>
    <t xml:space="preserve">LIPICA 000   </t>
  </si>
  <si>
    <t>JR TP DRAGA</t>
  </si>
  <si>
    <t xml:space="preserve">DRAGA 000   </t>
  </si>
  <si>
    <t>JR CERKEV</t>
  </si>
  <si>
    <t xml:space="preserve">BUKOVŠČICA 000   </t>
  </si>
  <si>
    <t>JR DORFARJE</t>
  </si>
  <si>
    <t>JR(POLEG MOŠKRIN 6)</t>
  </si>
  <si>
    <t xml:space="preserve">MOŠKRIN 004   </t>
  </si>
  <si>
    <t>CESTNA ZAPORA</t>
  </si>
  <si>
    <t xml:space="preserve">BLAŽEVA ULICA 011   </t>
  </si>
  <si>
    <t>JR MRLIŠKA VEŽICA</t>
  </si>
  <si>
    <t xml:space="preserve">BUKOVICA 022   </t>
  </si>
  <si>
    <t>JR OB GLAVNI CESTI</t>
  </si>
  <si>
    <t>JR POLEG TP FORTUNOVEC</t>
  </si>
  <si>
    <t>JR PRAPROTNO</t>
  </si>
  <si>
    <t xml:space="preserve">PRAPROTNO 000   </t>
  </si>
  <si>
    <t>PRIŽIGALIŠČE JR PRI PETROLU</t>
  </si>
  <si>
    <t>PRIŽIGALIŠČE JR IGRIŠČE</t>
  </si>
  <si>
    <t xml:space="preserve">DRAGA 017   </t>
  </si>
  <si>
    <t>JR TP PRI HŠ 19</t>
  </si>
  <si>
    <t xml:space="preserve">BUKOVICA 000   </t>
  </si>
  <si>
    <t>PREHOD ZA PEŠCE PRI NAMI (SEMAFOR)</t>
  </si>
  <si>
    <t xml:space="preserve">KAPUCINSKI TRG 000   </t>
  </si>
  <si>
    <t>PRIŽIGALIŠČE JR VIRMAŠE</t>
  </si>
  <si>
    <t>JAVNI OBJEKT ELEKTRO OMARA</t>
  </si>
  <si>
    <t>PRIŽIGALIŠČE JR</t>
  </si>
  <si>
    <t xml:space="preserve">CESTA TALCEV 043   </t>
  </si>
  <si>
    <t xml:space="preserve">NA LOGU 005 A </t>
  </si>
  <si>
    <t>PRIŽIGALIŠČE VIRMAŠE</t>
  </si>
  <si>
    <t>PRIŽIGALIŠČE JAVNA RA. IN SEMAFOR</t>
  </si>
  <si>
    <t xml:space="preserve">PAPIRNICA 022   </t>
  </si>
  <si>
    <t>JAVNA RAZSVETLJAVA (NUNSKI VRT)</t>
  </si>
  <si>
    <t>JR NUNSKI VRT</t>
  </si>
  <si>
    <t>JR GRENC (ZRAVEN HOFER)</t>
  </si>
  <si>
    <t xml:space="preserve">GRENC 055   </t>
  </si>
  <si>
    <t>BRV -TRANSTURIST-ŠT. NA BLAŽEVI 10</t>
  </si>
  <si>
    <t xml:space="preserve">CANKARJEV TRG 000   </t>
  </si>
  <si>
    <t>JAVNA RAZSVETLJAVA (OC TRATA 2)</t>
  </si>
  <si>
    <t>JR OC TRATA</t>
  </si>
  <si>
    <t>Občina Slovenske Konjice</t>
  </si>
  <si>
    <t>Slov. Konjice</t>
  </si>
  <si>
    <t>4-2029</t>
  </si>
  <si>
    <t>Škalska cesta BŠ</t>
  </si>
  <si>
    <t xml:space="preserve">Slov. Konjice </t>
  </si>
  <si>
    <t>4-2064</t>
  </si>
  <si>
    <t>Liptovska ulica BŠ</t>
  </si>
  <si>
    <t>4-2135</t>
  </si>
  <si>
    <t>JR Loče</t>
  </si>
  <si>
    <t>Loče pri Poljčanah BŠ</t>
  </si>
  <si>
    <t>Loče</t>
  </si>
  <si>
    <t>4-2142</t>
  </si>
  <si>
    <t>4-2158</t>
  </si>
  <si>
    <t>KS Loče J.R.</t>
  </si>
  <si>
    <t>4-2167</t>
  </si>
  <si>
    <t>KS Gabrovlje</t>
  </si>
  <si>
    <t>Gabrovlje BŠ</t>
  </si>
  <si>
    <t>4-2210</t>
  </si>
  <si>
    <t>Semaforji Škalska</t>
  </si>
  <si>
    <t>4-2220</t>
  </si>
  <si>
    <t>JR Škalce</t>
  </si>
  <si>
    <t>Škalce BŠ</t>
  </si>
  <si>
    <t>4-2252</t>
  </si>
  <si>
    <t>KS Sl. Konjice-JR LIP</t>
  </si>
  <si>
    <t>4-2337</t>
  </si>
  <si>
    <t>Zbelovo BŠ</t>
  </si>
  <si>
    <t>4-2363</t>
  </si>
  <si>
    <t>Prevrat BŠ</t>
  </si>
  <si>
    <t>4-2393</t>
  </si>
  <si>
    <t>Kraj.Skup.Javna.Rasv</t>
  </si>
  <si>
    <t>Prečna ulica BŠ</t>
  </si>
  <si>
    <t>4-2403</t>
  </si>
  <si>
    <t>KS Sl. Konjice-JR Park</t>
  </si>
  <si>
    <t>Tattenbachova ulica 5</t>
  </si>
  <si>
    <t>4-2428</t>
  </si>
  <si>
    <t>Draža vas BŠ</t>
  </si>
  <si>
    <t>4-2440</t>
  </si>
  <si>
    <t>KS Sl. Konjice-JR naselje</t>
  </si>
  <si>
    <t>Slomškova ulica BŠ</t>
  </si>
  <si>
    <t>4-2488</t>
  </si>
  <si>
    <t>KS Žiče 1 JR</t>
  </si>
  <si>
    <t>Žiče BŠ</t>
  </si>
  <si>
    <t>4-2489</t>
  </si>
  <si>
    <t>KS Žiče 2 JR</t>
  </si>
  <si>
    <t>4-2594</t>
  </si>
  <si>
    <t>JR-Sp. Grušovje</t>
  </si>
  <si>
    <t>Spodnje Grušovje BŠ</t>
  </si>
  <si>
    <t>4-2491</t>
  </si>
  <si>
    <t>JR Žiče</t>
  </si>
  <si>
    <t>4-2512</t>
  </si>
  <si>
    <t>K.S. Tepanje-JR Golič</t>
  </si>
  <si>
    <t>Dobrnež BŠ</t>
  </si>
  <si>
    <t>4-2517</t>
  </si>
  <si>
    <t>JR Tepanje-Rebernak</t>
  </si>
  <si>
    <t>Tepanje BŠ</t>
  </si>
  <si>
    <t>4-2518</t>
  </si>
  <si>
    <t>4-2528</t>
  </si>
  <si>
    <t>Kravjek BŠ</t>
  </si>
  <si>
    <t>4-2592</t>
  </si>
  <si>
    <t>Krajevna skup.-JR</t>
  </si>
  <si>
    <t>Rimska cesta BŠ</t>
  </si>
  <si>
    <t>4-2598</t>
  </si>
  <si>
    <t>JR TP Ulipi 1-Obč. Slov. Konjice</t>
  </si>
  <si>
    <t>Zeče BŠ</t>
  </si>
  <si>
    <t>4-2600</t>
  </si>
  <si>
    <t>KS Sl. Konjice JR šola</t>
  </si>
  <si>
    <t>Tattenbachova ulica BŠ</t>
  </si>
  <si>
    <t>4-2601</t>
  </si>
  <si>
    <t>JR telovadnica</t>
  </si>
  <si>
    <t>4-2651</t>
  </si>
  <si>
    <t>Ulica Toneta Melive</t>
  </si>
  <si>
    <t>4-2656</t>
  </si>
  <si>
    <t>Kraj. Skupnost-semafor</t>
  </si>
  <si>
    <t>4-2686</t>
  </si>
  <si>
    <t>JR Tepanje-Ofentavšek</t>
  </si>
  <si>
    <t>4-2700</t>
  </si>
  <si>
    <t>KS Sl. Konjice-JR Kletna-Taborniška</t>
  </si>
  <si>
    <t>Mizarska cesta BŠ</t>
  </si>
  <si>
    <t>4-2701</t>
  </si>
  <si>
    <t>Zbelovska gora BŠ</t>
  </si>
  <si>
    <t>4-2725</t>
  </si>
  <si>
    <t>KS Sl. Konjice-JR Mestni trg</t>
  </si>
  <si>
    <t>4-2775</t>
  </si>
  <si>
    <t>Koble BŠ</t>
  </si>
  <si>
    <t>4-2820</t>
  </si>
  <si>
    <t>KS Sl. Konjice JR</t>
  </si>
  <si>
    <t>4-2822</t>
  </si>
  <si>
    <t>Lambrechtinova ulica BŠ</t>
  </si>
  <si>
    <t>4-2827</t>
  </si>
  <si>
    <t>Kajuhova ulica BŠ</t>
  </si>
  <si>
    <t>4-2839</t>
  </si>
  <si>
    <t>JR Tepanje 4</t>
  </si>
  <si>
    <t>4-2850</t>
  </si>
  <si>
    <t>JR Škedenj-Špitalič</t>
  </si>
  <si>
    <t>Škedenj BŠ ST. /0</t>
  </si>
  <si>
    <t>4-2965</t>
  </si>
  <si>
    <t>JR Kraberg</t>
  </si>
  <si>
    <t>Kraberg BŠ</t>
  </si>
  <si>
    <t>4-3758</t>
  </si>
  <si>
    <t>JR Petelinjek</t>
  </si>
  <si>
    <t>Petelinjek pri Ločah BŠ JR ST. /0</t>
  </si>
  <si>
    <t>4-3759</t>
  </si>
  <si>
    <t>JR Jernej</t>
  </si>
  <si>
    <t>Sveti Jernej BŠ JR</t>
  </si>
  <si>
    <t>4-4192</t>
  </si>
  <si>
    <t>JR Spodnje Laže</t>
  </si>
  <si>
    <t>Spodnje Laže BŠ</t>
  </si>
  <si>
    <t>4-4193</t>
  </si>
  <si>
    <t>JR Sp. Laže-avtob. postaja</t>
  </si>
  <si>
    <t>4-199030</t>
  </si>
  <si>
    <t>KS Špitalič</t>
  </si>
  <si>
    <t>Špitalič pri Slov. Konjicah</t>
  </si>
  <si>
    <t>4-201492</t>
  </si>
  <si>
    <t>J.R. Cerkev Sv. Ana</t>
  </si>
  <si>
    <t>4-202675</t>
  </si>
  <si>
    <t>K.S.Loče J.R. Mlače</t>
  </si>
  <si>
    <t>Mlače BŠ</t>
  </si>
  <si>
    <t>4-202677</t>
  </si>
  <si>
    <t>K.S. Loče J.R.</t>
  </si>
  <si>
    <t>4-202739</t>
  </si>
  <si>
    <t>Parkirni prostor</t>
  </si>
  <si>
    <t>Stari trg BŠ</t>
  </si>
  <si>
    <t>4-203056</t>
  </si>
  <si>
    <t>K.S. Konjiška vas JR</t>
  </si>
  <si>
    <t>Konjiška vas BŠ</t>
  </si>
  <si>
    <t>4-204313</t>
  </si>
  <si>
    <t>K.S. Dobrava-Gabrovlje-JR</t>
  </si>
  <si>
    <t>Dobrava pri Konjicah BŠ</t>
  </si>
  <si>
    <t>4-205424</t>
  </si>
  <si>
    <t>K.S. Tepanje-JR Golič-Strašek</t>
  </si>
  <si>
    <t>4-205498</t>
  </si>
  <si>
    <t>JR Draža vas 1</t>
  </si>
  <si>
    <t>4-205499</t>
  </si>
  <si>
    <t>JR Draža vas 2</t>
  </si>
  <si>
    <t>4-206619</t>
  </si>
  <si>
    <t>K.S. Loče-javna razsv.</t>
  </si>
  <si>
    <t>Mali breg BŠ</t>
  </si>
  <si>
    <t>4-207279</t>
  </si>
  <si>
    <t>KS Tepanje-JR</t>
  </si>
  <si>
    <t>4-207578</t>
  </si>
  <si>
    <t>Blato BŠ</t>
  </si>
  <si>
    <t>4-208856</t>
  </si>
  <si>
    <t>J.R. Podob-KS Loče</t>
  </si>
  <si>
    <t>Podob BŠ</t>
  </si>
  <si>
    <t>4-210847</t>
  </si>
  <si>
    <t>Zgornja Pristava BŠ</t>
  </si>
  <si>
    <t>4-212264</t>
  </si>
  <si>
    <t>JR Zbelovo TP Terme</t>
  </si>
  <si>
    <t>4-217307</t>
  </si>
  <si>
    <t>JR Gabrovnik KS Bezina</t>
  </si>
  <si>
    <t>Bezina BŠ</t>
  </si>
  <si>
    <t>4-226690</t>
  </si>
  <si>
    <t>JR zaselek Gabrovlje</t>
  </si>
  <si>
    <t>4-230214</t>
  </si>
  <si>
    <t>Javna razsvetljava Vešenik</t>
  </si>
  <si>
    <t>Vešenik BŠ</t>
  </si>
  <si>
    <t>4-230494</t>
  </si>
  <si>
    <t>Javna razsvetljava Polene</t>
  </si>
  <si>
    <t>Polene BŠ</t>
  </si>
  <si>
    <t>4-231280</t>
  </si>
  <si>
    <t>Javna razsvetljava-Sp.Grušovje 3</t>
  </si>
  <si>
    <t>4-231884</t>
  </si>
  <si>
    <t>Perovec BŠ</t>
  </si>
  <si>
    <t>4-243787</t>
  </si>
  <si>
    <t>Javna razsvetljava Gabrovlje</t>
  </si>
  <si>
    <t>4-244570</t>
  </si>
  <si>
    <t>Spodnje Preloge BŠ</t>
  </si>
  <si>
    <t>4-245927</t>
  </si>
  <si>
    <t>Ličenca BŠ</t>
  </si>
  <si>
    <t>4-232520</t>
  </si>
  <si>
    <t>Semafor pri LIPU</t>
  </si>
  <si>
    <t>4-241469</t>
  </si>
  <si>
    <t>J.R. krožišče-Loče</t>
  </si>
  <si>
    <t>4-173071</t>
  </si>
  <si>
    <t>Kamna gora BŠ</t>
  </si>
  <si>
    <t>4-173072</t>
  </si>
  <si>
    <t>4-173073</t>
  </si>
  <si>
    <t>4-177050</t>
  </si>
  <si>
    <t>Sojek 14</t>
  </si>
  <si>
    <t>4-205718</t>
  </si>
  <si>
    <t>Gradb. omarica</t>
  </si>
  <si>
    <t>4-212266</t>
  </si>
  <si>
    <t>Kapela Brdo</t>
  </si>
  <si>
    <t>Brdo BŠ</t>
  </si>
  <si>
    <t>4-213479</t>
  </si>
  <si>
    <t>Zunanja razsvetljava cerkve</t>
  </si>
  <si>
    <t>4-215625</t>
  </si>
  <si>
    <t xml:space="preserve">Omarica za prireditve </t>
  </si>
  <si>
    <t>Celjska cesta 2</t>
  </si>
  <si>
    <t>4-216084</t>
  </si>
  <si>
    <t>Športno rekr. center z bazenom</t>
  </si>
  <si>
    <t>Zbelov BŠ</t>
  </si>
  <si>
    <t>4-2198</t>
  </si>
  <si>
    <t>Spominski dom Tolsti vrh</t>
  </si>
  <si>
    <t>Tolsti vrh 22</t>
  </si>
  <si>
    <t>4-222769</t>
  </si>
  <si>
    <t>Krožišče Fink RII-430</t>
  </si>
  <si>
    <t>4-250540</t>
  </si>
  <si>
    <t>Javna razsvetljava*</t>
  </si>
  <si>
    <t>Zgornje Laže BŠ</t>
  </si>
  <si>
    <t>4-256497</t>
  </si>
  <si>
    <t>JR za pešce ob cesti Loče-Mlače</t>
  </si>
  <si>
    <t>4-263746</t>
  </si>
  <si>
    <t>Športno igrišče</t>
  </si>
  <si>
    <t>4-264024</t>
  </si>
  <si>
    <t xml:space="preserve">Javna razsvetljava </t>
  </si>
  <si>
    <t>4-264871</t>
  </si>
  <si>
    <t>4-267154</t>
  </si>
  <si>
    <t>JR Breg pri Konjicah 2</t>
  </si>
  <si>
    <t>Breg pri Konjicah BŠ</t>
  </si>
  <si>
    <t>4-267155</t>
  </si>
  <si>
    <t>JR Breg pri Konjicah 1</t>
  </si>
  <si>
    <t>Kraberk BŠ</t>
  </si>
  <si>
    <t>4-243232</t>
  </si>
  <si>
    <t>Javna razsvetljava Klokočovnik</t>
  </si>
  <si>
    <t>Klokočovnik BŠ</t>
  </si>
  <si>
    <t>4-235141</t>
  </si>
  <si>
    <t>4-247361</t>
  </si>
  <si>
    <t>4-240339</t>
  </si>
  <si>
    <t>Športni objekt</t>
  </si>
  <si>
    <t>2-173075</t>
  </si>
  <si>
    <t>Kapelica Črešnar-grad.priklj.</t>
  </si>
  <si>
    <t>Ostrožno pri Ponikvi-del 47</t>
  </si>
  <si>
    <t>3-13303</t>
  </si>
  <si>
    <t>JAVNA RAZSVETLJAVA,BELA CERKEV BŠ, 8220 ŠMARJEŠKE TOPLICE</t>
  </si>
  <si>
    <t>3-13304</t>
  </si>
  <si>
    <t>JAVNA RAZSVETLJAVA,DOLENJE KRONOVO BŠ, 8220 ŠMARJEŠKE TOPLICE</t>
  </si>
  <si>
    <t>3-13307</t>
  </si>
  <si>
    <t>JR AVTOBUSNA P.,DRUŽINSKA VAS BŠ, 8220 ŠMARJEŠKE TOPLICE</t>
  </si>
  <si>
    <t>3-14377</t>
  </si>
  <si>
    <t>JAVNA RAZSVETLJAVA,ŠMARJEŠKE TOPLICE BŠ, 8220 ŠMARJEŠKE TOPLICE</t>
  </si>
  <si>
    <t>3-14378</t>
  </si>
  <si>
    <t>Šmarjeta 71</t>
  </si>
  <si>
    <t>3-14379</t>
  </si>
  <si>
    <t>JAVNA RAZSVETLJAVA,BREZOVICA BŠ, 8220 ŠMARJEŠKE TOPLICE</t>
  </si>
  <si>
    <t>Šmarjeta 72</t>
  </si>
  <si>
    <t>3-14380</t>
  </si>
  <si>
    <t>OSVETLITEV CERKVE,KOGLO BŠ, 8220 ŠMARJEŠKE TOPLICE</t>
  </si>
  <si>
    <t>Šmarjeta 73</t>
  </si>
  <si>
    <t>3-14386</t>
  </si>
  <si>
    <t>JAVNA RAZSVETLJAVA,ŠMARJETA BŠ, 8220 ŠMARJEŠKE TOPLICE</t>
  </si>
  <si>
    <t>Šmarjeta 74</t>
  </si>
  <si>
    <t>3-14593</t>
  </si>
  <si>
    <t>JR AVTOBUSNA POSTAJA,ZBURE BŠ, 8220 ŠMARJEŠKE TOPLICE</t>
  </si>
  <si>
    <t>Šmarjeta 75</t>
  </si>
  <si>
    <t>3-292337</t>
  </si>
  <si>
    <t>JAVNA RAZSVETLJAVA,DRUŽINSKA VAS BŠ, 8220 ŠMARJEŠKE TOPLICE</t>
  </si>
  <si>
    <t>Šmarjeta 76</t>
  </si>
  <si>
    <t>3-294898</t>
  </si>
  <si>
    <t>JAVNA RAZSVETLJAVA ZABORŠT,ZBURE BŠ, 8220 ŠMARJEŠKE TOPLICE</t>
  </si>
  <si>
    <t>Šmarjeta 77</t>
  </si>
  <si>
    <t>3-303571</t>
  </si>
  <si>
    <t>Šmarjeta 78</t>
  </si>
  <si>
    <t>3-309578</t>
  </si>
  <si>
    <t>JAVNA RAZSVETLJAVA,ŠMARJETA 66, 8220 ŠMARJEŠKE TOPLICE</t>
  </si>
  <si>
    <t>Šmarjeta 79</t>
  </si>
  <si>
    <t>3-318414</t>
  </si>
  <si>
    <t>PREHOD ZA PEŠCE,ŠMARJEŠKE TOPLICE BŠ, 8220 ŠMARJEŠKE TOPLICE</t>
  </si>
  <si>
    <t>Šmarjeta 80</t>
  </si>
  <si>
    <t>3-325740</t>
  </si>
  <si>
    <t>JAVNA RAZSVETLJAVA*,OREŠJE 17, 8220 ŠMARJEŠKE TOPLICE</t>
  </si>
  <si>
    <t>Šmarjeta 81</t>
  </si>
  <si>
    <t>3-325867</t>
  </si>
  <si>
    <t>JR DOL.KRONOVO,DOLENJE KRONOVO BŠ, 8220 ŠMARJEŠKE TOPLICE</t>
  </si>
  <si>
    <t>Šmarjeta 82</t>
  </si>
  <si>
    <t>3-327728</t>
  </si>
  <si>
    <t>JR NADVOZ DRAGA*,DRAGA BŠ, 8220 ŠMARJEŠKE TOPLICE</t>
  </si>
  <si>
    <t>Šmarjeta 83</t>
  </si>
  <si>
    <t>3-389009</t>
  </si>
  <si>
    <t>Šmarjeta 84</t>
  </si>
  <si>
    <t>3-393102</t>
  </si>
  <si>
    <t>JAVNA RAZSVETLJAVA*,RADOVLJA BŠ, 8220 ŠMARJEŠKE TOPLICE</t>
  </si>
  <si>
    <t>Šmarjeta 85</t>
  </si>
  <si>
    <t>3-399385</t>
  </si>
  <si>
    <t>Šmarjeta 86</t>
  </si>
  <si>
    <t>3-418121</t>
  </si>
  <si>
    <t>JAVNA RAZSVETLJAVA,DOL PRI ŠMARJETI BŠ, 8220 ŠMARJEŠKE TOPLICE</t>
  </si>
  <si>
    <t>Občina Šmartrno pri Litiji</t>
  </si>
  <si>
    <t>3-10713</t>
  </si>
  <si>
    <t>JR ZA POVRTMI</t>
  </si>
  <si>
    <t>Šmatno pri Litiji</t>
  </si>
  <si>
    <t>3-10715</t>
  </si>
  <si>
    <t>JR BARTLOVA</t>
  </si>
  <si>
    <t>Bartlova ulica 1</t>
  </si>
  <si>
    <t>3-10729</t>
  </si>
  <si>
    <t>JR RAČICA</t>
  </si>
  <si>
    <t>Račica 9</t>
  </si>
  <si>
    <t xml:space="preserve">1275 Šmartno pri Litiji </t>
  </si>
  <si>
    <t>Račica</t>
  </si>
  <si>
    <t>3-10732</t>
  </si>
  <si>
    <t>JR STARETOV TRG</t>
  </si>
  <si>
    <t>Staretov trg BŠ</t>
  </si>
  <si>
    <t>Šmratno pri Litiji</t>
  </si>
  <si>
    <t>3-10742</t>
  </si>
  <si>
    <t>JR PUNGRT</t>
  </si>
  <si>
    <t>Pungrt BŠ</t>
  </si>
  <si>
    <t>3-10750</t>
  </si>
  <si>
    <t xml:space="preserve"> JR GRUMOVA CESTA</t>
  </si>
  <si>
    <t>Grumova cesta BŠ</t>
  </si>
  <si>
    <t>3-10755</t>
  </si>
  <si>
    <t>JR VELIKA KOSTREVNICA</t>
  </si>
  <si>
    <t>Velika Kostrevnica 39</t>
  </si>
  <si>
    <t>Velika Kostrevnica</t>
  </si>
  <si>
    <t>3-10767</t>
  </si>
  <si>
    <t>JR JEŽCE</t>
  </si>
  <si>
    <t>Ježce BŠ</t>
  </si>
  <si>
    <t>Ježce</t>
  </si>
  <si>
    <t>3-10768</t>
  </si>
  <si>
    <t>JR MIŠJI DOL</t>
  </si>
  <si>
    <t>Mišji dol BŠ</t>
  </si>
  <si>
    <t>1276 Primskovo</t>
  </si>
  <si>
    <t>Mišji dol</t>
  </si>
  <si>
    <t>3-10769</t>
  </si>
  <si>
    <t>Gradišče BŠ</t>
  </si>
  <si>
    <t>Gradišče</t>
  </si>
  <si>
    <t>3-10779</t>
  </si>
  <si>
    <t>JR BOGENŠPERK</t>
  </si>
  <si>
    <t>Bogenšperk 5</t>
  </si>
  <si>
    <t>Bogenšperk</t>
  </si>
  <si>
    <t>3-10850</t>
  </si>
  <si>
    <t>Bartlova ulica BŠ</t>
  </si>
  <si>
    <t>3-10853</t>
  </si>
  <si>
    <t>JR GAS. DOM VOLČJA JAMA</t>
  </si>
  <si>
    <t>Volčja Jama 1A</t>
  </si>
  <si>
    <t>Volčja Jama</t>
  </si>
  <si>
    <t>3-10854</t>
  </si>
  <si>
    <t>JR  ŠOLA ŠTANGARSKE POLJANE</t>
  </si>
  <si>
    <t>Štangarske Poljane 15</t>
  </si>
  <si>
    <t>Štangarske Poljane</t>
  </si>
  <si>
    <t>3-10872</t>
  </si>
  <si>
    <t>JR LESKOVICA</t>
  </si>
  <si>
    <t>Leskovica BŠ</t>
  </si>
  <si>
    <t>Leskovica</t>
  </si>
  <si>
    <t>3-12578</t>
  </si>
  <si>
    <t>JR GOZD REKA</t>
  </si>
  <si>
    <t>Gozd-Reka 9</t>
  </si>
  <si>
    <t>Gozd-Reka</t>
  </si>
  <si>
    <t>3-313193</t>
  </si>
  <si>
    <t>JR VELIKA ŠTANGA</t>
  </si>
  <si>
    <t>Velika Štanga 13</t>
  </si>
  <si>
    <t>3-346954</t>
  </si>
  <si>
    <t>JR CEROVICA</t>
  </si>
  <si>
    <t>Cerovica BŠ</t>
  </si>
  <si>
    <t>Cerovica</t>
  </si>
  <si>
    <t>3-377224</t>
  </si>
  <si>
    <t>JR VIŠNJI GRM</t>
  </si>
  <si>
    <t>Višnji Grm 3</t>
  </si>
  <si>
    <t>Višnji Grm</t>
  </si>
  <si>
    <t>3-378816</t>
  </si>
  <si>
    <t>JR GRADIŠKE LAZE</t>
  </si>
  <si>
    <t>Gradiške Laze BŠ</t>
  </si>
  <si>
    <t>Gradiške Laze</t>
  </si>
  <si>
    <t>JR-bolnišnica Topolšica 410 040</t>
  </si>
  <si>
    <t>Topolšica bš VI</t>
  </si>
  <si>
    <t>JR TP Topolšica uprava</t>
  </si>
  <si>
    <t>JR TP Koroška</t>
  </si>
  <si>
    <t>Koroška cesta bš</t>
  </si>
  <si>
    <t>JR Cerkev - stara vas</t>
  </si>
  <si>
    <t>Gaberke bš</t>
  </si>
  <si>
    <t>JR Gaberke - Velunja, pri Vocovniku</t>
  </si>
  <si>
    <t>Gaberke 35</t>
  </si>
  <si>
    <t xml:space="preserve">JR Gaberke </t>
  </si>
  <si>
    <t>JR A proti igrišču Gaberke</t>
  </si>
  <si>
    <t>JR Ravne - Rotnik</t>
  </si>
  <si>
    <t>Ravne bš</t>
  </si>
  <si>
    <t>JR ravne - Platnek</t>
  </si>
  <si>
    <t>JR Ravne - MM Jelen</t>
  </si>
  <si>
    <t>Ravne 190</t>
  </si>
  <si>
    <t>JR Ravne vas - šola</t>
  </si>
  <si>
    <t>KS Topolšica JR Žagar na drogu</t>
  </si>
  <si>
    <t xml:space="preserve">Topolšica bš </t>
  </si>
  <si>
    <t>JR TE naselje</t>
  </si>
  <si>
    <t>Cankarjeva cesta bš</t>
  </si>
  <si>
    <t>JR Metleče</t>
  </si>
  <si>
    <t>Metleče bš</t>
  </si>
  <si>
    <t>JR Hliš</t>
  </si>
  <si>
    <t>Topolšica bš</t>
  </si>
  <si>
    <t>JR Pohrastnik II</t>
  </si>
  <si>
    <t>Florjan bš</t>
  </si>
  <si>
    <t>Jr Pohrastnik v TP</t>
  </si>
  <si>
    <t>JR Skorno</t>
  </si>
  <si>
    <t>Skorno pri Šoštanju bš</t>
  </si>
  <si>
    <t>JR gornji del Šoštanja</t>
  </si>
  <si>
    <t>Cesta Matija Gubca bš</t>
  </si>
  <si>
    <t>JR Tovarna usnja</t>
  </si>
  <si>
    <t>Primorska cesta 3</t>
  </si>
  <si>
    <t>JR Pusti grad - na drogu</t>
  </si>
  <si>
    <t>Šlandrova pot bš</t>
  </si>
  <si>
    <t>JR Lokovica</t>
  </si>
  <si>
    <t>Lokovica bš</t>
  </si>
  <si>
    <t>JR Aškerčeva</t>
  </si>
  <si>
    <t>Aškerčeva cesta bš</t>
  </si>
  <si>
    <t>Signalizacija prehoda pri OŠ</t>
  </si>
  <si>
    <t>JR Velunja 2</t>
  </si>
  <si>
    <t>JR ob LC Topolšica bš</t>
  </si>
  <si>
    <t>JR ob Koroški cest</t>
  </si>
  <si>
    <t>JR pri Mostnarju v Florjanu</t>
  </si>
  <si>
    <t>Florjan bš N/P</t>
  </si>
  <si>
    <t>JR Skorno pri Šoštanju</t>
  </si>
  <si>
    <t>Skorno pri Šoštanju bš N/P</t>
  </si>
  <si>
    <t>4-7215</t>
  </si>
  <si>
    <t>J.R.TP</t>
  </si>
  <si>
    <t>4-7216</t>
  </si>
  <si>
    <t>4-7238</t>
  </si>
  <si>
    <t>J.R. TP GRADIŠČE</t>
  </si>
  <si>
    <t>4-7239</t>
  </si>
  <si>
    <t>J.R. TP PETANJCI 1</t>
  </si>
  <si>
    <t>4-7262</t>
  </si>
  <si>
    <t>J.R. TP SODIŠINCI</t>
  </si>
  <si>
    <t>4-7848</t>
  </si>
  <si>
    <t>PEŠEC-PREHOD PRI CERKVI</t>
  </si>
  <si>
    <t>4-7876</t>
  </si>
  <si>
    <t>JR TP TIŠINA</t>
  </si>
  <si>
    <t>4-8429</t>
  </si>
  <si>
    <t>J.R.TP PETANJCI 2</t>
  </si>
  <si>
    <t>4-8704</t>
  </si>
  <si>
    <t>4-8845</t>
  </si>
  <si>
    <t>J. R. TP TROPOVCI</t>
  </si>
  <si>
    <t>TROPOVCI-OBRTNIŠKA ULICA BŠ</t>
  </si>
  <si>
    <t>4-8882</t>
  </si>
  <si>
    <t>J.R. TP BOREJCI</t>
  </si>
  <si>
    <t>4-8994</t>
  </si>
  <si>
    <t>J.R. TP RANKOVCI VAS</t>
  </si>
  <si>
    <t>4-9055</t>
  </si>
  <si>
    <t>J.R.TP SP PETANJCI</t>
  </si>
  <si>
    <t>4-9057</t>
  </si>
  <si>
    <t>J.R. TP SP. PETANJCI</t>
  </si>
  <si>
    <t>4-9342</t>
  </si>
  <si>
    <t>J.R. TP VAS</t>
  </si>
  <si>
    <t>4-9347</t>
  </si>
  <si>
    <t>J.R. TP</t>
  </si>
  <si>
    <t>4-9355</t>
  </si>
  <si>
    <t>J.R.TP MURA</t>
  </si>
  <si>
    <t>4-9357</t>
  </si>
  <si>
    <t>J.R. TP RUŽIČ</t>
  </si>
  <si>
    <t>4-9501</t>
  </si>
  <si>
    <t>J.R.TP VAS</t>
  </si>
  <si>
    <t>4-204117</t>
  </si>
  <si>
    <t>4-204118</t>
  </si>
  <si>
    <t>J.R. TP GASILSKI DOM</t>
  </si>
  <si>
    <t>4-204373</t>
  </si>
  <si>
    <t>ZUNANJA RAZSVETLJAVA</t>
  </si>
  <si>
    <t>4-217595</t>
  </si>
  <si>
    <t>PEŠEC PREHOD KRIŽIŠČE</t>
  </si>
  <si>
    <t>4-225977</t>
  </si>
  <si>
    <t>J. R. TP GEDEROVCI TRG.</t>
  </si>
  <si>
    <t>GEDEROVCI 31</t>
  </si>
  <si>
    <t>3-15247</t>
  </si>
  <si>
    <t>JR NOVI DOM</t>
  </si>
  <si>
    <t>NOVI DOM BŠ TRBOVLJE</t>
  </si>
  <si>
    <t>3-15248</t>
  </si>
  <si>
    <t>JR GOLOVEC</t>
  </si>
  <si>
    <t>GOLOVEC BŠ TRBOVLJE</t>
  </si>
  <si>
    <t>3-15258</t>
  </si>
  <si>
    <t>JR VOVKOVA LOKA</t>
  </si>
  <si>
    <t>CESTA OF BŠ TRBOVLJE</t>
  </si>
  <si>
    <t>3-15259</t>
  </si>
  <si>
    <t>JR DOLJNI LAZNIK</t>
  </si>
  <si>
    <t>CESTA T.ČEČ BŠ TRBOVLJE</t>
  </si>
  <si>
    <t>3-15265</t>
  </si>
  <si>
    <t>JR NEŽA</t>
  </si>
  <si>
    <t>NEŽA BŠ TRBOVLJE</t>
  </si>
  <si>
    <t>3-15292</t>
  </si>
  <si>
    <t>JR ŠUŠTARJEVA KOL.</t>
  </si>
  <si>
    <t>ŠUŠTARJEVA KOL. BŠ TRB</t>
  </si>
  <si>
    <t>3-15293</t>
  </si>
  <si>
    <t>JR TOPOLETOVO</t>
  </si>
  <si>
    <t xml:space="preserve">UL.ŠPANSKIH BORCEV BŠ  </t>
  </si>
  <si>
    <t>3-15319</t>
  </si>
  <si>
    <t>JR NJIVA</t>
  </si>
  <si>
    <t>TRG SVOBODE BŠ TRBOVLJE</t>
  </si>
  <si>
    <t>3-15366</t>
  </si>
  <si>
    <t>JR SALLAUMINES</t>
  </si>
  <si>
    <t>UL. SALLAUMINES BŠ TRB</t>
  </si>
  <si>
    <t>3-15378</t>
  </si>
  <si>
    <t>JR TP K-3</t>
  </si>
  <si>
    <t>TRG TREVOLUCIJE BŠ TRB</t>
  </si>
  <si>
    <t>3-15397</t>
  </si>
  <si>
    <t>JR TP OR 75</t>
  </si>
  <si>
    <t>TRG F.FAKINA BŠ TRBOVLJE</t>
  </si>
  <si>
    <t>3-15411</t>
  </si>
  <si>
    <t>JR TP IBT BLOKI</t>
  </si>
  <si>
    <t>GIMNAZIJSKA C. BŠ TRBOVLJE</t>
  </si>
  <si>
    <t>3-15430</t>
  </si>
  <si>
    <t>JR POKOPALIŠČE</t>
  </si>
  <si>
    <t>GABRSKO BŠ TRBOVLJE</t>
  </si>
  <si>
    <t>3-15431</t>
  </si>
  <si>
    <t>JR KNEZDOL</t>
  </si>
  <si>
    <t>3-15447</t>
  </si>
  <si>
    <t>JR GABRSKO I</t>
  </si>
  <si>
    <t>3-15459</t>
  </si>
  <si>
    <t>JR GABRSKO II</t>
  </si>
  <si>
    <t>3-15460</t>
  </si>
  <si>
    <t>JR PEKO</t>
  </si>
  <si>
    <t>3-15475</t>
  </si>
  <si>
    <t>JR KERŠIČEV HRIB</t>
  </si>
  <si>
    <t>KERŠIČEV HRIB BŠ TRBOVLJE</t>
  </si>
  <si>
    <t>3-15540</t>
  </si>
  <si>
    <t>JR SAVINJSKA CESTAII</t>
  </si>
  <si>
    <t>SAVINJSKA CESTA BŠ TRB</t>
  </si>
  <si>
    <t>3-15614</t>
  </si>
  <si>
    <t>JR KOPALIŠČE</t>
  </si>
  <si>
    <t>VRESKOVO BŠ TRBOVLJE</t>
  </si>
  <si>
    <t>3-15615</t>
  </si>
  <si>
    <t>JR DOM IN VRT</t>
  </si>
  <si>
    <t>DOM IN VRT BŠ TRBOVLJE</t>
  </si>
  <si>
    <t>3-15665</t>
  </si>
  <si>
    <t>JR DIMNIK I-ukinjen</t>
  </si>
  <si>
    <t>OBRTNIŠKA 1 TRBOVLJE</t>
  </si>
  <si>
    <t>3-15666</t>
  </si>
  <si>
    <t>JR DIMNIK II-ukinjen</t>
  </si>
  <si>
    <t>3-15668</t>
  </si>
  <si>
    <t>JR KEŠETOVO 1</t>
  </si>
  <si>
    <t>KEŠETOVO BŠ TRBOVLJE</t>
  </si>
  <si>
    <t>3-15686</t>
  </si>
  <si>
    <t>JR RUDARSKA CESTA</t>
  </si>
  <si>
    <t>RUDARSKA CESTA BŠ TRB</t>
  </si>
  <si>
    <t>3-15730</t>
  </si>
  <si>
    <t>JR TEREZIJA</t>
  </si>
  <si>
    <t>KOLONIJA 1. MAJ BŠ TRB</t>
  </si>
  <si>
    <t>3-15797</t>
  </si>
  <si>
    <t>JR KERŠIČEVA CESTA</t>
  </si>
  <si>
    <t>KERŠIČEVA CESTA BŠ TRB</t>
  </si>
  <si>
    <t>3-15810</t>
  </si>
  <si>
    <t>JR PARTIZANSKA POL</t>
  </si>
  <si>
    <t>PARTIZANSKA CESTA 16 TRB</t>
  </si>
  <si>
    <t>3-15811</t>
  </si>
  <si>
    <t>JR PARTIZANSKA CEL</t>
  </si>
  <si>
    <t>3-15836</t>
  </si>
  <si>
    <t>JR KLEK I</t>
  </si>
  <si>
    <t>KLEK BŠ TRBOVLJE</t>
  </si>
  <si>
    <t>3-15837</t>
  </si>
  <si>
    <t>JR KLEK II</t>
  </si>
  <si>
    <t>3-15859</t>
  </si>
  <si>
    <t>JR KNJIGARNA I</t>
  </si>
  <si>
    <t>UL.1JUNIJA 25 TRBOVLJE</t>
  </si>
  <si>
    <t>3-15998</t>
  </si>
  <si>
    <t>JR TVD PARTIZAN</t>
  </si>
  <si>
    <t>RUDARSKA CESTA BŠ TR</t>
  </si>
  <si>
    <t>3-16004</t>
  </si>
  <si>
    <t>JR DELAVSKI DOM II</t>
  </si>
  <si>
    <t>3-16009</t>
  </si>
  <si>
    <t>JR MUZEJ</t>
  </si>
  <si>
    <t>UL.1JUNIJA 15 TRBOVLJE</t>
  </si>
  <si>
    <t>3-16079</t>
  </si>
  <si>
    <t>JR OPEKARNA</t>
  </si>
  <si>
    <t>OPEKARNA BŠ TRBOVLJE</t>
  </si>
  <si>
    <t>3-16129</t>
  </si>
  <si>
    <t>JR VODENSKA II</t>
  </si>
  <si>
    <t>VODENSKA BŠ TRBOVLJE</t>
  </si>
  <si>
    <t>3-16158</t>
  </si>
  <si>
    <t>JR NASIPI</t>
  </si>
  <si>
    <t>NASIPI BŠ TRBOVLJE</t>
  </si>
  <si>
    <t>3-16169</t>
  </si>
  <si>
    <t>JR RTP TRBOVLJE CEL</t>
  </si>
  <si>
    <t>3-16189</t>
  </si>
  <si>
    <t>JR BEVŠKO</t>
  </si>
  <si>
    <t>BEVŠKO BŠ TRBOVLJE</t>
  </si>
  <si>
    <t>3-16200</t>
  </si>
  <si>
    <t xml:space="preserve">JR KOLODVORSKA C. </t>
  </si>
  <si>
    <t>KOLODVORSKA C. BŠ TRBOV</t>
  </si>
  <si>
    <t>3-16216</t>
  </si>
  <si>
    <t>JR DOBOVEC</t>
  </si>
  <si>
    <t>DOBOVEC BŠ DOBOVEC</t>
  </si>
  <si>
    <t>3-16217</t>
  </si>
  <si>
    <t xml:space="preserve">JR ŠKOFJA RIŽA </t>
  </si>
  <si>
    <t>ŠKOFJA RIŽA BŠ DOBOVEC</t>
  </si>
  <si>
    <t>3-16218</t>
  </si>
  <si>
    <t>JR ŽUPA</t>
  </si>
  <si>
    <t>ŽUPA BŠ DOBOVEC</t>
  </si>
  <si>
    <t>3-16894</t>
  </si>
  <si>
    <t>JR ČEČE I</t>
  </si>
  <si>
    <t>ČEČE DEL BŠ TRBOVLJE</t>
  </si>
  <si>
    <t>3-16895</t>
  </si>
  <si>
    <t>JR SVINOVO</t>
  </si>
  <si>
    <t>KNEZDOL BŠ TRBOVLJE</t>
  </si>
  <si>
    <t>3-16896</t>
  </si>
  <si>
    <t>JR ČEČE II</t>
  </si>
  <si>
    <t>3-16913</t>
  </si>
  <si>
    <t>JR RETJE</t>
  </si>
  <si>
    <t>RETJE BŠ TRBOVLJE</t>
  </si>
  <si>
    <t>3-301252</t>
  </si>
  <si>
    <t>JR PRAPREČE I</t>
  </si>
  <si>
    <t>PRAPREČE BŠ TRBOVLJE</t>
  </si>
  <si>
    <t>3-302999</t>
  </si>
  <si>
    <t>JR ŽABJEK</t>
  </si>
  <si>
    <t>ŽABJEK 19 TRBOVLJE</t>
  </si>
  <si>
    <t>3-305267</t>
  </si>
  <si>
    <t>JR GABRSKO</t>
  </si>
  <si>
    <t>GABRSKO 40 TRBOVLJE</t>
  </si>
  <si>
    <t>3-317647</t>
  </si>
  <si>
    <t>JR TEREZIJA II</t>
  </si>
  <si>
    <t>KOLONIJA 1.MAJ BŠ TRBOV</t>
  </si>
  <si>
    <t>3-327998</t>
  </si>
  <si>
    <t>JR UL.1.JUNIJA</t>
  </si>
  <si>
    <t>UL.1.JUNIJA BŠ TRBOVLJE</t>
  </si>
  <si>
    <t>3-328437</t>
  </si>
  <si>
    <t>JR PIŠKOVEC</t>
  </si>
  <si>
    <t>GOLOVEC BŠ</t>
  </si>
  <si>
    <t>3-336676</t>
  </si>
  <si>
    <t>JR PRAPREČE II</t>
  </si>
  <si>
    <t>3-342755</t>
  </si>
  <si>
    <t xml:space="preserve">ŽUPA BŠ </t>
  </si>
  <si>
    <t>3-342756</t>
  </si>
  <si>
    <t>JR VASLE</t>
  </si>
  <si>
    <t>VASLE BŠ</t>
  </si>
  <si>
    <t>3-345153</t>
  </si>
  <si>
    <t>JR POD OSTRI VRHOM</t>
  </si>
  <si>
    <t>POD OSTRIM VRHOM BŠ</t>
  </si>
  <si>
    <t>3-355204</t>
  </si>
  <si>
    <t>JR KRIŽIŠČE SODIŠČE</t>
  </si>
  <si>
    <t>3-381167</t>
  </si>
  <si>
    <t>3-386134</t>
  </si>
  <si>
    <t>JR GVIDO</t>
  </si>
  <si>
    <t>RIBNIK BŠ</t>
  </si>
  <si>
    <t>3-403397</t>
  </si>
  <si>
    <t>JR NASIPI OIC SREDNJI PLATO</t>
  </si>
  <si>
    <t>3-404897</t>
  </si>
  <si>
    <t>RAZSVETLJAVA ŠPORTNEGA PARKA RUDAR</t>
  </si>
  <si>
    <t>3-423305</t>
  </si>
  <si>
    <t>JR DIMNIK-nova</t>
  </si>
  <si>
    <t>SALLAUMONES BŠ</t>
  </si>
  <si>
    <t>Občina Tržič</t>
  </si>
  <si>
    <t>Trg svobode 18</t>
  </si>
  <si>
    <t>Tržič</t>
  </si>
  <si>
    <t>JR PRI HŠ 29</t>
  </si>
  <si>
    <t>LOKA 000</t>
  </si>
  <si>
    <t>4290 Tržič</t>
  </si>
  <si>
    <t>JR TP KOVOR</t>
  </si>
  <si>
    <t>KOVOR 000</t>
  </si>
  <si>
    <t>KOVOR</t>
  </si>
  <si>
    <t>JR TP PRI HŠ 3</t>
  </si>
  <si>
    <t>HUDO 000</t>
  </si>
  <si>
    <t>HUDO</t>
  </si>
  <si>
    <t>JR TP PRI HŠ 64 A</t>
  </si>
  <si>
    <t>JR TP ZVIRČE JAMBOR</t>
  </si>
  <si>
    <t>ZVIRČE 000</t>
  </si>
  <si>
    <t>ZVIRČE</t>
  </si>
  <si>
    <t>JR PRI HŠ 55</t>
  </si>
  <si>
    <t>BREZJE PRI TRŽIČU 000</t>
  </si>
  <si>
    <t>BREZJE PRI TRŽIČU</t>
  </si>
  <si>
    <t>LOKA 101</t>
  </si>
  <si>
    <t>JR CERKEV SV. JOŽEF</t>
  </si>
  <si>
    <t>VIRJE 000</t>
  </si>
  <si>
    <t>JR TP JAMBOR</t>
  </si>
  <si>
    <t>SEBENJE 000</t>
  </si>
  <si>
    <t>4294 Križe</t>
  </si>
  <si>
    <t>SEBENJE</t>
  </si>
  <si>
    <t>JR TP SEBENJE</t>
  </si>
  <si>
    <t>SEBENJE 999</t>
  </si>
  <si>
    <t>ŽIGANJA VAS 000</t>
  </si>
  <si>
    <t>ŽIGANJA VAS</t>
  </si>
  <si>
    <t>JR TP PALOVIČE</t>
  </si>
  <si>
    <t>PALOVIČE 000</t>
  </si>
  <si>
    <t>PALOVIČE</t>
  </si>
  <si>
    <t>JR PRI HŠ 3</t>
  </si>
  <si>
    <t>POPOVO 000</t>
  </si>
  <si>
    <t>POPOVO</t>
  </si>
  <si>
    <t>JR TP LEŠE</t>
  </si>
  <si>
    <t>LEŠE 000</t>
  </si>
  <si>
    <t>LEŠE</t>
  </si>
  <si>
    <t>JR (POLEG ŠT. 34)</t>
  </si>
  <si>
    <t>JR TP VISOČE</t>
  </si>
  <si>
    <t>HUDI GRABEN 000</t>
  </si>
  <si>
    <t>HUDI GRABEN</t>
  </si>
  <si>
    <t>JR TP B 5</t>
  </si>
  <si>
    <t>KOVORSKA CESTA 000</t>
  </si>
  <si>
    <t>BISTRICA PRI TRŽIČU</t>
  </si>
  <si>
    <t>JR TP PILARNA</t>
  </si>
  <si>
    <t>CESTA NA LOKO 002</t>
  </si>
  <si>
    <t>JR TP PRESKA</t>
  </si>
  <si>
    <t>PRESKA 000</t>
  </si>
  <si>
    <t>JR V TP RAVNE</t>
  </si>
  <si>
    <t>RAVNE 000</t>
  </si>
  <si>
    <t>JR POD ŠIJO</t>
  </si>
  <si>
    <t>POD ŠIJO 014</t>
  </si>
  <si>
    <t>JR TP BISTRICA</t>
  </si>
  <si>
    <t>BEGUNJSKA CESTA 000</t>
  </si>
  <si>
    <t>OSVETLITEV PREHODA</t>
  </si>
  <si>
    <t>BEGUNJSKA CESTA 013</t>
  </si>
  <si>
    <t>NA JASI 000</t>
  </si>
  <si>
    <t>ROČEVNICA</t>
  </si>
  <si>
    <t>JR TP B 4</t>
  </si>
  <si>
    <t>JR TP ROČEVNICA</t>
  </si>
  <si>
    <t>ROČEVNICA 000</t>
  </si>
  <si>
    <t>JR TP SENIČNO</t>
  </si>
  <si>
    <t>SENIČNO 000</t>
  </si>
  <si>
    <t>SENIČNO</t>
  </si>
  <si>
    <t>JR TP PRI HŠ 60</t>
  </si>
  <si>
    <t>JR TP PRISTAVA</t>
  </si>
  <si>
    <t>PRISTAVŠKA CESTA 000</t>
  </si>
  <si>
    <t>PRISTAVA</t>
  </si>
  <si>
    <t>JR TP PODVASCA</t>
  </si>
  <si>
    <t>PODVASCA 000</t>
  </si>
  <si>
    <t>JR STOPNIŠČE</t>
  </si>
  <si>
    <t>CESTA NA LOKO 007</t>
  </si>
  <si>
    <t>JR TP BLEKI</t>
  </si>
  <si>
    <t>JR TP ČEGELJŠE</t>
  </si>
  <si>
    <t>KOROŠKA CESTA 000</t>
  </si>
  <si>
    <t>JR PRI HŠ 152</t>
  </si>
  <si>
    <t>JR KOVTERNICA</t>
  </si>
  <si>
    <t>BLEJSKA CESTA 013</t>
  </si>
  <si>
    <t>JR TP POŠTA</t>
  </si>
  <si>
    <t>PREDILNIŠKA CESTA 000</t>
  </si>
  <si>
    <t>VRTNA ULICA 000</t>
  </si>
  <si>
    <t>SNAKOVŠKA CESTA 034 A</t>
  </si>
  <si>
    <t>JR TP JELENDOL JAMBORSKA</t>
  </si>
  <si>
    <t>JELENDOL 006</t>
  </si>
  <si>
    <t>JELENDOL</t>
  </si>
  <si>
    <t>JR PRI HŠ 6 TP GOZD</t>
  </si>
  <si>
    <t>GOZD 000</t>
  </si>
  <si>
    <t>GOZD</t>
  </si>
  <si>
    <t>JR TP SLAP</t>
  </si>
  <si>
    <t>SLAP 000</t>
  </si>
  <si>
    <t>SLAP</t>
  </si>
  <si>
    <t>BREG OB BISTRICI 000</t>
  </si>
  <si>
    <t>BREG OB BISTRICI</t>
  </si>
  <si>
    <t>JR TP DOLINA-JAMBORSKA</t>
  </si>
  <si>
    <t>DOLINA 000</t>
  </si>
  <si>
    <t>JR TP SR. LOKA</t>
  </si>
  <si>
    <t>JR PRI HŠ 4 DROG</t>
  </si>
  <si>
    <t>ZGORNJE VETRNO 000</t>
  </si>
  <si>
    <t>ZGORNJE VETRNO</t>
  </si>
  <si>
    <t>JR TP SP. VETERNO</t>
  </si>
  <si>
    <t>SPODNJE VETRNO 000</t>
  </si>
  <si>
    <t>SPODNJE VETRNO</t>
  </si>
  <si>
    <t>JR NA CESTI SKOZI RETNJE</t>
  </si>
  <si>
    <t>RETNJE 009</t>
  </si>
  <si>
    <t>RETNJE</t>
  </si>
  <si>
    <t>JR TP PRI HŠ 59</t>
  </si>
  <si>
    <t>JR TP LOM</t>
  </si>
  <si>
    <t>LOM POD STORŽIČEM 000</t>
  </si>
  <si>
    <t>LOM POD STORŽIČEM</t>
  </si>
  <si>
    <t>CERKVENA ULICA 007</t>
  </si>
  <si>
    <t>JR TP POVHE</t>
  </si>
  <si>
    <t>PURGARJEVA ULICA 000</t>
  </si>
  <si>
    <t>JR PRI 6</t>
  </si>
  <si>
    <t>CESTA KOKRŠKEGA ODREDA 000</t>
  </si>
  <si>
    <t>JR TGT</t>
  </si>
  <si>
    <t>PODLJUBELJ 287</t>
  </si>
  <si>
    <t>VADIČE 001</t>
  </si>
  <si>
    <t>VADIČE</t>
  </si>
  <si>
    <t>CESTA NA BRDO 020</t>
  </si>
  <si>
    <t>JR TP TRBEŽNIK</t>
  </si>
  <si>
    <t>RETNJE 000</t>
  </si>
  <si>
    <t>,R MLAKA</t>
  </si>
  <si>
    <t>MLAKA 000</t>
  </si>
  <si>
    <t>JR ŽIGANJA VAS</t>
  </si>
  <si>
    <t>TRG SVOBODE 023</t>
  </si>
  <si>
    <t>JR KS PODLJUBELJ</t>
  </si>
  <si>
    <t>PODLJUBELJ 056</t>
  </si>
  <si>
    <t>JR KS PODLJUBELJ NA TP BERGANT</t>
  </si>
  <si>
    <t>JR TRŽIČ</t>
  </si>
  <si>
    <t>JR LOM POD STORŽIČEM</t>
  </si>
  <si>
    <t>JR PRI šTEVILKI 68</t>
  </si>
  <si>
    <t>JAVNA RAZSVETLJAVA VIRJE</t>
  </si>
  <si>
    <t>Kovor</t>
  </si>
  <si>
    <t>JR Karlovica</t>
  </si>
  <si>
    <t>Karlovica bš</t>
  </si>
  <si>
    <t>1315 Velike Lašče</t>
  </si>
  <si>
    <t>Karlovica</t>
  </si>
  <si>
    <t>JR Dvorska vas</t>
  </si>
  <si>
    <t>Dvorska vas bš</t>
  </si>
  <si>
    <t>Dvorska vas</t>
  </si>
  <si>
    <t>JR Škrlovica</t>
  </si>
  <si>
    <t>Škrlovica bš</t>
  </si>
  <si>
    <t>Škrlovica</t>
  </si>
  <si>
    <t>JR Dolnje Retje</t>
  </si>
  <si>
    <t>Dolnje Retje bš</t>
  </si>
  <si>
    <t>Dolnje Retje</t>
  </si>
  <si>
    <t>JR Prilesje</t>
  </si>
  <si>
    <t>Prilesje bš</t>
  </si>
  <si>
    <t>JR Srobotnik pri Velikih Laščah</t>
  </si>
  <si>
    <t>Srobotnik bš</t>
  </si>
  <si>
    <t>Srobotnik</t>
  </si>
  <si>
    <t>JR Strmec</t>
  </si>
  <si>
    <t>Strmec bš</t>
  </si>
  <si>
    <t>Strmec</t>
  </si>
  <si>
    <t>JR Male Lašče</t>
  </si>
  <si>
    <t>Male Lašče bš</t>
  </si>
  <si>
    <t>Male Lašče</t>
  </si>
  <si>
    <t>JR Jakičevo</t>
  </si>
  <si>
    <t>Jakičevo bš</t>
  </si>
  <si>
    <t>Jakičevo</t>
  </si>
  <si>
    <t>JR Gradež</t>
  </si>
  <si>
    <t>Gradež bš</t>
  </si>
  <si>
    <t>1311 Turjak</t>
  </si>
  <si>
    <t>Gradež</t>
  </si>
  <si>
    <t>JR nova Turjak</t>
  </si>
  <si>
    <t>Turjak bš</t>
  </si>
  <si>
    <t>JR Turjak</t>
  </si>
  <si>
    <t>JR Knej</t>
  </si>
  <si>
    <t>Knej bš</t>
  </si>
  <si>
    <t>1314 Rob</t>
  </si>
  <si>
    <t>Knej</t>
  </si>
  <si>
    <t>JR Rob</t>
  </si>
  <si>
    <t>Rob bš</t>
  </si>
  <si>
    <t>JR Mohorje</t>
  </si>
  <si>
    <t>Mohorje</t>
  </si>
  <si>
    <t>JR P.O. Stritarjeva cesta</t>
  </si>
  <si>
    <t>Stritarjeva cesta 1</t>
  </si>
  <si>
    <t>JR Mala Slevica</t>
  </si>
  <si>
    <t>Mala Slevica bš</t>
  </si>
  <si>
    <t>Mala Slevica</t>
  </si>
  <si>
    <t>JR Velika Slevica</t>
  </si>
  <si>
    <t>Velika Slevica bš</t>
  </si>
  <si>
    <t>Velika Slevica</t>
  </si>
  <si>
    <t>JR P.P. Brankovo</t>
  </si>
  <si>
    <t>Brankovo bš</t>
  </si>
  <si>
    <t>Brankovo</t>
  </si>
  <si>
    <t>JR Logarji</t>
  </si>
  <si>
    <t>Logarji bš</t>
  </si>
  <si>
    <t>Logarji</t>
  </si>
  <si>
    <t>JR Kaplanovo</t>
  </si>
  <si>
    <t>Kaplanovo bš</t>
  </si>
  <si>
    <t>Kaplanovo</t>
  </si>
  <si>
    <t>JR Veliki Osolnik</t>
  </si>
  <si>
    <t>Veliki Osolnik bš</t>
  </si>
  <si>
    <t>JR Lužarji</t>
  </si>
  <si>
    <t>Lužarji bš</t>
  </si>
  <si>
    <t>1385 Nova vas</t>
  </si>
  <si>
    <t>Lužarji</t>
  </si>
  <si>
    <t>JR Rašica</t>
  </si>
  <si>
    <t>Rašica bš</t>
  </si>
  <si>
    <t>Rašica</t>
  </si>
  <si>
    <t>JR Osredek</t>
  </si>
  <si>
    <t>Osredek bš</t>
  </si>
  <si>
    <t>JR Krvava peč</t>
  </si>
  <si>
    <t>Krvava peč</t>
  </si>
  <si>
    <t>JR Mali Ločnik</t>
  </si>
  <si>
    <t>Mali Ločnik bš</t>
  </si>
  <si>
    <t>Mali Ločnik</t>
  </si>
  <si>
    <t>JR Laporje</t>
  </si>
  <si>
    <t>Laporje bš</t>
  </si>
  <si>
    <t>Laporje</t>
  </si>
  <si>
    <t>JR Podstrmec</t>
  </si>
  <si>
    <t>Podstrmec bš</t>
  </si>
  <si>
    <t>Podstrmec</t>
  </si>
  <si>
    <t>JR Bane</t>
  </si>
  <si>
    <t>Bane bš</t>
  </si>
  <si>
    <t>Bane</t>
  </si>
  <si>
    <t>JR Selo pri Robu</t>
  </si>
  <si>
    <t>Selo pri Robu bš</t>
  </si>
  <si>
    <t>Selo pri Robu</t>
  </si>
  <si>
    <t>JR Marinčki</t>
  </si>
  <si>
    <t>Marinčki bš</t>
  </si>
  <si>
    <t>Marinčki</t>
  </si>
  <si>
    <t>JR cerkev Veliki Osolnik</t>
  </si>
  <si>
    <t xml:space="preserve">JR Hrustovo </t>
  </si>
  <si>
    <t>Hrustovo bš</t>
  </si>
  <si>
    <t>Hrustovo</t>
  </si>
  <si>
    <t>JR Velike Lašče</t>
  </si>
  <si>
    <t>Velike Lašče bš</t>
  </si>
  <si>
    <t>JR Podulaka</t>
  </si>
  <si>
    <t>Podulaka bš</t>
  </si>
  <si>
    <t>Podulaka</t>
  </si>
  <si>
    <t>JR Javorje</t>
  </si>
  <si>
    <t>Javorje bš</t>
  </si>
  <si>
    <t>Javorje</t>
  </si>
  <si>
    <t>JR Rašica - pred Petrolom</t>
  </si>
  <si>
    <t>JR Hrastinjaki</t>
  </si>
  <si>
    <t>Medvedjek bš</t>
  </si>
  <si>
    <t>Medvedjek</t>
  </si>
  <si>
    <t>Gradež 13</t>
  </si>
  <si>
    <t>JR Poznikovo</t>
  </si>
  <si>
    <t>Poznikovo bš</t>
  </si>
  <si>
    <t>Poznikovo</t>
  </si>
  <si>
    <t>JR Četež pri Turjaku</t>
  </si>
  <si>
    <t>Četež pri Turjaku bš</t>
  </si>
  <si>
    <t>Četež</t>
  </si>
  <si>
    <t>JR Zgonče</t>
  </si>
  <si>
    <t>Zgonče bš</t>
  </si>
  <si>
    <t>Zgonče</t>
  </si>
  <si>
    <t>JR Sloka gora</t>
  </si>
  <si>
    <t>Sloka gora bš</t>
  </si>
  <si>
    <t>Sloka gora</t>
  </si>
  <si>
    <t>JR Gornje Retje</t>
  </si>
  <si>
    <t>Gornje Retje 2</t>
  </si>
  <si>
    <t>Gornje Retje</t>
  </si>
  <si>
    <t>JR Bavdek</t>
  </si>
  <si>
    <t>Bavdek bš</t>
  </si>
  <si>
    <t>Bavdek</t>
  </si>
  <si>
    <t>JR Purkače</t>
  </si>
  <si>
    <t>Purkače bš</t>
  </si>
  <si>
    <t>Purkače</t>
  </si>
  <si>
    <t>JR Gradež nad 100</t>
  </si>
  <si>
    <t>JR Mali Osolnik</t>
  </si>
  <si>
    <t>Mali Osolnik 4</t>
  </si>
  <si>
    <t>Mali Osolnik</t>
  </si>
  <si>
    <t>JR Pušče</t>
  </si>
  <si>
    <t>Pušče bš</t>
  </si>
  <si>
    <t>Pušče</t>
  </si>
  <si>
    <t>JR Dednik</t>
  </si>
  <si>
    <t>Dednik bš</t>
  </si>
  <si>
    <t>Dednik</t>
  </si>
  <si>
    <t>JR Sekirišče</t>
  </si>
  <si>
    <t>Sekirišče bš</t>
  </si>
  <si>
    <t>Sekirišče</t>
  </si>
  <si>
    <t>JR Škamevec</t>
  </si>
  <si>
    <t>Škamevec bš</t>
  </si>
  <si>
    <t>Škamevec</t>
  </si>
  <si>
    <t>JR Strletje</t>
  </si>
  <si>
    <t>Strletje bš</t>
  </si>
  <si>
    <t>Strletje</t>
  </si>
  <si>
    <t>JR Ščurki</t>
  </si>
  <si>
    <t>Ščurki bš</t>
  </si>
  <si>
    <t>Ščurki</t>
  </si>
  <si>
    <t>JR Podžaga</t>
  </si>
  <si>
    <t>Podžaga bš</t>
  </si>
  <si>
    <t>Podžaga</t>
  </si>
  <si>
    <t>JR Mački</t>
  </si>
  <si>
    <t>Mački bš</t>
  </si>
  <si>
    <t>Mački</t>
  </si>
  <si>
    <t>JR Dolščaki</t>
  </si>
  <si>
    <t>Dolščaki bš</t>
  </si>
  <si>
    <t>Dolščaki</t>
  </si>
  <si>
    <t>JR Brlog</t>
  </si>
  <si>
    <t>Brlog bš</t>
  </si>
  <si>
    <t>Brlog</t>
  </si>
  <si>
    <t>JR Stope</t>
  </si>
  <si>
    <t>Stope bš</t>
  </si>
  <si>
    <t>Stope</t>
  </si>
  <si>
    <t>JR Gorenje Kališče</t>
  </si>
  <si>
    <t>Gorenje Kališče</t>
  </si>
  <si>
    <t>JR Podhojni hrib</t>
  </si>
  <si>
    <t>Podhojni hrib</t>
  </si>
  <si>
    <t>JR Krkovo</t>
  </si>
  <si>
    <t>Krkovo bš</t>
  </si>
  <si>
    <t>Krkovo</t>
  </si>
  <si>
    <t>JR žAGA</t>
  </si>
  <si>
    <t>Žaga 1</t>
  </si>
  <si>
    <t>Žaga</t>
  </si>
  <si>
    <t>Rob 14</t>
  </si>
  <si>
    <t>JR Bukovec</t>
  </si>
  <si>
    <t>Bukovec 1</t>
  </si>
  <si>
    <t>Bukovec</t>
  </si>
  <si>
    <t>Bane 1</t>
  </si>
  <si>
    <t xml:space="preserve">JR Uzmani </t>
  </si>
  <si>
    <t>Uzmani bš</t>
  </si>
  <si>
    <t>Uzmani</t>
  </si>
  <si>
    <t>JR Boštetje</t>
  </si>
  <si>
    <t>Boštetje bš</t>
  </si>
  <si>
    <t>Boštetje</t>
  </si>
  <si>
    <t>JR Veliki Ločnik pri 1</t>
  </si>
  <si>
    <t>Veliki Ločnik bš</t>
  </si>
  <si>
    <t>Veliki Ločnik</t>
  </si>
  <si>
    <t>JR Veliki Ločnik pri 33</t>
  </si>
  <si>
    <t>Športno igrišče Dvorska vas</t>
  </si>
  <si>
    <t>Cerkev Dvorska vas 41-Hrastinjaki</t>
  </si>
  <si>
    <t>Dvorska vas 41</t>
  </si>
  <si>
    <t xml:space="preserve">JR Podlog </t>
  </si>
  <si>
    <t>Podlog bš</t>
  </si>
  <si>
    <t xml:space="preserve">Podlog </t>
  </si>
  <si>
    <t>Levstikov trg 2</t>
  </si>
  <si>
    <t>Osvetlitev cerkve Mali Ločnik</t>
  </si>
  <si>
    <t>Levstikov trg 3</t>
  </si>
  <si>
    <t>JR Podkraj</t>
  </si>
  <si>
    <t>Podkraj BŠ</t>
  </si>
  <si>
    <t>Podkraj</t>
  </si>
  <si>
    <t>Levstikov trg 4</t>
  </si>
  <si>
    <t>JR Polzelo</t>
  </si>
  <si>
    <t>Polzelo BŠ</t>
  </si>
  <si>
    <t>Polzelo</t>
  </si>
  <si>
    <t>Levstikov trg 5</t>
  </si>
  <si>
    <t>KP prehod za pešce Turjak</t>
  </si>
  <si>
    <t>7-175883</t>
  </si>
  <si>
    <t>ZUNANJA RASVETLJAVA KAMP (PRI 14)</t>
  </si>
  <si>
    <t>7-5074</t>
  </si>
  <si>
    <t>JR GOČE</t>
  </si>
  <si>
    <t>7-5077</t>
  </si>
  <si>
    <t>JR ERZELJ II.</t>
  </si>
  <si>
    <t>7-5083</t>
  </si>
  <si>
    <t>JR PODRAGA</t>
  </si>
  <si>
    <t>7-5102</t>
  </si>
  <si>
    <t>JR ŽVANUTI</t>
  </si>
  <si>
    <t>7-5103</t>
  </si>
  <si>
    <t>JR PODGRIČ</t>
  </si>
  <si>
    <t>7-5105</t>
  </si>
  <si>
    <t>JR LOZICE</t>
  </si>
  <si>
    <t>7-5114</t>
  </si>
  <si>
    <t>JR VIPAVA VODOVOD</t>
  </si>
  <si>
    <t>7-5118</t>
  </si>
  <si>
    <t>JR VIPAVA II</t>
  </si>
  <si>
    <t>7-5119</t>
  </si>
  <si>
    <t>JR PODGRADIŠČE</t>
  </si>
  <si>
    <t>7-5125</t>
  </si>
  <si>
    <t>JR MANČE</t>
  </si>
  <si>
    <t>7-5184</t>
  </si>
  <si>
    <t>JR SANABOR</t>
  </si>
  <si>
    <t>GRAJSKI TRG 5</t>
  </si>
  <si>
    <t>2-173529</t>
  </si>
  <si>
    <t>JR - AVTOBUSNO PARKIRIŠČE</t>
  </si>
  <si>
    <t>KOVAŠKA CESTA BŠ</t>
  </si>
  <si>
    <t>2-219249</t>
  </si>
  <si>
    <t>JR AVTOBUSNA POSTAJA LOŠPERK</t>
  </si>
  <si>
    <t>SP.DOLIČ BŠ</t>
  </si>
  <si>
    <t>SP. DOLIČ</t>
  </si>
  <si>
    <t>4-261793</t>
  </si>
  <si>
    <t>4-002475</t>
  </si>
  <si>
    <t>KRAJEVNA SKUPNSOT CR</t>
  </si>
  <si>
    <t>4-210122</t>
  </si>
  <si>
    <t>JR AVTOBUSNA POSTAJA SP. DOLIČ</t>
  </si>
  <si>
    <t>4-237366</t>
  </si>
  <si>
    <t>JR AVTOBUSNO POSTAJALIŠČE SP. DOLIČ</t>
  </si>
  <si>
    <t>4-002180</t>
  </si>
  <si>
    <t>JR - CERKEV VITANJE</t>
  </si>
  <si>
    <t>4-002185</t>
  </si>
  <si>
    <t>KS VITANJE - JR ŠTAJNHOF</t>
  </si>
  <si>
    <t>4-242986</t>
  </si>
  <si>
    <t>JR - ANTONOVA ULICA BŠ</t>
  </si>
  <si>
    <t>ANTOVNOVA ULICA BŠ</t>
  </si>
  <si>
    <t>4-235342</t>
  </si>
  <si>
    <t>NA GMAJNI BŠ</t>
  </si>
  <si>
    <t>4-002324</t>
  </si>
  <si>
    <t>JR KS ZREČE</t>
  </si>
  <si>
    <t>CESTA POD HRIBOM</t>
  </si>
  <si>
    <t>4-002499</t>
  </si>
  <si>
    <t>4-002633</t>
  </si>
  <si>
    <t>JR KS ZREČE NASELJE</t>
  </si>
  <si>
    <t>4-002685</t>
  </si>
  <si>
    <t>JR RADANA VAS</t>
  </si>
  <si>
    <t>RADANA VAS</t>
  </si>
  <si>
    <t>4-207375</t>
  </si>
  <si>
    <t>JR PASJA GORCA</t>
  </si>
  <si>
    <t>GABROVLJE</t>
  </si>
  <si>
    <t>4-221029</t>
  </si>
  <si>
    <t>JR ZREČE</t>
  </si>
  <si>
    <t>OB GOZDU</t>
  </si>
  <si>
    <t>4-002169</t>
  </si>
  <si>
    <t>JR STRANICE</t>
  </si>
  <si>
    <t>4-002190</t>
  </si>
  <si>
    <t>JR KS GORENJE</t>
  </si>
  <si>
    <t>GORENJE PRI ZREČAH</t>
  </si>
  <si>
    <t>4-002532</t>
  </si>
  <si>
    <t>4-210399</t>
  </si>
  <si>
    <t>JR ZLAKOVA</t>
  </si>
  <si>
    <t>ZLAKOVA</t>
  </si>
  <si>
    <t>4-002644</t>
  </si>
  <si>
    <t>JR BUKOVLJE</t>
  </si>
  <si>
    <t>4-002647</t>
  </si>
  <si>
    <t>JR SKOMARJE</t>
  </si>
  <si>
    <t>SKOMARJE</t>
  </si>
  <si>
    <t>4-204601</t>
  </si>
  <si>
    <t>JR GRAČIČ</t>
  </si>
  <si>
    <t>GRAČIČ</t>
  </si>
  <si>
    <t>4-247555</t>
  </si>
  <si>
    <t>JR STRANICE-POLAJNA</t>
  </si>
  <si>
    <t>4-002770</t>
  </si>
  <si>
    <t>JR STRANICE-AVTOBUSNA POSTAJA</t>
  </si>
  <si>
    <t>4-002817</t>
  </si>
  <si>
    <t>JR ČREŠNOVA</t>
  </si>
  <si>
    <t>ČREŠNOVA</t>
  </si>
  <si>
    <t>4-222057</t>
  </si>
  <si>
    <t>JR BEZOVJE NAD ZREČAMI</t>
  </si>
  <si>
    <t>BEZOVJE NAD ZREČAMI</t>
  </si>
  <si>
    <t>JR SPODNJE STRANICE</t>
  </si>
  <si>
    <t>SPODNJE STRANICE</t>
  </si>
  <si>
    <t>4-217431</t>
  </si>
  <si>
    <t xml:space="preserve">JR KS ZREČE </t>
  </si>
  <si>
    <t>4-002307</t>
  </si>
  <si>
    <t>POHORSKA CESTA</t>
  </si>
  <si>
    <t>4-002285</t>
  </si>
  <si>
    <t>4-002789</t>
  </si>
  <si>
    <t>112117072023</t>
  </si>
  <si>
    <t xml:space="preserve">JAVNA RAZSVETLJAVA-V TP            </t>
  </si>
  <si>
    <t>ZGORNJE GRUŠOVLJE BŠ</t>
  </si>
  <si>
    <t>3311 ŠEMPETER V SAVINJSKI DOLINI</t>
  </si>
  <si>
    <t>112157134095</t>
  </si>
  <si>
    <t>ZGORNJE ROJE BŠ</t>
  </si>
  <si>
    <t>112158132041</t>
  </si>
  <si>
    <t xml:space="preserve">JAVNA RAZSV. TP SELAN              </t>
  </si>
  <si>
    <t>HMELJARSKA ULICA BŠ</t>
  </si>
  <si>
    <t>112160179014</t>
  </si>
  <si>
    <t xml:space="preserve">JAVNA RAZSVETLJAVA-ŠOLA            </t>
  </si>
  <si>
    <t>ŠOLSKA ULICA BŠ</t>
  </si>
  <si>
    <t>112160183026</t>
  </si>
  <si>
    <t xml:space="preserve">JAVNA RAZSVETLJAVA-ALEŠ            </t>
  </si>
  <si>
    <t>POD SMREKAMI BŠ</t>
  </si>
  <si>
    <t>112161185091</t>
  </si>
  <si>
    <t xml:space="preserve">JR KRIŽIŠČE RIMLJAN                </t>
  </si>
  <si>
    <t>RIMSKA CESTA BŠ</t>
  </si>
  <si>
    <t>112161204002</t>
  </si>
  <si>
    <t xml:space="preserve">JAVNA RAZSV. DOL TP KUDER          </t>
  </si>
  <si>
    <t>ŠEMPETER V SAVINJSKI DOL. BŠ</t>
  </si>
  <si>
    <t>112162040012</t>
  </si>
  <si>
    <t>SPODNJE GRUŠOVLJE 8</t>
  </si>
  <si>
    <t>112163054006</t>
  </si>
  <si>
    <t>PODLOG V SAVINJSKI DOLINI 44</t>
  </si>
  <si>
    <t>112163059002</t>
  </si>
  <si>
    <t xml:space="preserve">JAVNA RAZSVET.-ŠTORMAN             </t>
  </si>
  <si>
    <t>112166117000</t>
  </si>
  <si>
    <t>ZABUKOVICA 78</t>
  </si>
  <si>
    <t>3302 GRIŽE</t>
  </si>
  <si>
    <t>112170224014</t>
  </si>
  <si>
    <t>MIGOJNICE BŠ</t>
  </si>
  <si>
    <t>112170228004</t>
  </si>
  <si>
    <t xml:space="preserve">JAVNA RAZSVET-TP ZUPANC            </t>
  </si>
  <si>
    <t>GRIŽE BŠ</t>
  </si>
  <si>
    <t>112170231003</t>
  </si>
  <si>
    <t>GRIŽE 41 A</t>
  </si>
  <si>
    <t>112170232005</t>
  </si>
  <si>
    <t xml:space="preserve">JAVNA RAZSVET.-TP OBRTNIKI         </t>
  </si>
  <si>
    <t>GRIŽE 9 A</t>
  </si>
  <si>
    <t>112170241013</t>
  </si>
  <si>
    <t xml:space="preserve">JAVNA RAZSVETL.-TP BLOKI           </t>
  </si>
  <si>
    <t>112170242015</t>
  </si>
  <si>
    <t xml:space="preserve">JAVNA RAZSV.-NA MOSTU ČEZ SAV.     </t>
  </si>
  <si>
    <t>112169196016</t>
  </si>
  <si>
    <t>VRBJE 40</t>
  </si>
  <si>
    <t xml:space="preserve">JAVNA RAZSVETLJAVA-HORVAT          </t>
  </si>
  <si>
    <t>ULICA SAVINJSKE ČETE 1 A</t>
  </si>
  <si>
    <t>112173216002</t>
  </si>
  <si>
    <t xml:space="preserve">JR TP SODIŠČE ŽALEC                </t>
  </si>
  <si>
    <t>112173227003</t>
  </si>
  <si>
    <t xml:space="preserve">JAVNA RAZSVETLJAVA-SOSESKA VI      </t>
  </si>
  <si>
    <t>KVEDROVA ULICA BŠ</t>
  </si>
  <si>
    <t>112173248003</t>
  </si>
  <si>
    <t xml:space="preserve">JAVNA RAZSVETLJAVA-TP ŠOLA         </t>
  </si>
  <si>
    <t>ULICA NADE CILENŠEK 5</t>
  </si>
  <si>
    <t>112175092002</t>
  </si>
  <si>
    <t>DOBRIŠA VAS 13</t>
  </si>
  <si>
    <t>112175095001</t>
  </si>
  <si>
    <t>DOBRIŠA VAS 52 E</t>
  </si>
  <si>
    <t>112176179006</t>
  </si>
  <si>
    <t xml:space="preserve">JAVNA RAZSVETLJAVA-TP JELOVŠEK     </t>
  </si>
  <si>
    <t>PETROVČE 17</t>
  </si>
  <si>
    <t>112176192004</t>
  </si>
  <si>
    <t xml:space="preserve">JAVNA RAZSV.-PRI ZADRUŽNEM DOMU    </t>
  </si>
  <si>
    <t>PETROVČE 21</t>
  </si>
  <si>
    <t>112177074015</t>
  </si>
  <si>
    <t xml:space="preserve">JAVNA RAZSVETLJAVA-VRT             </t>
  </si>
  <si>
    <t>PETROVČE BŠ</t>
  </si>
  <si>
    <t>112181165003</t>
  </si>
  <si>
    <t>LIBOJE 1 B</t>
  </si>
  <si>
    <t>112181191006</t>
  </si>
  <si>
    <t xml:space="preserve">JAVNA RAZSVETLJAVA-TP PAPEŽ        </t>
  </si>
  <si>
    <t>ZABUKOVICA BŠ</t>
  </si>
  <si>
    <t>112179112010</t>
  </si>
  <si>
    <t xml:space="preserve">JAVNA RAZSVETLJAVA - KUKEC         </t>
  </si>
  <si>
    <t>CANKARJEVA ULICA BŠ</t>
  </si>
  <si>
    <t>112184380000</t>
  </si>
  <si>
    <t xml:space="preserve">JAVNA RAZSVET.-V TP KOROŠKA        </t>
  </si>
  <si>
    <t>112184398001</t>
  </si>
  <si>
    <t xml:space="preserve">JAVNA RAZSV.-POSLOVNI CENTER       </t>
  </si>
  <si>
    <t>MESTNI TRG 1</t>
  </si>
  <si>
    <t>112185467015</t>
  </si>
  <si>
    <t xml:space="preserve">JAVNA RAZSVELJAVA-FRENGO           </t>
  </si>
  <si>
    <t>AŠKERČEVA ULICA BŠ</t>
  </si>
  <si>
    <t>112185477014</t>
  </si>
  <si>
    <t xml:space="preserve">JAVNA RAZSVETLJAVA-POREBER         </t>
  </si>
  <si>
    <t>112185526003</t>
  </si>
  <si>
    <t xml:space="preserve">JAVNA RAZSVET. V TP PODVIN         </t>
  </si>
  <si>
    <t>PODVIN 2 A</t>
  </si>
  <si>
    <t>112185907002</t>
  </si>
  <si>
    <t xml:space="preserve">JAVNA RAZSVETLJAVA-TP VIDMAJER     </t>
  </si>
  <si>
    <t>ULICA HEROJA STANETA BŠ</t>
  </si>
  <si>
    <t>112186190001</t>
  </si>
  <si>
    <t xml:space="preserve">JAVNA RAZSVET. V TP JORDAN         </t>
  </si>
  <si>
    <t>GOTOVLJE 61</t>
  </si>
  <si>
    <t>112186194013</t>
  </si>
  <si>
    <t xml:space="preserve">JAVNA RAZSVET.-V TP GORŠAK         </t>
  </si>
  <si>
    <t>GOTOVLJE BŠ</t>
  </si>
  <si>
    <t>112187121001</t>
  </si>
  <si>
    <t>LEVEC BŠ</t>
  </si>
  <si>
    <t>112188126013</t>
  </si>
  <si>
    <t>DREŠINJA VAS BŠ JR</t>
  </si>
  <si>
    <t>112191177011</t>
  </si>
  <si>
    <t>ARJA VAS BŠ</t>
  </si>
  <si>
    <t>112191189003</t>
  </si>
  <si>
    <t>112191190005</t>
  </si>
  <si>
    <t>RUŠE 8 B</t>
  </si>
  <si>
    <t>112192237010</t>
  </si>
  <si>
    <t xml:space="preserve">JAVNA RAZSVET.-TP MALA PIREŠICA    </t>
  </si>
  <si>
    <t>PIREŠICA BŠ</t>
  </si>
  <si>
    <t>112193107003</t>
  </si>
  <si>
    <t>LOŽNICA PRI ŽALCU BŠ</t>
  </si>
  <si>
    <t>112193108005</t>
  </si>
  <si>
    <t>112193122020</t>
  </si>
  <si>
    <t xml:space="preserve">JR ŠKAFARJEV HRIB-TP PUNCER        </t>
  </si>
  <si>
    <t>LOŽNICA PRI ŽALCU 35 D</t>
  </si>
  <si>
    <t>112193123000</t>
  </si>
  <si>
    <t xml:space="preserve">JR ŠKAFARJEV HRIB-TP ČMAK          </t>
  </si>
  <si>
    <t>LOŽNICA PRI ŽALCU 209 A</t>
  </si>
  <si>
    <t>112193124024</t>
  </si>
  <si>
    <t xml:space="preserve">JR ŠKAFARJEV HRIB-TP HROPOT        </t>
  </si>
  <si>
    <t>LOŽNICA PRI ŽALCU 112 A</t>
  </si>
  <si>
    <t>112195115012</t>
  </si>
  <si>
    <t>PONIKVA PRI ŽALCU 8</t>
  </si>
  <si>
    <t>112195119002</t>
  </si>
  <si>
    <t xml:space="preserve">JAVNA RAZSVETLJAVA KALE            </t>
  </si>
  <si>
    <t>KALE 16</t>
  </si>
  <si>
    <t>112195120004</t>
  </si>
  <si>
    <t>KALE BŠ</t>
  </si>
  <si>
    <t>112189206010</t>
  </si>
  <si>
    <t>ZALOŠKA GORICA BŠ</t>
  </si>
  <si>
    <t>112204123006</t>
  </si>
  <si>
    <t>JURČIČEVA ULICA BŠ</t>
  </si>
  <si>
    <t>112208152000</t>
  </si>
  <si>
    <t>TOMŠIČEVA ULICA BŠ</t>
  </si>
  <si>
    <t>112208157003</t>
  </si>
  <si>
    <t xml:space="preserve">JAVNA RAZSVET.-GARAŽNA HIŠA        </t>
  </si>
  <si>
    <t>ČOPOVA ULICA BŠ</t>
  </si>
  <si>
    <t>112160191010</t>
  </si>
  <si>
    <t xml:space="preserve">JR KRIŽIŠČE ŠEMPETER               </t>
  </si>
  <si>
    <t>114644160002</t>
  </si>
  <si>
    <t xml:space="preserve">JAVNA RAZSVETLJAVA GALICIJA        </t>
  </si>
  <si>
    <t>ZAVRH PRI GALICIJI 17 C</t>
  </si>
  <si>
    <t>112192228013</t>
  </si>
  <si>
    <t xml:space="preserve">JR SVETI JEDRT                     </t>
  </si>
  <si>
    <t>GOTOVLJE 41</t>
  </si>
  <si>
    <t>112160187005</t>
  </si>
  <si>
    <t xml:space="preserve">JAVNA RAZSVETLJAVA-TP JORDAN       </t>
  </si>
  <si>
    <t>OB STRUGI BŠ</t>
  </si>
  <si>
    <t>112184441003</t>
  </si>
  <si>
    <t xml:space="preserve">JR-PRI MRLIŠKI VEŽI                </t>
  </si>
  <si>
    <t>POKOPALIŠKA CESTA 1</t>
  </si>
  <si>
    <t>112116100003</t>
  </si>
  <si>
    <t xml:space="preserve">JAVNA RAZSTVETLJAVA GRČE*          </t>
  </si>
  <si>
    <t>112173269003</t>
  </si>
  <si>
    <t>ULICA SAVINJSKE ČETE 7</t>
  </si>
  <si>
    <t>112192258006</t>
  </si>
  <si>
    <t xml:space="preserve">JAVNA RAZSVETLJAVA G-1-4           </t>
  </si>
  <si>
    <t>VELIKA PIREŠICA BŠ</t>
  </si>
  <si>
    <t>112176219002</t>
  </si>
  <si>
    <t xml:space="preserve">JAVNA RAZSVETLJAVA-TP MIKELN       </t>
  </si>
  <si>
    <t>112208162006</t>
  </si>
  <si>
    <t xml:space="preserve">JAVNA RAZSVETLJAVA-PARKIRIŠČE      </t>
  </si>
  <si>
    <t xml:space="preserve">JAVNA RAZSVETLJAVA BLOKI           </t>
  </si>
  <si>
    <t>KASAZE 104 A</t>
  </si>
  <si>
    <t>112192264074</t>
  </si>
  <si>
    <t xml:space="preserve">JAVNA RAZSVETLJAVA TRJE            </t>
  </si>
  <si>
    <t>PERNOVO BŠ</t>
  </si>
  <si>
    <t>112161185043</t>
  </si>
  <si>
    <t xml:space="preserve">JR ŽELEZNIŠKI PREHOD               </t>
  </si>
  <si>
    <t>112187171003</t>
  </si>
  <si>
    <t xml:space="preserve">JAVNA RAZSVETLJAVA PRI KROŽIŠČU    </t>
  </si>
  <si>
    <t>112181184010</t>
  </si>
  <si>
    <t>LIBOJE 1 A</t>
  </si>
  <si>
    <t>112260102006</t>
  </si>
  <si>
    <t xml:space="preserve">JR ARNOVSKI GOZD PRI TP            </t>
  </si>
  <si>
    <t>112170227002</t>
  </si>
  <si>
    <t xml:space="preserve">JAVNA RAZSVETLJAVA-PRI OŠ GRIŽE    </t>
  </si>
  <si>
    <t>112166117011</t>
  </si>
  <si>
    <t>112193141001</t>
  </si>
  <si>
    <t xml:space="preserve">JAVNA RAZSVETLJAVA-OBMOČJE JUTEKSA </t>
  </si>
  <si>
    <t>112236202013</t>
  </si>
  <si>
    <t xml:space="preserve">JAVNA RAZSVETLJAVA VRBJE           </t>
  </si>
  <si>
    <t>VRBJE BŠ</t>
  </si>
  <si>
    <t>112158132030</t>
  </si>
  <si>
    <t>112173181013</t>
  </si>
  <si>
    <t xml:space="preserve">JAVNA RAZSVETLJAVA-TEHNOS          </t>
  </si>
  <si>
    <t>CESTA OB ŽELEZNICI BŠ</t>
  </si>
  <si>
    <t>112186223041</t>
  </si>
  <si>
    <t xml:space="preserve">JR ZAHOD- LIDL                     </t>
  </si>
  <si>
    <t xml:space="preserve">JR OB PLOČNIKU SKOZI ARJO VAS      </t>
  </si>
  <si>
    <t>112184440001</t>
  </si>
  <si>
    <t xml:space="preserve">PRIREDITVENI PROSTOR               </t>
  </si>
  <si>
    <t>ŠLANDROV TRG 39</t>
  </si>
  <si>
    <t>112161185021</t>
  </si>
  <si>
    <t xml:space="preserve">SEMAFORIZACIJA KRIŽIŠČE RIMLJAN    </t>
  </si>
  <si>
    <t>112160173016</t>
  </si>
  <si>
    <t xml:space="preserve">PREHOD ZA PEŠCE-UTRIPALEC          </t>
  </si>
  <si>
    <t>112170226055</t>
  </si>
  <si>
    <t xml:space="preserve">UTRIPALEC-PREHOD PRI OŠ GRIŽE      </t>
  </si>
  <si>
    <t>112160183015</t>
  </si>
  <si>
    <t xml:space="preserve">OSVETLITEV PARKIRIŠČA              </t>
  </si>
  <si>
    <t>112192262011</t>
  </si>
  <si>
    <t xml:space="preserve">SEMAFORIZACIJA KRIŽIŠČA V.PIREŠICA </t>
  </si>
  <si>
    <t>112187154026</t>
  </si>
  <si>
    <t>CESTNA SIGNALIZACIJA-PREHOD ZA PEŠC</t>
  </si>
  <si>
    <t>112184310000</t>
  </si>
  <si>
    <t xml:space="preserve">PRIRED.PROSTOR-STARO MESTNO JEDRO  </t>
  </si>
  <si>
    <t>ŠLANDROV TRG BŠ</t>
  </si>
  <si>
    <t>4-11992</t>
  </si>
  <si>
    <t>ŽETALE 4C</t>
  </si>
  <si>
    <t>.040005308</t>
  </si>
  <si>
    <t>javna razsvetljava</t>
  </si>
  <si>
    <t>.040005299</t>
  </si>
  <si>
    <t>športno igrišče</t>
  </si>
  <si>
    <t>Sveti Tomaž 22</t>
  </si>
  <si>
    <t>.040266698</t>
  </si>
  <si>
    <t>javna razsvetljava Savci</t>
  </si>
  <si>
    <t>Savci BŠ</t>
  </si>
  <si>
    <t>Zavod za kulturo, turizem in promocijo G. Radgona</t>
  </si>
  <si>
    <t>JR Grad Negova - zunanji</t>
  </si>
  <si>
    <t>2-003825</t>
  </si>
  <si>
    <t>KONJSKO BŠ</t>
  </si>
  <si>
    <t>2-003824</t>
  </si>
  <si>
    <t>JAVNA RAZSVETLJAVA - V TP GMAJNA II</t>
  </si>
  <si>
    <t>POT V KONJSKO BŠ</t>
  </si>
  <si>
    <t>2-003823</t>
  </si>
  <si>
    <t xml:space="preserve">JAVNA RAZSVETLJAVA </t>
  </si>
  <si>
    <t>VIŠNJA VAS BŠ</t>
  </si>
  <si>
    <t>2-003821</t>
  </si>
  <si>
    <t>JAVNA RAZSVETJLAVA - TROBIŠ</t>
  </si>
  <si>
    <t>2-003696</t>
  </si>
  <si>
    <t>JAVNA RAZSVETJAVA - TP ŠOLA VOJNIK</t>
  </si>
  <si>
    <t>PARMOVA ULICA BŠ</t>
  </si>
  <si>
    <t>2-003800</t>
  </si>
  <si>
    <t>JAVNA RAZSVETLJAVA - CONA</t>
  </si>
  <si>
    <t>AHTIKOVA ULICA BŠ</t>
  </si>
  <si>
    <t>2-176855</t>
  </si>
  <si>
    <t>JAVNA RAZSVETJAVA - IGRIŠČE</t>
  </si>
  <si>
    <t>2-159455</t>
  </si>
  <si>
    <t>KOBLEK BŠ</t>
  </si>
  <si>
    <t>2-159454</t>
  </si>
  <si>
    <t>BEZOVICA BŠ</t>
  </si>
  <si>
    <t>2-159453</t>
  </si>
  <si>
    <t>2-003758</t>
  </si>
  <si>
    <t>RAZGOR BŠ</t>
  </si>
  <si>
    <t>2-003757</t>
  </si>
  <si>
    <t>2-211427</t>
  </si>
  <si>
    <t>JP OPC ARCLIN</t>
  </si>
  <si>
    <t>ARCLIN BŠ</t>
  </si>
  <si>
    <t>ŠKOFJA VAS</t>
  </si>
  <si>
    <t>2-201603</t>
  </si>
  <si>
    <t>SEMAROFIZACIJA KRIŽ.PRI OBRT.CONI</t>
  </si>
  <si>
    <t>2-201605</t>
  </si>
  <si>
    <t>JR KRIŽIŠČA PRI OBRTNI CONI ARCLIN</t>
  </si>
  <si>
    <t>2-189874</t>
  </si>
  <si>
    <t>JR ARCLIN (SPODNJI)</t>
  </si>
  <si>
    <t>ARCLIN BŠ JR</t>
  </si>
  <si>
    <t>2-188215</t>
  </si>
  <si>
    <t>JR KRIŽIŠČA ŠPAR- ARCLIN</t>
  </si>
  <si>
    <t>2-230396</t>
  </si>
  <si>
    <t>JR KRIŽIŠČE VOJNIK PROTI TUŠU</t>
  </si>
  <si>
    <t>CELJSKA CESTA BŠ</t>
  </si>
  <si>
    <t>2-003712</t>
  </si>
  <si>
    <t>UTRIPALEC-PREHOD ZA PEŠCE VOJNIK</t>
  </si>
  <si>
    <t>2-003711</t>
  </si>
  <si>
    <t>JAVNA RAZSVET.-PETELINJEK</t>
  </si>
  <si>
    <t>CESTA TALCEV BŠ</t>
  </si>
  <si>
    <t>2-003704</t>
  </si>
  <si>
    <t>JAVNA RAZSVET.-V TP ARCLIN</t>
  </si>
  <si>
    <t>2-003703</t>
  </si>
  <si>
    <t>JAVNA RAZSVETLJAVA-ARCLIN</t>
  </si>
  <si>
    <t>POT V LEŠJE BŠ</t>
  </si>
  <si>
    <t>2-188423</t>
  </si>
  <si>
    <t>SEMAFORIZACIJA KRIŽ.VOJNIK-CELJE</t>
  </si>
  <si>
    <t>2-215612</t>
  </si>
  <si>
    <t>ULICA STAKA KVEDRA BŠ</t>
  </si>
  <si>
    <t>2-003678</t>
  </si>
  <si>
    <t>PRUŠNIKOVA ULICA BŠ</t>
  </si>
  <si>
    <t>2-173295</t>
  </si>
  <si>
    <t>JAVNA RAZSVET.-ČUFARJEVA-FLORJAN</t>
  </si>
  <si>
    <t>ČUFARJEVA ULICA BŠ</t>
  </si>
  <si>
    <t>2-003662</t>
  </si>
  <si>
    <t>JAVNA RAZSVET.-V TP GMAJNA I</t>
  </si>
  <si>
    <t>CESTA OB HUDINJI BŠ</t>
  </si>
  <si>
    <t>2-189898</t>
  </si>
  <si>
    <t>SEMAFORIZACIJA+JAVNA R.KRIŽ.VOJNIK</t>
  </si>
  <si>
    <t>2-218053</t>
  </si>
  <si>
    <t>VODNJAK V TRGU VOJNIKA</t>
  </si>
  <si>
    <t>2-184475</t>
  </si>
  <si>
    <t>SKLADIŠČE-JAVNI DELAVCI</t>
  </si>
  <si>
    <t>CELJSKA CESTA 14</t>
  </si>
  <si>
    <t>2-182249</t>
  </si>
  <si>
    <t>JAVNA  RAZSVETLJAVA</t>
  </si>
  <si>
    <t>VIZORE BŠ</t>
  </si>
  <si>
    <t>2-003653</t>
  </si>
  <si>
    <t>RAZDELJ BŠ</t>
  </si>
  <si>
    <t>2-003652</t>
  </si>
  <si>
    <t>JAVNA RAZSVETLJAVA-ŠOLA</t>
  </si>
  <si>
    <t>NOVA CERKEV BŠ</t>
  </si>
  <si>
    <t>2-003649</t>
  </si>
  <si>
    <t>2-003633</t>
  </si>
  <si>
    <t>JAVNA RAZSVETJLAVA</t>
  </si>
  <si>
    <t>SOCKA BŠ</t>
  </si>
  <si>
    <t>2-003631</t>
  </si>
  <si>
    <t>HOMEC BŠ</t>
  </si>
  <si>
    <t>2-003620</t>
  </si>
  <si>
    <t>LEMBERG PRI NOVI CERKVI BŠ</t>
  </si>
  <si>
    <t>2-003600</t>
  </si>
  <si>
    <t>ILOVCA BŠ</t>
  </si>
  <si>
    <t>2-003586</t>
  </si>
  <si>
    <t>JAVNA RAZSVETLJAVA-V TP</t>
  </si>
  <si>
    <t>JANKOVA BŠ</t>
  </si>
  <si>
    <t>2-179173</t>
  </si>
  <si>
    <t>JAVNA RAZSVETLJAVA V TP VERPETE</t>
  </si>
  <si>
    <t>VERPETE BŠ</t>
  </si>
  <si>
    <t>2-003584</t>
  </si>
  <si>
    <t>JAVNA RAZSVETLJAVA-GOJKA</t>
  </si>
  <si>
    <t>2-003581</t>
  </si>
  <si>
    <t>IVENCA BŠ</t>
  </si>
  <si>
    <t>2-003573</t>
  </si>
  <si>
    <t>BEZENŠKOVO BUKOVJE BŠ</t>
  </si>
  <si>
    <t>2-003571</t>
  </si>
  <si>
    <t>JAVNA RAZSVETLJAVA-TP</t>
  </si>
  <si>
    <t>2-190041</t>
  </si>
  <si>
    <t>JAVNA RAZSVETLJAVA LINDEK</t>
  </si>
  <si>
    <t>MALA GORA BŠ</t>
  </si>
  <si>
    <t>2-176798</t>
  </si>
  <si>
    <t>ROVE BŠ</t>
  </si>
  <si>
    <t>2-003564</t>
  </si>
  <si>
    <t>ČREŠNJICE BŠ</t>
  </si>
  <si>
    <t>3-16467</t>
  </si>
  <si>
    <t xml:space="preserve">JR PARTIZAN                    1410  ZAGORJE OB SAVI                   </t>
  </si>
  <si>
    <t>3-16380</t>
  </si>
  <si>
    <t xml:space="preserve">JR LISCA                            1410  ZAGORJE OB SAVI                   </t>
  </si>
  <si>
    <t>3-326242</t>
  </si>
  <si>
    <t xml:space="preserve">JR KOLESARSKE STEZE    1410  ZAGORJE OB SAVI                   </t>
  </si>
  <si>
    <t>3-16809</t>
  </si>
  <si>
    <t xml:space="preserve">JAVNA RAZSVETLJAVA                  1411  IZLAKE                            </t>
  </si>
  <si>
    <t>3-16282</t>
  </si>
  <si>
    <t xml:space="preserve">JR MEDIJA BLOKI                     1410  ZAGORJE OB SAVI                   </t>
  </si>
  <si>
    <t>3-319474</t>
  </si>
  <si>
    <t xml:space="preserve">JR TOPLICE                          1410  ZAGORJE OB SAVI                   </t>
  </si>
  <si>
    <t>3-319476</t>
  </si>
  <si>
    <t xml:space="preserve">JR BOROVNIŠKO NASELJE               1411  IZLAKE                            </t>
  </si>
  <si>
    <t>3-386914</t>
  </si>
  <si>
    <t xml:space="preserve">JR SPAR ZAGORJE                     1410  ZAGORJE OB SAVI                   </t>
  </si>
  <si>
    <t>3-16325</t>
  </si>
  <si>
    <t xml:space="preserve">JAVNA RAZSVETLJAVA                  1410  ZAGORJE OB SAVI                   </t>
  </si>
  <si>
    <t>3-16253</t>
  </si>
  <si>
    <t>3-16811</t>
  </si>
  <si>
    <t>3-315875</t>
  </si>
  <si>
    <t xml:space="preserve">JAVNA RAZSV.OBRTNA CONA     1412  KISOVEC                           </t>
  </si>
  <si>
    <t>3-294025</t>
  </si>
  <si>
    <t xml:space="preserve">JR MOST ČEZ SAVO                        1410  ZAGORJE OB SAVI                   </t>
  </si>
  <si>
    <t>3-16613</t>
  </si>
  <si>
    <t xml:space="preserve">JR KOLODVORSKA CESTA             1410  ZAGORJE OB SAVI                   </t>
  </si>
  <si>
    <t>3-16730</t>
  </si>
  <si>
    <t xml:space="preserve">JAVNA RAZSVETLJAVA KISOVEC          1412  KISOVEC                           </t>
  </si>
  <si>
    <t>3-16553</t>
  </si>
  <si>
    <t>3-16335</t>
  </si>
  <si>
    <t>3-298180</t>
  </si>
  <si>
    <t xml:space="preserve">JR KOTREDEŽ (URBANOVC)              1410  ZAGORJE OB SAVI                   </t>
  </si>
  <si>
    <t>3-16659</t>
  </si>
  <si>
    <t>3-16820</t>
  </si>
  <si>
    <t xml:space="preserve">JAVNA RAZSVETLJAVA SP PRHOVEC       1411  IZLAKE                            </t>
  </si>
  <si>
    <t>3-16729</t>
  </si>
  <si>
    <t xml:space="preserve">JAVNA RAZSVETLJAVA  LOKE            1412  KISOVEC                           </t>
  </si>
  <si>
    <t>3-301737</t>
  </si>
  <si>
    <t xml:space="preserve">JR KAL                              1410  ZAGORJE OB SAVI                   </t>
  </si>
  <si>
    <t>3-17547</t>
  </si>
  <si>
    <t xml:space="preserve">JAVNA RAZSVETLJAVA                  1414  PODKUM                            </t>
  </si>
  <si>
    <t>3-16836</t>
  </si>
  <si>
    <t xml:space="preserve">JAVNA RAZSVETLJAVA ČEMŠENIK         1413  ČEMŠENIK                          </t>
  </si>
  <si>
    <t>3-301738</t>
  </si>
  <si>
    <t xml:space="preserve">JR ORLEK                            1420  TRBOVLJE                          </t>
  </si>
  <si>
    <t>3-304787</t>
  </si>
  <si>
    <t xml:space="preserve">JR MARNOVA                          1410  ZAGORJE OB SAVI                   </t>
  </si>
  <si>
    <t>3-294548</t>
  </si>
  <si>
    <t xml:space="preserve">JR TP TRŽNICA                       1410  ZAGORJE OB SAVI                   </t>
  </si>
  <si>
    <t>3-16376</t>
  </si>
  <si>
    <t>3-16706</t>
  </si>
  <si>
    <t xml:space="preserve">JR ŠOLA                             1412  KISOVEC                           </t>
  </si>
  <si>
    <t>3-16810</t>
  </si>
  <si>
    <t>3-16879</t>
  </si>
  <si>
    <t>3-329521</t>
  </si>
  <si>
    <t xml:space="preserve">JR TP ROVE II                       1410  ZAGORJE OB SAVI                   </t>
  </si>
  <si>
    <t>3-16738</t>
  </si>
  <si>
    <t>3-310461</t>
  </si>
  <si>
    <t xml:space="preserve">JR ZGORNJE IZLAKE                   1411  IZLAKE                            </t>
  </si>
  <si>
    <t>3-330648</t>
  </si>
  <si>
    <t xml:space="preserve">OBČINA ZAG.-JR BREZNIK              1411  IZLAKE                            </t>
  </si>
  <si>
    <t>3-295508</t>
  </si>
  <si>
    <t xml:space="preserve">JR NASELJE NA ŠAHTU II              1412  KISOVEC                           </t>
  </si>
  <si>
    <t>3-305213</t>
  </si>
  <si>
    <t xml:space="preserve">JR STOLPNICA                        1410  ZAGORJE OB SAVI                   </t>
  </si>
  <si>
    <t>3-16662</t>
  </si>
  <si>
    <t>3-16336</t>
  </si>
  <si>
    <t>3-307229</t>
  </si>
  <si>
    <t xml:space="preserve">JR STRAHOVLJE                       1412  KISOVEC                           </t>
  </si>
  <si>
    <t>3-307228</t>
  </si>
  <si>
    <t xml:space="preserve">JR SP. POLŠINA                      1222  TROJANE                           </t>
  </si>
  <si>
    <t>3-16337</t>
  </si>
  <si>
    <t xml:space="preserve">JR ORLEK                            1410  ZAGORJE OB SAVI                   </t>
  </si>
  <si>
    <t>3-307494</t>
  </si>
  <si>
    <t xml:space="preserve">JR SVETA GORA                       1282  SAVA                              </t>
  </si>
  <si>
    <t>3-16231</t>
  </si>
  <si>
    <t>3-16815</t>
  </si>
  <si>
    <t xml:space="preserve">JAVNA RAZSVETLJAVA BLOKI            1411  IZLAKE                            </t>
  </si>
  <si>
    <t>3-16740</t>
  </si>
  <si>
    <t xml:space="preserve">JAVNA RAZSVETLJAVA                  1282  SAVA                              </t>
  </si>
  <si>
    <t>3-16862</t>
  </si>
  <si>
    <t xml:space="preserve">JAVNA RAZSVETLJAVA                  1222  TROJANE                           </t>
  </si>
  <si>
    <t>3-16754</t>
  </si>
  <si>
    <t xml:space="preserve">JAVNA RAZSVETLJAVA                  1413  ČEMŠENIK                          </t>
  </si>
  <si>
    <t>3-16326</t>
  </si>
  <si>
    <t>3-16843</t>
  </si>
  <si>
    <t>3-346640</t>
  </si>
  <si>
    <t xml:space="preserve">JR SPODNJE IZLAKE 2                 1411  IZLAKE                            </t>
  </si>
  <si>
    <t>3-16880</t>
  </si>
  <si>
    <t xml:space="preserve">JR KOSTRIVNICA                      1411  IZLAKE                            </t>
  </si>
  <si>
    <t>3-300525</t>
  </si>
  <si>
    <t>3-16837</t>
  </si>
  <si>
    <t>3-16741</t>
  </si>
  <si>
    <t xml:space="preserve">JR ROVIŠE                           1282  SAVA                              </t>
  </si>
  <si>
    <t>3-16664</t>
  </si>
  <si>
    <t xml:space="preserve">JAVNA RAZSVETLJAVA VRH              1410  ZAGORJE OB SAVI                   </t>
  </si>
  <si>
    <t>3-345941</t>
  </si>
  <si>
    <t xml:space="preserve">JR BRIŠE 2                          1411  IZLAKE                            </t>
  </si>
  <si>
    <t>3-10571</t>
  </si>
  <si>
    <t xml:space="preserve">SAM.KOM SK ZAG./JR/                 1252  VAČE                              </t>
  </si>
  <si>
    <t>3-323031</t>
  </si>
  <si>
    <t xml:space="preserve">JR SMUČIDOL                         1411  IZLAKE                            </t>
  </si>
  <si>
    <t>3-16749</t>
  </si>
  <si>
    <t>3-329200</t>
  </si>
  <si>
    <t xml:space="preserve">JR EVROPARK RUARDI                  1410  ZAGORJE OB SAVI                   </t>
  </si>
  <si>
    <t>3-16733</t>
  </si>
  <si>
    <t xml:space="preserve">JAVNA RAZSVETLJAVA ZAVINE           1412  KISOVEC                           </t>
  </si>
  <si>
    <t>3-16822</t>
  </si>
  <si>
    <t xml:space="preserve">JAVNA RAZSVETLJAVA  PRHOVEC         1411  IZLAKE                            </t>
  </si>
  <si>
    <t>3-16838</t>
  </si>
  <si>
    <t>3-363206</t>
  </si>
  <si>
    <t xml:space="preserve">OBČINA ZAG.-JR RAVENSKA VAS         1410  ZAGORJE OB SAVI                   </t>
  </si>
  <si>
    <t>3-296972</t>
  </si>
  <si>
    <t xml:space="preserve">JAVNA RAZSVETLJAVA GOLČE            1410  ZAGORJE OB SAVI                   </t>
  </si>
  <si>
    <t>3-319473</t>
  </si>
  <si>
    <t xml:space="preserve">JR LOKE                             1411  IZLAKE                            </t>
  </si>
  <si>
    <t>3-16221</t>
  </si>
  <si>
    <t xml:space="preserve">JR BUKOVLJE                         1410  ZAGORJE OB SAVI                   </t>
  </si>
  <si>
    <t>3-374531</t>
  </si>
  <si>
    <t xml:space="preserve">SEMAFOR                             1410  ZAGORJE OB SAVI                   </t>
  </si>
  <si>
    <t>3-16824</t>
  </si>
  <si>
    <t>3-301735</t>
  </si>
  <si>
    <t xml:space="preserve">JR BORJE                            1411  IZLAKE                            </t>
  </si>
  <si>
    <t>3-16816</t>
  </si>
  <si>
    <t>3-16835</t>
  </si>
  <si>
    <t>3-308444</t>
  </si>
  <si>
    <t xml:space="preserve">JR SP. HRASTNIK                     1222  TROJANE                           </t>
  </si>
  <si>
    <t>3-319477</t>
  </si>
  <si>
    <t xml:space="preserve">JR PUNGERT                          1414  PODKUM                            </t>
  </si>
  <si>
    <t>3-16883</t>
  </si>
  <si>
    <t>3-16844</t>
  </si>
  <si>
    <t xml:space="preserve">JAVNA RAZSVETLJAVA  RAZLAKE         1413  ČEMŠENIK                          </t>
  </si>
  <si>
    <t>3-16739</t>
  </si>
  <si>
    <t xml:space="preserve">JR SPODNJA JABLANA -VODICE          1410  ZAGORJE OB SAVI                   </t>
  </si>
  <si>
    <t>3-16823</t>
  </si>
  <si>
    <t xml:space="preserve">JAVNA RAZSVETLJAVA PUŠAVE           1412  KISOVEC                           </t>
  </si>
  <si>
    <t>3-16842</t>
  </si>
  <si>
    <t xml:space="preserve">JAVNA RAZSVETLJAVA ZALOKA           1413  ČEMŠENIK                          </t>
  </si>
  <si>
    <t>3-16878</t>
  </si>
  <si>
    <t>3-16663</t>
  </si>
  <si>
    <t xml:space="preserve">JAVNA RAZSVETLJAVA PREČNA           1410  ZAGORJE OB SAVI                   </t>
  </si>
  <si>
    <t>3-292376</t>
  </si>
  <si>
    <t xml:space="preserve">SVETLOBNI PEŠ PREHOD                1411  IZLAKE                            </t>
  </si>
  <si>
    <t>3-292375</t>
  </si>
  <si>
    <t>3-298179</t>
  </si>
  <si>
    <t xml:space="preserve">JAVNA RAZSV.  SENOŽETI              1410  ZAGORJE OB SAVI                   </t>
  </si>
  <si>
    <t>3-318771</t>
  </si>
  <si>
    <t>3-16882</t>
  </si>
  <si>
    <t xml:space="preserve">JJAVNA RAZSVETLJAVA                 1411  IZLAKE                            </t>
  </si>
  <si>
    <t>3-307489</t>
  </si>
  <si>
    <t xml:space="preserve">JR SP. BREZJE                       1413  ČEMŠENIK                          </t>
  </si>
  <si>
    <t>3-16881</t>
  </si>
  <si>
    <t>3-307490</t>
  </si>
  <si>
    <t xml:space="preserve">JR BREZOVICA                        1282  SAVA                              </t>
  </si>
  <si>
    <t>3-343785</t>
  </si>
  <si>
    <t xml:space="preserve">JR ZALOKA II                        1413  ČEMŠENIK                          </t>
  </si>
  <si>
    <t>3-308445</t>
  </si>
  <si>
    <t xml:space="preserve">JR JARŠE                            1410  ZAGORJE OB SAVI                   </t>
  </si>
  <si>
    <t>3-16735</t>
  </si>
  <si>
    <t>3-342087</t>
  </si>
  <si>
    <t xml:space="preserve">JR-SPOMENIK OREHOVICA               1411  IZLAKE                            </t>
  </si>
  <si>
    <t>3-345939</t>
  </si>
  <si>
    <t xml:space="preserve">JR BREZJE 2                         1413  ČEMŠENIK                          </t>
  </si>
  <si>
    <t>3-404785</t>
  </si>
  <si>
    <t xml:space="preserve">JAVNA RAZSVETLJAVA PADEŽ            1414  PODKUM                            </t>
  </si>
  <si>
    <t>3-16612</t>
  </si>
  <si>
    <t xml:space="preserve">JR PRI BLATNIKU                     1410  ZAGORJE OB SAVI                   </t>
  </si>
  <si>
    <t xml:space="preserve">PRETOČNI BAZEN V KRAJU ZAGORJE OB SAVI-KROŽIŠČE                       1410  ZAGORJE OB SAVI                    </t>
  </si>
  <si>
    <t>SVETLOBNA UREDITEV CESTA B. KIDRIČA, 1410  ZAGORJE OB SAVI</t>
  </si>
  <si>
    <t xml:space="preserve">JAVNA RAZSVETLJAVA MALI KUM, 1410  ZAGORJE OB SAVI                    </t>
  </si>
  <si>
    <t>JAVNA RAZSVETLJAVA VIDERGA, VIDRGA 4, 1252 VAČE</t>
  </si>
  <si>
    <t>JAVNA RAZSVETLJAVA HRASTNIK PRI TROJANAH, 1222 TROJANE</t>
  </si>
  <si>
    <t>3-8004875</t>
  </si>
  <si>
    <t>JAVNA RAZSVETLJAVA ZA KOLESARSKO STEZO, 1410 ZAGORJE OB SAVI</t>
  </si>
  <si>
    <t>3-298605</t>
  </si>
  <si>
    <t>PRIREDITVENI PROSTOR, 1410 ZAGORJE OB SAVI</t>
  </si>
  <si>
    <t>3-412054</t>
  </si>
  <si>
    <t>CESTNA RAZSVETLJAVA CANKARJEV TRG, 1410 ZAGORJE OB SAVI</t>
  </si>
  <si>
    <t>3-014275</t>
  </si>
  <si>
    <t>JR-OB KRKI</t>
  </si>
  <si>
    <t>Ob Krki BŠ</t>
  </si>
  <si>
    <t>3-308673</t>
  </si>
  <si>
    <t>JR-RESA</t>
  </si>
  <si>
    <t>Resa BŠ</t>
  </si>
  <si>
    <t>3-014075</t>
  </si>
  <si>
    <t>JR-RUMANJA VAS</t>
  </si>
  <si>
    <t>Rumanja vas BŠ</t>
  </si>
  <si>
    <t>3-337709</t>
  </si>
  <si>
    <t>JR-NOVOMEŠKA CESTA</t>
  </si>
  <si>
    <t>Novomeška cesta BŠ</t>
  </si>
  <si>
    <t>3-014276</t>
  </si>
  <si>
    <t>JR-VAVTA VAS</t>
  </si>
  <si>
    <t>3-014281</t>
  </si>
  <si>
    <t>JR-POD VINOGRADI</t>
  </si>
  <si>
    <t>Pod vinogradi BŠ</t>
  </si>
  <si>
    <t>3-401110</t>
  </si>
  <si>
    <t>JR-JURKA VAS</t>
  </si>
  <si>
    <t>Jurka vas BŠ</t>
  </si>
  <si>
    <t>3-385004</t>
  </si>
  <si>
    <t>JR-ULICA TALCEV</t>
  </si>
  <si>
    <t>Ulica talcev BŠ</t>
  </si>
  <si>
    <t>3-423237</t>
  </si>
  <si>
    <t>JR-PRAPREČE</t>
  </si>
  <si>
    <t>Prapreče pri Straži BŠ</t>
  </si>
  <si>
    <t>3-014267</t>
  </si>
  <si>
    <t>JR-VAVTA VAS-ŠOLA</t>
  </si>
  <si>
    <t>3-014588</t>
  </si>
  <si>
    <t>JR-POTOK</t>
  </si>
  <si>
    <t>Potok BŠ</t>
  </si>
  <si>
    <t>3/13416</t>
  </si>
  <si>
    <t>JR Kočevske Poljane</t>
  </si>
  <si>
    <t>Kočevske Poljane 12</t>
  </si>
  <si>
    <t>3/13585</t>
  </si>
  <si>
    <t>JR Gorenje Gradišče</t>
  </si>
  <si>
    <t>Gorenje Gradišče BŠ</t>
  </si>
  <si>
    <t>3/13602</t>
  </si>
  <si>
    <t>JR Zdraviliški trg</t>
  </si>
  <si>
    <t>Zdraviliški trg BŠ</t>
  </si>
  <si>
    <t>3/13956</t>
  </si>
  <si>
    <t>JR Podhosta</t>
  </si>
  <si>
    <t>Podhosta BŠ</t>
  </si>
  <si>
    <t>3/13957</t>
  </si>
  <si>
    <t>JR Krajevna skupnost Obrh</t>
  </si>
  <si>
    <t>Obrh 4</t>
  </si>
  <si>
    <t>3/13958</t>
  </si>
  <si>
    <t>JR Suhor pri Dol. Toplicah</t>
  </si>
  <si>
    <t>Suhor pri Dol. Toplicah BŠ</t>
  </si>
  <si>
    <t>3/13959</t>
  </si>
  <si>
    <t>JR Meniška vas</t>
  </si>
  <si>
    <t>Meniška vas BŠ</t>
  </si>
  <si>
    <t>3/13965</t>
  </si>
  <si>
    <t>JR Podturn</t>
  </si>
  <si>
    <t>Podturn pri Dol. Toplicah BŠ</t>
  </si>
  <si>
    <t>3/298645</t>
  </si>
  <si>
    <t>JR Močile</t>
  </si>
  <si>
    <t>Močile BŠ</t>
  </si>
  <si>
    <t>3/309585</t>
  </si>
  <si>
    <t>JR omarica na križišču</t>
  </si>
  <si>
    <t>Sela pri Dol. Toplicah BŠ</t>
  </si>
  <si>
    <t>3/309589</t>
  </si>
  <si>
    <t>JR Grič</t>
  </si>
  <si>
    <t>3/322715</t>
  </si>
  <si>
    <t>JR Pionirska cesta</t>
  </si>
  <si>
    <t>Pionirska cesta BŠ</t>
  </si>
  <si>
    <t>3/325521</t>
  </si>
  <si>
    <t>JR pri TP</t>
  </si>
  <si>
    <t>3/337951</t>
  </si>
  <si>
    <t>JR Cviblje</t>
  </si>
  <si>
    <t>Cviblje BŠ</t>
  </si>
  <si>
    <t>3/346241</t>
  </si>
  <si>
    <t>JR Kulturni center</t>
  </si>
  <si>
    <t>3/377348</t>
  </si>
  <si>
    <t>JR Sela</t>
  </si>
  <si>
    <t>3/402827</t>
  </si>
  <si>
    <t>JR Drenje</t>
  </si>
  <si>
    <t>Drenje BŠ</t>
  </si>
  <si>
    <t>3/402828</t>
  </si>
  <si>
    <t>JR Drenje Soteška gora</t>
  </si>
  <si>
    <t>3/402829</t>
  </si>
  <si>
    <t>JR Soteska</t>
  </si>
  <si>
    <t>Soteska BŠ</t>
  </si>
  <si>
    <t>3/402830</t>
  </si>
  <si>
    <t>JR Dolenje Sušice</t>
  </si>
  <si>
    <t>3/402831</t>
  </si>
  <si>
    <t>3/8003682</t>
  </si>
  <si>
    <t>JR Dobindol</t>
  </si>
  <si>
    <t>Dobindol BŠ</t>
  </si>
  <si>
    <t>3/8003676</t>
  </si>
  <si>
    <t>JR Občice</t>
  </si>
  <si>
    <t>Občice BŠ</t>
  </si>
  <si>
    <t>ČEŠENCE BŠ</t>
  </si>
  <si>
    <t>ŠENTJURIJ NA DOLENJSKEM BŠ</t>
  </si>
  <si>
    <t>JR MIRNA PEČ MAROF - NAD PROGO</t>
  </si>
  <si>
    <t>MAROF BŠ</t>
  </si>
  <si>
    <t>JR MIRNA PEČ MAROF - POD PROGO</t>
  </si>
  <si>
    <t>POSTAJA BŠ</t>
  </si>
  <si>
    <t>TRG 3</t>
  </si>
  <si>
    <t>CESTNA RAZSVETLJAVA - MIRNA PEČ</t>
  </si>
  <si>
    <t>TRG 4</t>
  </si>
  <si>
    <t>BREZENCE BŠ</t>
  </si>
  <si>
    <t>Občina Sevnica</t>
  </si>
  <si>
    <t>Glavni trg 19a, 8290 Sevnica</t>
  </si>
  <si>
    <t>Sevnica</t>
  </si>
  <si>
    <t>KS SEVNICA JR HEROJA MAROKA</t>
  </si>
  <si>
    <t>NASELJE HEROJA MAROKA BŠ ST.</t>
  </si>
  <si>
    <t>JR CESTA NA DOBRAVO-KS SEVNICA</t>
  </si>
  <si>
    <t>CESTA NA DOBRAVO BŠ ST.</t>
  </si>
  <si>
    <t>JR VENE</t>
  </si>
  <si>
    <t>DROŽANJE BŠ ST.</t>
  </si>
  <si>
    <t>JR DROŽANJSKA</t>
  </si>
  <si>
    <t>DROŽANJSKA CESTA</t>
  </si>
  <si>
    <t>JR KOLODVOR-KS SEVNICA</t>
  </si>
  <si>
    <t>TRG SVOBODE BŠ ST.</t>
  </si>
  <si>
    <t>JR GLAVNI TRG 48-KS</t>
  </si>
  <si>
    <t>GLAVNI TRG 48</t>
  </si>
  <si>
    <t>JR GRIČ-KS SEVNICA</t>
  </si>
  <si>
    <t>GRIČ BŠ</t>
  </si>
  <si>
    <t>JR TABORNIŠKI DOM-KS SEVNICA</t>
  </si>
  <si>
    <t>PLANINSKA CESTA</t>
  </si>
  <si>
    <t>JR VTP FLORJANSKA-KS SEVNICA</t>
  </si>
  <si>
    <t>FLORJANSKA ULICA BŠ ST.</t>
  </si>
  <si>
    <t>JR SEJMIŠČE-KS SEVNICA</t>
  </si>
  <si>
    <t>POD VRTAČO BŠ</t>
  </si>
  <si>
    <t>JR NHM 0-KS SEVNICA</t>
  </si>
  <si>
    <t>JR ŠMARJE-KS SEVNICA</t>
  </si>
  <si>
    <t>PRVOMAJSKA ULICA BŠ ST.</t>
  </si>
  <si>
    <t>JR SEVNICA-KS SEVNICA</t>
  </si>
  <si>
    <t>NASELJE HEROJA MAROKA 25</t>
  </si>
  <si>
    <t>JR RONDO</t>
  </si>
  <si>
    <t>PLANINSKA CESTA BŠ</t>
  </si>
  <si>
    <t>JR HERMANOVA-KS SEVNICA</t>
  </si>
  <si>
    <t>HERMANOVA CESTA 4 ST.</t>
  </si>
  <si>
    <t>SAVSKA CESTA BŠ</t>
  </si>
  <si>
    <t>POT NA ZAJČJO GORO BŠ ST.</t>
  </si>
  <si>
    <t>JR RIBNIKI-KS SEVNICA</t>
  </si>
  <si>
    <t>RIBNIKI BŠ</t>
  </si>
  <si>
    <t>J.R. V PROSTO STOJEČI OMARICI</t>
  </si>
  <si>
    <t>GOVEJI DOL 24</t>
  </si>
  <si>
    <t>JAVNA RAZSVETLJAVA GOVEJI DOL</t>
  </si>
  <si>
    <t>HINJCE 2</t>
  </si>
  <si>
    <t>KRAJEVNA SKUPNOST SEVNICA</t>
  </si>
  <si>
    <t>NASELJE HEROJA MAROKA</t>
  </si>
  <si>
    <t>JR BOŠTANJ-KS BOŠTANJ</t>
  </si>
  <si>
    <t>BOŠTANJ BŠ ST.</t>
  </si>
  <si>
    <t>JR GABRIJELE</t>
  </si>
  <si>
    <t>JR GABRJE</t>
  </si>
  <si>
    <t>GABRJE BŠ</t>
  </si>
  <si>
    <t>JR JELOVEC-KS BOŠTANJ</t>
  </si>
  <si>
    <t>JELOVEC 16</t>
  </si>
  <si>
    <t xml:space="preserve">JR JELOVEC </t>
  </si>
  <si>
    <t>JELOVEC BŠ ST.</t>
  </si>
  <si>
    <t>JR-CERKEV SV. PRIMOŽA NA OSREDKU</t>
  </si>
  <si>
    <t>OSREDEK PRI KRMELJU BŠ</t>
  </si>
  <si>
    <t xml:space="preserve">JR KRMELJ-KS KRMELJ </t>
  </si>
  <si>
    <t xml:space="preserve">KRMELJ BŠ </t>
  </si>
  <si>
    <t>JR NA GASILSKEM DOMU, MALKOVEC-KS</t>
  </si>
  <si>
    <t>MALKOVEC BŠ</t>
  </si>
  <si>
    <t>JR PIJAVICE BŠ</t>
  </si>
  <si>
    <t>PIJAVICE BŠ</t>
  </si>
  <si>
    <t>J.R. DVORANA ŠENTJANŽ</t>
  </si>
  <si>
    <t>JR TELČE-KS TRŽIŠČE</t>
  </si>
  <si>
    <t>TELČE 12B</t>
  </si>
  <si>
    <t xml:space="preserve">JR TRŽIŠČE-KS TRŽIŠČE </t>
  </si>
  <si>
    <t>TRŽIŠČE BŠ ST.</t>
  </si>
  <si>
    <t>JR SKROVNIK</t>
  </si>
  <si>
    <t xml:space="preserve">SKROVNIK BŠ </t>
  </si>
  <si>
    <t>J.R. KOLUDRJE</t>
  </si>
  <si>
    <t>KOLUDRJE BŠ</t>
  </si>
  <si>
    <t xml:space="preserve">JR DRUŠČE CERKEV </t>
  </si>
  <si>
    <t>DRUŠČE BŠ</t>
  </si>
  <si>
    <t>JR MALE DRUŠČE</t>
  </si>
  <si>
    <t>JR ŠENTJANŽ-KS</t>
  </si>
  <si>
    <t>ŠENTJANŽ 44</t>
  </si>
  <si>
    <t>JR BLANCA-KS BLANCA</t>
  </si>
  <si>
    <t>BLANCA BŠ ST.</t>
  </si>
  <si>
    <t>JR ARTO</t>
  </si>
  <si>
    <t xml:space="preserve">ARTO BŠ </t>
  </si>
  <si>
    <t>JR KLADJE</t>
  </si>
  <si>
    <t>KLADJE NAD BLANCO 7/A</t>
  </si>
  <si>
    <t>JR SELCE</t>
  </si>
  <si>
    <t>SELCE NAD BLANCO BŠ</t>
  </si>
  <si>
    <t>JR BREZOVO-KS BLANCA</t>
  </si>
  <si>
    <t>JR LOG-KS BOŠTANJ</t>
  </si>
  <si>
    <t>LOG BŠ ST.</t>
  </si>
  <si>
    <t>JR LOG 1-KS BOŠTANJ</t>
  </si>
  <si>
    <t>LOG 1</t>
  </si>
  <si>
    <t>JR V TP ROVIŠČE-KS STUDENEC</t>
  </si>
  <si>
    <t>ROVIŠČE PRI STUDENCU BŠ</t>
  </si>
  <si>
    <t>JR BREZOVO-KS STUDENEC</t>
  </si>
  <si>
    <t>BREZOVO BŠ ST.</t>
  </si>
  <si>
    <t>JR ZAVRATEC-KS STUDENEC</t>
  </si>
  <si>
    <t>ZAVRATEC19</t>
  </si>
  <si>
    <t>JR PONIKVE-KS STUDENEC</t>
  </si>
  <si>
    <t>PONIKVE PRI STUDENCU BŠ</t>
  </si>
  <si>
    <t>JR PREVALJE-ZAVRATEC</t>
  </si>
  <si>
    <t>ZAVRATEC BŠ</t>
  </si>
  <si>
    <t>JR HUDO BREZJE</t>
  </si>
  <si>
    <t>HUDO BREZJE BŠ</t>
  </si>
  <si>
    <t>JR STUDENEC</t>
  </si>
  <si>
    <t>STUDENEC BŠST</t>
  </si>
  <si>
    <t>JR STUDENEC-PRI JANCU</t>
  </si>
  <si>
    <t>JAVNA RAZSVETLAJAVA OBRTNA CONA INES</t>
  </si>
  <si>
    <t>JR BOŠTANJ- OBRTNA CONA</t>
  </si>
  <si>
    <t xml:space="preserve">BOŠTANJ BŠ </t>
  </si>
  <si>
    <t>JR TP GRAHOVICA</t>
  </si>
  <si>
    <t>JR NA POŠTI</t>
  </si>
  <si>
    <t>JR BOŠTANJ-TP KULA</t>
  </si>
  <si>
    <t>JR MOST BOŠTANJ-KS BOŠTANJ</t>
  </si>
  <si>
    <t>JR OBRTNA CONA BOŠTANJ</t>
  </si>
  <si>
    <t>JR BREG-KS LOKA</t>
  </si>
  <si>
    <t>BREG BŠ ST.</t>
  </si>
  <si>
    <t>ORODJARNA KOMPOLJE</t>
  </si>
  <si>
    <t>JR KONJSKO</t>
  </si>
  <si>
    <t>JR CERKEV LUKOVEC-KS BOŠTANJ</t>
  </si>
  <si>
    <t>LUKOVEC BŠ</t>
  </si>
  <si>
    <t>JR PRESKA</t>
  </si>
  <si>
    <t>PRESKA 7</t>
  </si>
  <si>
    <t>JR LOKA-KS LOKA</t>
  </si>
  <si>
    <t>LOKA PRI Z.D.</t>
  </si>
  <si>
    <t>JR ŠENTJUR NA POLJU-KS LOKA</t>
  </si>
  <si>
    <t>ŠENTJUR NA POLJU BŠ ST.</t>
  </si>
  <si>
    <t>JR RAČICA-KS LOKA</t>
  </si>
  <si>
    <t>RAČICA BŠ ST.</t>
  </si>
  <si>
    <t>RAČICA 19/A</t>
  </si>
  <si>
    <t xml:space="preserve">JR RADNA </t>
  </si>
  <si>
    <t>RADNA BŠ</t>
  </si>
  <si>
    <t>GASILSKO DRUŠTVO IN JR ŠMARČNA</t>
  </si>
  <si>
    <t>ŠMARČNA 8</t>
  </si>
  <si>
    <t>JE CERKEV ŠMARČNA-KS BOŠTANJ</t>
  </si>
  <si>
    <t>ŠMARČNA BŠ</t>
  </si>
  <si>
    <t>JR-LISCE/KS LOKA</t>
  </si>
  <si>
    <t>RAZBOR 30</t>
  </si>
  <si>
    <t>JR-RAZBOR/KS LOKA</t>
  </si>
  <si>
    <t>JR CERKEV TOPOLOVEC-KS BOŠTANJ</t>
  </si>
  <si>
    <t>VRH PRI BOŠTANJU BŠ</t>
  </si>
  <si>
    <t>JR Log 2</t>
  </si>
  <si>
    <t>JR ČR2</t>
  </si>
  <si>
    <t>JR Drožanjska cesta</t>
  </si>
  <si>
    <t>JR Zavratec</t>
  </si>
  <si>
    <t>JR NHM</t>
  </si>
  <si>
    <t>JR Kamnolom log</t>
  </si>
  <si>
    <t>JR Orehovo</t>
  </si>
  <si>
    <t>JR Krmelj RONDO</t>
  </si>
  <si>
    <t>JR Tržišče 2</t>
  </si>
  <si>
    <t>JR  Tržišče3</t>
  </si>
  <si>
    <t>JR Kaplja vas</t>
  </si>
  <si>
    <t>JR Razbor</t>
  </si>
  <si>
    <t>JR Okroglice</t>
  </si>
  <si>
    <t>JR Slančji vrh</t>
  </si>
  <si>
    <t>3/13322</t>
  </si>
  <si>
    <t>JAVNA RAZSVETLJAVA DOLENJA BREZOVICA</t>
  </si>
  <si>
    <t>Dolenja Brezovica BŠ</t>
  </si>
  <si>
    <t>3/13735</t>
  </si>
  <si>
    <t>JAVNA RAZSVETLJAVA ŠMALČJA VAS</t>
  </si>
  <si>
    <t>Šmalčja vas BŠ</t>
  </si>
  <si>
    <t>3/13979</t>
  </si>
  <si>
    <t>JAVNA RAZSVETLJAVA OREHOVICA 1</t>
  </si>
  <si>
    <t>Orehovica BŠ</t>
  </si>
  <si>
    <t>3/14028</t>
  </si>
  <si>
    <t>JAVNA RAZSVETLJAVA JAVOROVICA</t>
  </si>
  <si>
    <t>Javorovica BŠ</t>
  </si>
  <si>
    <t>3/14031</t>
  </si>
  <si>
    <t>JAVNA RAZSVETLJAVA GORENJE VRHPOLJE</t>
  </si>
  <si>
    <t>Gorenje Vrhpolje BŠ</t>
  </si>
  <si>
    <t>3/14033</t>
  </si>
  <si>
    <t>JAVNA RAZSVETLJAVA DOLENJE VRHPOLJE</t>
  </si>
  <si>
    <t>Dolenje Vrhpolje BŠ</t>
  </si>
  <si>
    <t>3/14288</t>
  </si>
  <si>
    <t>JAVNA RAZSVETLJAVA CERKEV</t>
  </si>
  <si>
    <t>Trubarjeva cesta 1</t>
  </si>
  <si>
    <t>3/14306</t>
  </si>
  <si>
    <t>JAVNA RAZSVETLJAVA ŠENTJERNEJ</t>
  </si>
  <si>
    <t>3/14320</t>
  </si>
  <si>
    <t>JAVNA RAZSVETLJAVA TUROPOLJE</t>
  </si>
  <si>
    <t>3/297943</t>
  </si>
  <si>
    <t>JAVNA RAZSVETLJAVA DOLENJE MOKRO POLJE</t>
  </si>
  <si>
    <t>Dolenje Mokro Polje BŠ</t>
  </si>
  <si>
    <t>3/299285</t>
  </si>
  <si>
    <t>JAVNA RAZSVETLJAVA DOLENJA STARA VAS</t>
  </si>
  <si>
    <t>Dolenja Stara vas 43</t>
  </si>
  <si>
    <t>3/306487</t>
  </si>
  <si>
    <t>JAVNA RAZSVETLJAVA DOLENJE GRADIŠČE</t>
  </si>
  <si>
    <t>Dolenje Gradišče pri Šentjerneju BŠ</t>
  </si>
  <si>
    <t>3/323747</t>
  </si>
  <si>
    <t>JAVNA RAZSVETLJAVA GROBLJE PRI PREKOPI</t>
  </si>
  <si>
    <t>Groblje pri Prekopi BŠ</t>
  </si>
  <si>
    <t>3/325736</t>
  </si>
  <si>
    <t>JAVNA RAZSVETLJAVA CEROV LOG</t>
  </si>
  <si>
    <t>Cerov Log BŠ</t>
  </si>
  <si>
    <t>3/325737</t>
  </si>
  <si>
    <t>JAVNA RAZSVETLJAVA GORENJA STARA VAS</t>
  </si>
  <si>
    <t>Gorenja Stara vas BŠ</t>
  </si>
  <si>
    <t>3/325863</t>
  </si>
  <si>
    <t>JAVNA RAZSVETLJAVA DOBRAVICA</t>
  </si>
  <si>
    <t>3/331907</t>
  </si>
  <si>
    <t>JAVNA RAZSVETLJAVA MIHOVO</t>
  </si>
  <si>
    <t>Mihovo BŠ</t>
  </si>
  <si>
    <t>3/345015</t>
  </si>
  <si>
    <t>JAVNA RAZSVETLJAVA ZAMEŠKO</t>
  </si>
  <si>
    <t>Zameško BŠ</t>
  </si>
  <si>
    <t>3/346085</t>
  </si>
  <si>
    <t>JAVNA RAZSVETLJAVA GORENJA GOMILA</t>
  </si>
  <si>
    <t>Gorenja Gomila BŠ</t>
  </si>
  <si>
    <t>3/346946</t>
  </si>
  <si>
    <t>JAVNA RAZSVETLJAVA HRASTJE</t>
  </si>
  <si>
    <t>Hrastje BŠ</t>
  </si>
  <si>
    <t>3/347498</t>
  </si>
  <si>
    <t>JAVNA RAZSVETLJAVA PRISTAVA</t>
  </si>
  <si>
    <t>Pristava pri Šentjerneju BŠ</t>
  </si>
  <si>
    <t>3/347651</t>
  </si>
  <si>
    <t>JAVNA RAZSVETLJAVA  OREHOVICA 2</t>
  </si>
  <si>
    <t>3/374591</t>
  </si>
  <si>
    <t>JAVNA RAZSVETLJAVA OSTROG</t>
  </si>
  <si>
    <t>Ostrog BŠ</t>
  </si>
  <si>
    <t>3/374972</t>
  </si>
  <si>
    <t>Trubarjeva cesta BŠ</t>
  </si>
  <si>
    <t>3/395976</t>
  </si>
  <si>
    <t>JAVNA RAZSVETLJAVA DOLENJI MAHAROVEC</t>
  </si>
  <si>
    <t>Dolenji Maharovec BŠ</t>
  </si>
  <si>
    <t>3/415730</t>
  </si>
  <si>
    <t xml:space="preserve">JAVNA RAZSVETLJAVA VRH PRI ŠENTJERNEJU </t>
  </si>
  <si>
    <t>3/415729</t>
  </si>
  <si>
    <t xml:space="preserve">JAVNA RAZSVETLJAVA GORENJA BREZOVICA </t>
  </si>
  <si>
    <t>Gorenja Brezovica BŠ</t>
  </si>
  <si>
    <t>1.1.2016</t>
  </si>
  <si>
    <t>Nedoločen</t>
  </si>
  <si>
    <t>OBČINA SEVNICA</t>
  </si>
  <si>
    <t>Glavni trg 19a</t>
  </si>
  <si>
    <t>KULTURNO MLAD.DOM LUKOVEC</t>
  </si>
  <si>
    <t>Lukovec 38</t>
  </si>
  <si>
    <t xml:space="preserve">OBČINA SEVNICA-MATIČNI URAD        </t>
  </si>
  <si>
    <t>Glavni trg 19</t>
  </si>
  <si>
    <t xml:space="preserve">OBČINA SEVNICA-UPRAVNA STAVBA      </t>
  </si>
  <si>
    <t>Skladišče CZ</t>
  </si>
  <si>
    <t>Kvedrova cesta 30</t>
  </si>
  <si>
    <t>poslovni prostor - Prešernova 1</t>
  </si>
  <si>
    <t>Prešernova 1</t>
  </si>
  <si>
    <t>poslovni prostor - Trg svobode 5</t>
  </si>
  <si>
    <t>poslovni prostor - Trg svobode 11</t>
  </si>
  <si>
    <t>Trg svobode 11</t>
  </si>
  <si>
    <t>Grajska pristava - čebelarski dom</t>
  </si>
  <si>
    <t>Cesta na grad 16a</t>
  </si>
  <si>
    <t>bivalna enota Kvedrova</t>
  </si>
  <si>
    <t>Kvedrova cesta 8</t>
  </si>
  <si>
    <t xml:space="preserve">večnamenski objekt </t>
  </si>
  <si>
    <t xml:space="preserve">Loka </t>
  </si>
  <si>
    <t>Gradbena omarica - prireditve</t>
  </si>
  <si>
    <t>Trg svobode BŠ</t>
  </si>
  <si>
    <t>posl.pr. Šentjanž</t>
  </si>
  <si>
    <t>Šentjanž 22</t>
  </si>
  <si>
    <t>posl.pr. Studenec</t>
  </si>
  <si>
    <t>Studenec 33</t>
  </si>
  <si>
    <t>KŠTM Sevnica</t>
  </si>
  <si>
    <t>2-7385</t>
  </si>
  <si>
    <t>Športna dvorana Sevnica</t>
  </si>
  <si>
    <t>Trg svobode 42</t>
  </si>
  <si>
    <t>Bazen Sevnica</t>
  </si>
  <si>
    <t>Prvomajska ulica 15</t>
  </si>
  <si>
    <t>Igrišče - Florjanska ulica BŠ - mirovanje</t>
  </si>
  <si>
    <t>Florjanska ulica BŠ</t>
  </si>
  <si>
    <t>Športni dom Sevnica</t>
  </si>
  <si>
    <t>Prvomajska ulica 15 a</t>
  </si>
  <si>
    <t>MC, Doživljaj</t>
  </si>
  <si>
    <t>Trg svobode 10</t>
  </si>
  <si>
    <t>Grad Sevnica</t>
  </si>
  <si>
    <t>Cesta na grad 17</t>
  </si>
  <si>
    <t>Lutrovska klet</t>
  </si>
  <si>
    <t>Cesta na grad 17a</t>
  </si>
  <si>
    <t>ni še določena - oddana vloga</t>
  </si>
  <si>
    <t>Ajdovski gradec</t>
  </si>
  <si>
    <t>Vranje nn</t>
  </si>
  <si>
    <t>OŠ Krmelj</t>
  </si>
  <si>
    <t>Krmelj 104</t>
  </si>
  <si>
    <t>Krmelj</t>
  </si>
  <si>
    <t>OŠ Krmelj - stara šola</t>
  </si>
  <si>
    <t>OŠ Krmelj - vrtec</t>
  </si>
  <si>
    <t>Krmelj 25</t>
  </si>
  <si>
    <t>OŠ Krmelj - nova šola</t>
  </si>
  <si>
    <t>Glasbena šola Sevnica</t>
  </si>
  <si>
    <t>Cesta na grad 22</t>
  </si>
  <si>
    <t>2-7488</t>
  </si>
  <si>
    <t>Glasbena šola Sevnica: šola in bivše stanovanje</t>
  </si>
  <si>
    <t>2-110366</t>
  </si>
  <si>
    <t>Glasbena šola Sevnica - bivši vrtec</t>
  </si>
  <si>
    <t>OŠ BOŠTANJ</t>
  </si>
  <si>
    <t>BOŠTANJ 54A</t>
  </si>
  <si>
    <t>Boštanj</t>
  </si>
  <si>
    <t>Vrtec Ciciban Sevnica</t>
  </si>
  <si>
    <t>NHM 22</t>
  </si>
  <si>
    <t>Vrtec Ciciban Sevnica - KEKEC</t>
  </si>
  <si>
    <t>Knjižnica Sevnica</t>
  </si>
  <si>
    <t>Prešernova ul.1</t>
  </si>
  <si>
    <t>Prešernova u.1</t>
  </si>
  <si>
    <t>Izposojevališče Krmelj</t>
  </si>
  <si>
    <t>Krmelj 54</t>
  </si>
  <si>
    <t>OŠ ŠENTJANŽ</t>
  </si>
  <si>
    <t>Šentjanž 58a</t>
  </si>
  <si>
    <t>Šentjanž</t>
  </si>
  <si>
    <t>OŠ Ana Gale Sevnica</t>
  </si>
  <si>
    <t>Cesta na Dobravo 28</t>
  </si>
  <si>
    <t>OŠ SAVA KLADNIKA</t>
  </si>
  <si>
    <t>TRG SVOB.42</t>
  </si>
  <si>
    <t>OŠ SAVA KLADNIKA- KLETI</t>
  </si>
  <si>
    <t>OŠ SAVA KLADNIKA-FRE</t>
  </si>
  <si>
    <t>OŠ SAVA KLADNIKA-GOSP.UČIL.</t>
  </si>
  <si>
    <t>OŠ SAVA KLADNIKA-STOPNIŠČE</t>
  </si>
  <si>
    <t>OŠ SAVA KLADNIKA-STANOVANJE</t>
  </si>
  <si>
    <t>OŠ SAVA KLADNIKA-ENOTA LOKA</t>
  </si>
  <si>
    <t>LOKA 72</t>
  </si>
  <si>
    <t>OŠ SAVA KLADNIKA-ENOTA STUDE.</t>
  </si>
  <si>
    <t>STUDENEC 38</t>
  </si>
  <si>
    <t>Lekarna SEVNICA</t>
  </si>
  <si>
    <t>TRG SVOBODE14,</t>
  </si>
  <si>
    <t xml:space="preserve"> SEVNICA</t>
  </si>
  <si>
    <t>Lekarna SENOVO</t>
  </si>
  <si>
    <t xml:space="preserve">BOHORSKA CESTA 2 </t>
  </si>
  <si>
    <t>SENOVO</t>
  </si>
  <si>
    <t>Lekarna KRMELJ</t>
  </si>
  <si>
    <t>KRMELJ 53,</t>
  </si>
  <si>
    <t>OŠ TRŽIŠČE</t>
  </si>
  <si>
    <t>TRŽIŠČE 35</t>
  </si>
  <si>
    <t>OSNOVNA ŠOLA TRŽIŠČE</t>
  </si>
  <si>
    <t>OSNOVNA ŠOLA TRŽIŠČE - gradbišče</t>
  </si>
  <si>
    <t>TRŽIŠČE 47</t>
  </si>
  <si>
    <t>OSNOVNA ŠOLA - DVORANA</t>
  </si>
  <si>
    <t>TRŽIŠČE 43</t>
  </si>
  <si>
    <t>OŠ TRŽIŠČE - RAČ. UČILNICA</t>
  </si>
  <si>
    <t>7871 in 7870</t>
  </si>
  <si>
    <t>OŠ TRŽIŠČE - nadomesten objekt (Intima)</t>
  </si>
  <si>
    <t>TRŽIŠČE 27</t>
  </si>
  <si>
    <t>OŠ Blanca</t>
  </si>
  <si>
    <t>Blanca 13</t>
  </si>
  <si>
    <t>Blanca</t>
  </si>
  <si>
    <t>Občina Starše</t>
  </si>
  <si>
    <t>Starše 93</t>
  </si>
  <si>
    <t>Starše</t>
  </si>
  <si>
    <t>4-003233</t>
  </si>
  <si>
    <t>Trgovina</t>
  </si>
  <si>
    <t>Marjeta na Dravskem polju 3</t>
  </si>
  <si>
    <t>Marjeta na Dravskem polju</t>
  </si>
  <si>
    <t>4-003249</t>
  </si>
  <si>
    <t>Dom KS Brunšvik</t>
  </si>
  <si>
    <t>Brunšvik BŠ</t>
  </si>
  <si>
    <t>Rače</t>
  </si>
  <si>
    <t>4-003256</t>
  </si>
  <si>
    <t>Loka 16 C</t>
  </si>
  <si>
    <t>4-003406</t>
  </si>
  <si>
    <t>Prepolje 62</t>
  </si>
  <si>
    <t>4-003413</t>
  </si>
  <si>
    <t>KS Marjeta -dom KS Marjeta</t>
  </si>
  <si>
    <t>Marjeta na Dravskem polju BŠ</t>
  </si>
  <si>
    <t>4-003431</t>
  </si>
  <si>
    <t>Občina Starše -mrliška vežica</t>
  </si>
  <si>
    <t>Starše BŠ</t>
  </si>
  <si>
    <t>4-003433</t>
  </si>
  <si>
    <t>KS Starše</t>
  </si>
  <si>
    <t>4-8000102</t>
  </si>
  <si>
    <t>Ureditev vaškega središča Starše</t>
  </si>
  <si>
    <t>4-0056833</t>
  </si>
  <si>
    <t>Marjeta na Dravskem polju 51</t>
  </si>
  <si>
    <t>4-8003625</t>
  </si>
  <si>
    <t>Pomožni infrastrukturni objket-ŠD Brunšvik</t>
  </si>
  <si>
    <t>Brunšvik 49 B</t>
  </si>
  <si>
    <t>Osnovna šola Statrše</t>
  </si>
  <si>
    <t>Starše 5</t>
  </si>
  <si>
    <t>4-003438</t>
  </si>
  <si>
    <t>Osnovna šola Starše</t>
  </si>
  <si>
    <t>4-003238</t>
  </si>
  <si>
    <t>Podružnična osnovna šola Marjeta</t>
  </si>
  <si>
    <t>Marjeta na Dravskem polju 3 B</t>
  </si>
  <si>
    <t>4-003436</t>
  </si>
  <si>
    <t>Vrtec Najdihojca</t>
  </si>
  <si>
    <t>Starše 6</t>
  </si>
  <si>
    <t>4-003239</t>
  </si>
  <si>
    <t>Marjeta na Dravskem polju 3 A</t>
  </si>
  <si>
    <t>Gradnje Starše d.o.o.</t>
  </si>
  <si>
    <t>4-247732</t>
  </si>
  <si>
    <t>PREČRPALIŠČE 4, STARŠE (STARŠE 82A, PRI LUPINŠEK TATJANI)</t>
  </si>
  <si>
    <t>4-247778</t>
  </si>
  <si>
    <t>PREČRPALIŠČE 1, LOKA</t>
  </si>
  <si>
    <t>Loka BŠ</t>
  </si>
  <si>
    <t>4-247781</t>
  </si>
  <si>
    <t>PREČRPALIŠČE 2, LOKA</t>
  </si>
  <si>
    <t>4-247782</t>
  </si>
  <si>
    <t xml:space="preserve">PREČRPALIŠČE 3, ROŠNJA </t>
  </si>
  <si>
    <t>Rošnja BŠ</t>
  </si>
  <si>
    <t>4-247787</t>
  </si>
  <si>
    <t xml:space="preserve">PREČRPALIŠČE 5 (STARŠE 19, PRI PREMZLU) </t>
  </si>
  <si>
    <t>4-247790</t>
  </si>
  <si>
    <t>KANALIZ. PREČRPALIŠČE 6, STARŠE VRTEC</t>
  </si>
  <si>
    <t>4-247791</t>
  </si>
  <si>
    <t>KANALIZ. PREČRPALIŠČE 7, STARŠE JAGER</t>
  </si>
  <si>
    <t>4-247792</t>
  </si>
  <si>
    <t>PREČRPALIŠČE 8, BRUNŠVIK</t>
  </si>
  <si>
    <t>4-247834</t>
  </si>
  <si>
    <t>PREČRPALIŠČE 9, ZLATOLIČJE 3 (RONDO)</t>
  </si>
  <si>
    <t>Zlatoličje BŠ</t>
  </si>
  <si>
    <t>4-247835</t>
  </si>
  <si>
    <t>KANALIZ. PREČRPALIŠČE 10 ZLATOLIČJE, LOVSKI DOM STARŠE</t>
  </si>
  <si>
    <t>Starše BVŠ</t>
  </si>
  <si>
    <t>4-247836</t>
  </si>
  <si>
    <t>PREČRPALIŠČE 11, ZLATOLIČJE 33, KREFL</t>
  </si>
  <si>
    <t>4-247837</t>
  </si>
  <si>
    <t>PREČRPALIŠČE 12, ZLATOLIČJE 80</t>
  </si>
  <si>
    <t>4-247838</t>
  </si>
  <si>
    <t>PREČRPALIŠČE 13, ZLATOLIČJE 5, ELEKTRARNA</t>
  </si>
  <si>
    <t>4-256709</t>
  </si>
  <si>
    <t>ČRPALIŠČE 1, EKART PREPOLJE</t>
  </si>
  <si>
    <t>Prepolje BŠ</t>
  </si>
  <si>
    <t>4-256710</t>
  </si>
  <si>
    <t>ČRPALIŠČE 2, ORNIK 36A, PREPOLJE</t>
  </si>
  <si>
    <t>4-258526</t>
  </si>
  <si>
    <t>ČRPALIŠČE 1 KANAL 214, MARJETA KOKOT</t>
  </si>
  <si>
    <t>Marjeta na Dr. polju BŠ</t>
  </si>
  <si>
    <t>4-258527</t>
  </si>
  <si>
    <t xml:space="preserve">ČRPALIŠČE 3 KANAL 27, MARJETA ŠD </t>
  </si>
  <si>
    <t>4-258529</t>
  </si>
  <si>
    <t>ČRPALIŠČE 2 KANAL 29, MARJETA CERKEV</t>
  </si>
  <si>
    <t>4-8000822</t>
  </si>
  <si>
    <t>4-255055</t>
  </si>
  <si>
    <t>GRADNJE STARŠE</t>
  </si>
  <si>
    <t>4-256680</t>
  </si>
  <si>
    <t>ČRPALIŠČE C LOKA 1A</t>
  </si>
  <si>
    <t>4-8005238</t>
  </si>
  <si>
    <t>MALO ČRPALIŠČE V ROŠNJI, Rošnja 3</t>
  </si>
  <si>
    <t>ČRPALIŠČE A, LOKA 40</t>
  </si>
  <si>
    <t>ČRPALIŠČE I, STARŠE PRI CEVTLIČARNI ANITA</t>
  </si>
  <si>
    <t>4-256679</t>
  </si>
  <si>
    <t>ČRPALIŠČE Č-B ŠD LOKA-ROŠNJA</t>
  </si>
  <si>
    <t>4-003243</t>
  </si>
  <si>
    <t>4-003257</t>
  </si>
  <si>
    <t>KS Starše-JR</t>
  </si>
  <si>
    <t>4-003327</t>
  </si>
  <si>
    <t>Krajevna Skp Javna razsvetljav</t>
  </si>
  <si>
    <t>4-003401</t>
  </si>
  <si>
    <t>JR Loka</t>
  </si>
  <si>
    <t>4-003402</t>
  </si>
  <si>
    <t>4-003441</t>
  </si>
  <si>
    <t>JR Starše</t>
  </si>
  <si>
    <t>4-003442</t>
  </si>
  <si>
    <t>4-003443</t>
  </si>
  <si>
    <t>4-003451</t>
  </si>
  <si>
    <t>4-003453</t>
  </si>
  <si>
    <t>JR Rošnja</t>
  </si>
  <si>
    <t>4-003510</t>
  </si>
  <si>
    <t>4-010476</t>
  </si>
  <si>
    <t>Zlatoličje 74</t>
  </si>
  <si>
    <t>4-010477</t>
  </si>
  <si>
    <t>Zlatoličje 12 C</t>
  </si>
  <si>
    <t>4-011841</t>
  </si>
  <si>
    <t>Zlatoličje 119</t>
  </si>
  <si>
    <t>4-011842</t>
  </si>
  <si>
    <t>4-012128</t>
  </si>
  <si>
    <t>JR Zlatolčje III</t>
  </si>
  <si>
    <t>Zlatoličje 19</t>
  </si>
  <si>
    <t>4-200268</t>
  </si>
  <si>
    <t>Javna razsvetljava Rošnja 3</t>
  </si>
  <si>
    <t>4-200954</t>
  </si>
  <si>
    <t>Peš prehod Rošnja</t>
  </si>
  <si>
    <t>4-209777</t>
  </si>
  <si>
    <t>J.R.Peš Prehod Zlatoličje</t>
  </si>
  <si>
    <t>Zlatoličje 32 A</t>
  </si>
  <si>
    <t>4-215204</t>
  </si>
  <si>
    <t>4-228193</t>
  </si>
  <si>
    <t>Javna razsvetljava-igrišče-tribune</t>
  </si>
  <si>
    <t>4-253292</t>
  </si>
  <si>
    <t>Javna rasvetljava (pei zdrav.domu)</t>
  </si>
  <si>
    <t>4-003235</t>
  </si>
  <si>
    <t>KS Marjeta - JR Trniče II</t>
  </si>
  <si>
    <t>Trniče BŠ</t>
  </si>
  <si>
    <t>Marjeta na Dr. polju</t>
  </si>
  <si>
    <t>4-003236</t>
  </si>
  <si>
    <t>KS Marjeta - JR Trniče</t>
  </si>
  <si>
    <t>4-003247</t>
  </si>
  <si>
    <t>4-003264</t>
  </si>
  <si>
    <t>KS Prepolje-JR</t>
  </si>
  <si>
    <t>4-003405</t>
  </si>
  <si>
    <t>KS Prepolje -JR Prepolje</t>
  </si>
  <si>
    <t>4-003411</t>
  </si>
  <si>
    <t>KS Marjeta -JR Marjeta</t>
  </si>
  <si>
    <t>4-003507</t>
  </si>
  <si>
    <t>JR Brunšvik 2</t>
  </si>
  <si>
    <t>4-209420</t>
  </si>
  <si>
    <t>KS Marjeta - JR Marjeta</t>
  </si>
  <si>
    <t>4-246441</t>
  </si>
  <si>
    <t>J.R.Priključek K0.1</t>
  </si>
  <si>
    <t>MESTNA OBČINA MARIBOR</t>
  </si>
  <si>
    <t>ULICA HEROJA STANETA 1</t>
  </si>
  <si>
    <t>4-151149</t>
  </si>
  <si>
    <t>PISARNE SPODAJ-KOORDINATORJI</t>
  </si>
  <si>
    <t>LJUBLJANSKA 4</t>
  </si>
  <si>
    <t>4-13529</t>
  </si>
  <si>
    <t>POSL.PROSTOR (PREJ FAUNA)-2</t>
  </si>
  <si>
    <t>KOROŠKA C. 21</t>
  </si>
  <si>
    <t>4-253408</t>
  </si>
  <si>
    <t>MOM POSLOVNI PROSTOR</t>
  </si>
  <si>
    <t>KOROŠKA C.26</t>
  </si>
  <si>
    <t>ULICA HEROJA STANETA 2</t>
  </si>
  <si>
    <t>4-013694</t>
  </si>
  <si>
    <t>851019805016</t>
  </si>
  <si>
    <t>PEKARNA-MAGDALENSKE MREŽE</t>
  </si>
  <si>
    <t>Ob železnici 8</t>
  </si>
  <si>
    <t>LUTKOVNO GLEDALIŠČE</t>
  </si>
  <si>
    <t>Vojašniški trg 2a</t>
  </si>
  <si>
    <t>Zunanji lokal</t>
  </si>
  <si>
    <t>Lutkovno gledališče</t>
  </si>
  <si>
    <t>Vojašniški trg 2b</t>
  </si>
  <si>
    <t>Vojašniški trg 2B</t>
  </si>
  <si>
    <t>Center judovske kulturne dediščine Sinagoga Maribor</t>
  </si>
  <si>
    <t>Židovska ulica 4</t>
  </si>
  <si>
    <t>851014025013</t>
  </si>
  <si>
    <t>Sinagoga</t>
  </si>
  <si>
    <t>MUZEJ NARODNE OSVOBODITVE MARIBOR</t>
  </si>
  <si>
    <t>Ulica heroja Tomšiča 5</t>
  </si>
  <si>
    <t>4-013528</t>
  </si>
  <si>
    <t>110020087542/228737</t>
  </si>
  <si>
    <t>MNO Maribor, Fotografski muzej</t>
  </si>
  <si>
    <t>Koroška cesta 19</t>
  </si>
  <si>
    <t>4-013614</t>
  </si>
  <si>
    <t>1100200060345/226010</t>
  </si>
  <si>
    <t>Muzej NO Maribor</t>
  </si>
  <si>
    <t>POKRAJINSKI MUZEJ MARIBOR</t>
  </si>
  <si>
    <t>GRAJSKA ULICA 2</t>
  </si>
  <si>
    <t>4-013333</t>
  </si>
  <si>
    <t>110020065971/226572</t>
  </si>
  <si>
    <t>POKR.MUZ.MB</t>
  </si>
  <si>
    <t>GRAJSKA ULICA</t>
  </si>
  <si>
    <t>4-013220</t>
  </si>
  <si>
    <t>110020079190/227891</t>
  </si>
  <si>
    <t>TRG SVOBODE 1</t>
  </si>
  <si>
    <t>Mariborska knjižnica</t>
  </si>
  <si>
    <t>Rotovški trg 2</t>
  </si>
  <si>
    <t>4-013476</t>
  </si>
  <si>
    <t>Knjižnica Rotovž</t>
  </si>
  <si>
    <t>4-149767</t>
  </si>
  <si>
    <t>851015089002</t>
  </si>
  <si>
    <t>Knjižnica Rotovž-stopnišče</t>
  </si>
  <si>
    <t>4-013441</t>
  </si>
  <si>
    <t>851015000124</t>
  </si>
  <si>
    <t>Knjižnica Rotovž-Lekarniška</t>
  </si>
  <si>
    <t>4-013475</t>
  </si>
  <si>
    <t>851015040002</t>
  </si>
  <si>
    <t>Pionirska knjižnica Rotovž</t>
  </si>
  <si>
    <t>Rotovški trg 6</t>
  </si>
  <si>
    <t>4-167351</t>
  </si>
  <si>
    <t>851099008001</t>
  </si>
  <si>
    <t>Knjižnica Tabor</t>
  </si>
  <si>
    <t>Dvorakova 3</t>
  </si>
  <si>
    <t>4-015573</t>
  </si>
  <si>
    <t>851300704004</t>
  </si>
  <si>
    <t>Knjižnica Nova vas</t>
  </si>
  <si>
    <t xml:space="preserve"> Cesta proletarskih brigad 63</t>
  </si>
  <si>
    <t>4-250471</t>
  </si>
  <si>
    <t>803005500076</t>
  </si>
  <si>
    <t>Knjižnica Kamnica</t>
  </si>
  <si>
    <t>Vrbanska cesta 97</t>
  </si>
  <si>
    <t>Kamnica</t>
  </si>
  <si>
    <t>4-000014</t>
  </si>
  <si>
    <t>801001702023</t>
  </si>
  <si>
    <t>Knjižnica Pekre</t>
  </si>
  <si>
    <t>Bezjakova 6</t>
  </si>
  <si>
    <t>Pekre-Limbuš</t>
  </si>
  <si>
    <t>4-203707</t>
  </si>
  <si>
    <t>851044014004</t>
  </si>
  <si>
    <t>Knjžnica Tezno</t>
  </si>
  <si>
    <t>Zagrebška cesta 18</t>
  </si>
  <si>
    <t>4-740</t>
  </si>
  <si>
    <t>803012010006</t>
  </si>
  <si>
    <t>Knjižnica Pesnica</t>
  </si>
  <si>
    <t>Pesnica pri Mariboru 42 a</t>
  </si>
  <si>
    <t>esnica</t>
  </si>
  <si>
    <t>UMETNOSTNA GALERIJA MARIBOR</t>
  </si>
  <si>
    <t>Strossmayerjeva ul. 6</t>
  </si>
  <si>
    <t>4-13549</t>
  </si>
  <si>
    <t>851016000100</t>
  </si>
  <si>
    <t>UGM</t>
  </si>
  <si>
    <t>Orožnova ul.11</t>
  </si>
  <si>
    <t>4-13826</t>
  </si>
  <si>
    <t>851038000105</t>
  </si>
  <si>
    <t>Trg L. Štuklja 2</t>
  </si>
  <si>
    <t>4-13461</t>
  </si>
  <si>
    <t>851015024005</t>
  </si>
  <si>
    <t>Koroška c. 26</t>
  </si>
  <si>
    <t>4-14621</t>
  </si>
  <si>
    <t>851114000100</t>
  </si>
  <si>
    <t>Koroška c. 26 ST.2/0</t>
  </si>
  <si>
    <t>Narodni dom Maribor</t>
  </si>
  <si>
    <t>Ulica kneza Koclja 9</t>
  </si>
  <si>
    <t>851008801005</t>
  </si>
  <si>
    <t>Narodni dom</t>
  </si>
  <si>
    <t>2000 Maribor</t>
  </si>
  <si>
    <t>851011000125</t>
  </si>
  <si>
    <t>Dvorana Union</t>
  </si>
  <si>
    <t>Partizanska cesta 5</t>
  </si>
  <si>
    <t>851011036514</t>
  </si>
  <si>
    <t>851014804006</t>
  </si>
  <si>
    <t>Vodni stolp</t>
  </si>
  <si>
    <t>Usnjarska ulica 9/a</t>
  </si>
  <si>
    <t>851218802011</t>
  </si>
  <si>
    <t>Prešernova ulic 3</t>
  </si>
  <si>
    <t>581187001022</t>
  </si>
  <si>
    <t>Karantena</t>
  </si>
  <si>
    <t>Pobreška cesta 20</t>
  </si>
  <si>
    <t>851322000045</t>
  </si>
  <si>
    <t>Vetrinjski dvor</t>
  </si>
  <si>
    <t>Vetrinjska ulica 30</t>
  </si>
  <si>
    <t>MMLADINSKI KULTURNI CENTER MARIBOR</t>
  </si>
  <si>
    <t>Ob železnici 16</t>
  </si>
  <si>
    <t>4-253407</t>
  </si>
  <si>
    <t>TV Metka</t>
  </si>
  <si>
    <t>Koroška cesta 18</t>
  </si>
  <si>
    <t>4-252356</t>
  </si>
  <si>
    <t>MKC Maribor</t>
  </si>
  <si>
    <t>Ob železnicio 16</t>
  </si>
  <si>
    <t>4-13430</t>
  </si>
  <si>
    <t>Galerija Media Nox</t>
  </si>
  <si>
    <t>Židovska ulica 12</t>
  </si>
  <si>
    <t>4-13514</t>
  </si>
  <si>
    <t>Kulturni inkubator</t>
  </si>
  <si>
    <t>Ulica heroja Staneta 1</t>
  </si>
  <si>
    <t>4-13604</t>
  </si>
  <si>
    <t>851017009010</t>
  </si>
  <si>
    <t>GREGORČIČEVA 14</t>
  </si>
  <si>
    <t>4-257801</t>
  </si>
  <si>
    <t>851013304046</t>
  </si>
  <si>
    <t>JURČIČEVA ULICA 8</t>
  </si>
  <si>
    <t>4-14548</t>
  </si>
  <si>
    <t>0</t>
  </si>
  <si>
    <t>TRUBARJEVA 25</t>
  </si>
  <si>
    <t>4-13487</t>
  </si>
  <si>
    <t>ULICA 10.OKTOBRA 7</t>
  </si>
  <si>
    <t>4-13358</t>
  </si>
  <si>
    <t>851014019030</t>
  </si>
  <si>
    <t>VOJAŠNIŠKA 10</t>
  </si>
  <si>
    <t>4-227338</t>
  </si>
  <si>
    <t>851014003313</t>
  </si>
  <si>
    <t>VOJAŠNIŠKA 12</t>
  </si>
  <si>
    <t>4-264970</t>
  </si>
  <si>
    <t>110020156271/237727</t>
  </si>
  <si>
    <t>PARTIZANSKA 12</t>
  </si>
  <si>
    <t>4-264783</t>
  </si>
  <si>
    <t>851559000036</t>
  </si>
  <si>
    <t>4-264784</t>
  </si>
  <si>
    <t>851559000040</t>
  </si>
  <si>
    <t>4-264785</t>
  </si>
  <si>
    <t>110020156116/237689</t>
  </si>
  <si>
    <t>4-264756</t>
  </si>
  <si>
    <t>110020156282/237728</t>
  </si>
  <si>
    <t>4-15807</t>
  </si>
  <si>
    <t>851412002022</t>
  </si>
  <si>
    <t>BORŠTNIKOVA 5 (3)</t>
  </si>
  <si>
    <t>4-14078</t>
  </si>
  <si>
    <t>851055002361</t>
  </si>
  <si>
    <t>GORKEGA ULICA 34</t>
  </si>
  <si>
    <t>4-14932</t>
  </si>
  <si>
    <t>851149105122</t>
  </si>
  <si>
    <t>FRANKOLOVSKA  UL. 15</t>
  </si>
  <si>
    <t>4-14926</t>
  </si>
  <si>
    <t>851149006035</t>
  </si>
  <si>
    <t>FRANKOLOVSKA  UL. 21</t>
  </si>
  <si>
    <t>4-14927</t>
  </si>
  <si>
    <t>851149007030</t>
  </si>
  <si>
    <t>FRANKOLOVSKA  UL. 3</t>
  </si>
  <si>
    <t>4-15361</t>
  </si>
  <si>
    <t>851246801031</t>
  </si>
  <si>
    <t>LJUBLJANSKA UL. 4</t>
  </si>
  <si>
    <t>4-14503</t>
  </si>
  <si>
    <t>851099182032</t>
  </si>
  <si>
    <t>DVORAKOVA ULICA 14</t>
  </si>
  <si>
    <t>4-216707</t>
  </si>
  <si>
    <t>851453001221</t>
  </si>
  <si>
    <t>PANONSKA UL.47</t>
  </si>
  <si>
    <t>4-15188</t>
  </si>
  <si>
    <t>LJUBLJANSKA UL. 17 B</t>
  </si>
  <si>
    <t>4-15107</t>
  </si>
  <si>
    <t>LJUBLJANSKA UL. 27 B</t>
  </si>
  <si>
    <t>Mestna občina Maribor</t>
  </si>
  <si>
    <t xml:space="preserve">Mestna občina Maribor </t>
  </si>
  <si>
    <t>HerojaStaneta1</t>
  </si>
  <si>
    <t>203985095823</t>
  </si>
  <si>
    <t>POSLOVNI PROSTOR*</t>
  </si>
  <si>
    <t>Grajska ulica 7</t>
  </si>
  <si>
    <t>2000  MARIBOR</t>
  </si>
  <si>
    <t>208906582720</t>
  </si>
  <si>
    <t>RAZSTAVNI SALON*</t>
  </si>
  <si>
    <t>203931082952</t>
  </si>
  <si>
    <t>MO MARIBOR*</t>
  </si>
  <si>
    <t>204703154348</t>
  </si>
  <si>
    <t>S.O.MARIBOR ROTOVŽ</t>
  </si>
  <si>
    <t>Rotovški  trg 1</t>
  </si>
  <si>
    <t>203167638166</t>
  </si>
  <si>
    <t>Rotovški trg 9</t>
  </si>
  <si>
    <t>209860320630</t>
  </si>
  <si>
    <t>Rotovški trg 1</t>
  </si>
  <si>
    <t>202480993475</t>
  </si>
  <si>
    <t>MEDOBČINSKA UPR INSPEK SL</t>
  </si>
  <si>
    <t>Heroja Tomšiča 2</t>
  </si>
  <si>
    <t>202487643119</t>
  </si>
  <si>
    <t>GEODETSKA UPRAVA</t>
  </si>
  <si>
    <t>207632802167</t>
  </si>
  <si>
    <t>Heroja Staneta1</t>
  </si>
  <si>
    <t>207953801459</t>
  </si>
  <si>
    <t>Prešernova ul.  6</t>
  </si>
  <si>
    <t>209580184338</t>
  </si>
  <si>
    <t>209467160020</t>
  </si>
  <si>
    <t>206329502720</t>
  </si>
  <si>
    <t>203794604545</t>
  </si>
  <si>
    <t>206717437268</t>
  </si>
  <si>
    <t>208789187120</t>
  </si>
  <si>
    <t>ZAVOD ZA IZGRAD.MB*</t>
  </si>
  <si>
    <t>Slovenska ul. 40</t>
  </si>
  <si>
    <t>201363891357</t>
  </si>
  <si>
    <t>POSL.PROSTOR POLITIČNE STRANKE</t>
  </si>
  <si>
    <t>Kardeljeva 60</t>
  </si>
  <si>
    <t>208328565623</t>
  </si>
  <si>
    <t>VARUHINJA BOLNIKOVIH PRAVIC</t>
  </si>
  <si>
    <t>Partizanska ul. 1</t>
  </si>
  <si>
    <t xml:space="preserve">MESTNA  BLAGAJNA </t>
  </si>
  <si>
    <t>Koroška cesta 10</t>
  </si>
  <si>
    <t>2000 MARIBOR</t>
  </si>
  <si>
    <t xml:space="preserve">MARIBOR </t>
  </si>
  <si>
    <t xml:space="preserve">KAMNICA </t>
  </si>
  <si>
    <t>KAMNIŠKA GRABA 2</t>
  </si>
  <si>
    <t xml:space="preserve">Prostorri KS Bresternica </t>
  </si>
  <si>
    <t>Šober 1</t>
  </si>
  <si>
    <t xml:space="preserve">KOMUNIKACIJSKO INF. TOČKA </t>
  </si>
  <si>
    <t>GLAVNI TRG 14</t>
  </si>
  <si>
    <t xml:space="preserve">Urad za šport </t>
  </si>
  <si>
    <t>U. Vita Kraigherja 8</t>
  </si>
  <si>
    <t xml:space="preserve">URAD ZA ŠPORT </t>
  </si>
  <si>
    <t>Ul. Vita Kraigherja 8</t>
  </si>
  <si>
    <t xml:space="preserve">MOM REŽIJSKI OBRAT </t>
  </si>
  <si>
    <t>NA TERASI 2A</t>
  </si>
  <si>
    <t xml:space="preserve">HIŠA STARE TRTE </t>
  </si>
  <si>
    <t>VOJAŠNIŠKA ULICA 8</t>
  </si>
  <si>
    <t xml:space="preserve"> CESTA XIV DIVIZIJE 34</t>
  </si>
  <si>
    <t xml:space="preserve">SKLADIŠČE CZ </t>
  </si>
  <si>
    <t>LJUBLJANSKA 23</t>
  </si>
  <si>
    <t>Športni objekti Maribor</t>
  </si>
  <si>
    <t>Koresova ulica 7</t>
  </si>
  <si>
    <t>4-015747</t>
  </si>
  <si>
    <t>Dvorana Tabor</t>
  </si>
  <si>
    <t>4-001003</t>
  </si>
  <si>
    <t xml:space="preserve">
Hipodrom Kamnica</t>
  </si>
  <si>
    <t>Vrbanska Cesta 65</t>
  </si>
  <si>
    <t>4-001002</t>
  </si>
  <si>
    <t>4-001010</t>
  </si>
  <si>
    <t>4-027886</t>
  </si>
  <si>
    <t>Vsa odj mesta</t>
  </si>
  <si>
    <t>Stadion ljudski vrt</t>
  </si>
  <si>
    <t>Gregorčičeva ulica</t>
  </si>
  <si>
    <t>4-015389</t>
  </si>
  <si>
    <t>Ledna dvorana</t>
  </si>
  <si>
    <t>4-013708</t>
  </si>
  <si>
    <t>ŽŠD OBJEKTI</t>
  </si>
  <si>
    <t>Popovičeva 8, 10 in 14</t>
  </si>
  <si>
    <t>4-14743</t>
  </si>
  <si>
    <t>Stadion Železničar</t>
  </si>
  <si>
    <t>Engelsova ulica 6</t>
  </si>
  <si>
    <t>4-14742</t>
  </si>
  <si>
    <t>4-173026</t>
  </si>
  <si>
    <t>4-13729</t>
  </si>
  <si>
    <t>Kopališče Pristan</t>
  </si>
  <si>
    <t>Koroška cesta 33</t>
  </si>
  <si>
    <t>4-015338</t>
  </si>
  <si>
    <t>4-210703</t>
  </si>
  <si>
    <t>4-1085</t>
  </si>
  <si>
    <t xml:space="preserve">
Mariborski otok kopališče</t>
  </si>
  <si>
    <t>Mariborski Otok</t>
  </si>
  <si>
    <t>4-1088</t>
  </si>
  <si>
    <t>4-1087</t>
  </si>
  <si>
    <t>4-1084</t>
  </si>
  <si>
    <t>MČ STUDENCI</t>
  </si>
  <si>
    <t>ŠARHOVA UL. 53A</t>
  </si>
  <si>
    <t>4-161668</t>
  </si>
  <si>
    <t>4-14560</t>
  </si>
  <si>
    <t>ERJAVČEVA UL. 43</t>
  </si>
  <si>
    <t>MČ Tabor</t>
  </si>
  <si>
    <t>Metelkova ul. 63</t>
  </si>
  <si>
    <t>Metelkova 63</t>
  </si>
  <si>
    <t xml:space="preserve"> / </t>
  </si>
  <si>
    <t>MČ Brezje-Dogoše-Zrkovci</t>
  </si>
  <si>
    <t>Na trati 2</t>
  </si>
  <si>
    <t>MČ MAGDALENA</t>
  </si>
  <si>
    <t>Preradovičeva 1</t>
  </si>
  <si>
    <t>4-171376</t>
  </si>
  <si>
    <t>MČ Magdalena- poslovni prsotor</t>
  </si>
  <si>
    <t>Preradovičeva ul. 1</t>
  </si>
  <si>
    <t>4-157239</t>
  </si>
  <si>
    <t>KUD Angel Besednjak</t>
  </si>
  <si>
    <t>Ul. Heroja Zidanška 13</t>
  </si>
  <si>
    <t>MČ TEZNO</t>
  </si>
  <si>
    <t>Panonska ul. 12</t>
  </si>
  <si>
    <t>4-172650</t>
  </si>
  <si>
    <t>Mestna četrt Tezno</t>
  </si>
  <si>
    <t>4-188670</t>
  </si>
  <si>
    <t>8 51275100115</t>
  </si>
  <si>
    <t>Zaklonišče</t>
  </si>
  <si>
    <t>Bevkova ul. 2</t>
  </si>
  <si>
    <t>4-199395</t>
  </si>
  <si>
    <t>8 51275192014</t>
  </si>
  <si>
    <t>CATV TEZNO</t>
  </si>
  <si>
    <t>KS LIMBUŠ</t>
  </si>
  <si>
    <t>Ob Blažovnici 41</t>
  </si>
  <si>
    <t>Limbuš</t>
  </si>
  <si>
    <t>4-130</t>
  </si>
  <si>
    <t>8 01016013302</t>
  </si>
  <si>
    <t>Dom krajanov Limbuš</t>
  </si>
  <si>
    <t>4-148</t>
  </si>
  <si>
    <t>8 01016184021</t>
  </si>
  <si>
    <t xml:space="preserve"> Limbuš - mrtvašnica</t>
  </si>
  <si>
    <t>Limbuška BŠ</t>
  </si>
  <si>
    <t>MČ NOVA VAS</t>
  </si>
  <si>
    <t>Radvanjska c. 65</t>
  </si>
  <si>
    <t>4-162914</t>
  </si>
  <si>
    <t>851086084100</t>
  </si>
  <si>
    <t>MČ Nova vas</t>
  </si>
  <si>
    <t>MČ POBREŽJE</t>
  </si>
  <si>
    <t>Kosovelova ulica 11</t>
  </si>
  <si>
    <t>4-14851</t>
  </si>
  <si>
    <t>MČ Pobrežje</t>
  </si>
  <si>
    <t>4-155080</t>
  </si>
  <si>
    <t>BSM</t>
  </si>
  <si>
    <t>Borcev za severno mejo 33</t>
  </si>
  <si>
    <t>KS BRESTERNICA - GAJ</t>
  </si>
  <si>
    <t>NA GAJ 2</t>
  </si>
  <si>
    <t>Bresternica</t>
  </si>
  <si>
    <t>4-1140</t>
  </si>
  <si>
    <t>8 03258001022</t>
  </si>
  <si>
    <t>Merliška vežica Križ</t>
  </si>
  <si>
    <t>Gaj nad Mariborom</t>
  </si>
  <si>
    <t>4-1141</t>
  </si>
  <si>
    <t>8 03258006014</t>
  </si>
  <si>
    <t>Prostor KS</t>
  </si>
  <si>
    <t>4-843</t>
  </si>
  <si>
    <t>8 0302501506</t>
  </si>
  <si>
    <t>krajevna skupnost Bresternica - Gaj</t>
  </si>
  <si>
    <t>Na Gaj 2</t>
  </si>
  <si>
    <t>4-842</t>
  </si>
  <si>
    <t>8 03025201016</t>
  </si>
  <si>
    <t>prostor dvorana</t>
  </si>
  <si>
    <t>MČ Center</t>
  </si>
  <si>
    <t>Kacova ul. 1</t>
  </si>
  <si>
    <t>4-148356</t>
  </si>
  <si>
    <t xml:space="preserve"> Mestna četrt Center</t>
  </si>
  <si>
    <t>Ul. Heroja Šlandra 27</t>
  </si>
  <si>
    <t>4-14748</t>
  </si>
  <si>
    <t>Meljska cesta 37</t>
  </si>
  <si>
    <t>4-218411</t>
  </si>
  <si>
    <t>Jurčičeva ul. 8</t>
  </si>
  <si>
    <t>KS MALEČNIK-RUPERČE</t>
  </si>
  <si>
    <t>Malečnik 51</t>
  </si>
  <si>
    <t>Malečnik</t>
  </si>
  <si>
    <t>4-161070</t>
  </si>
  <si>
    <t>4-160873</t>
  </si>
  <si>
    <t>K.S. MALEČNIK-MRL VEŽA</t>
  </si>
  <si>
    <t>Malečnik BŠ</t>
  </si>
  <si>
    <t>MČ Ivan Cankar</t>
  </si>
  <si>
    <t>4-148615</t>
  </si>
  <si>
    <t>MČ IC</t>
  </si>
  <si>
    <t>Partizanska c.  1</t>
  </si>
  <si>
    <t>4-181358</t>
  </si>
  <si>
    <t>Dom krajanov Košaki</t>
  </si>
  <si>
    <t>V zavoju 40 b</t>
  </si>
  <si>
    <t>4-13745</t>
  </si>
  <si>
    <t>Dom krajanov Krčevina</t>
  </si>
  <si>
    <t>Šubičeva ul. 11</t>
  </si>
  <si>
    <t>4-155786</t>
  </si>
  <si>
    <t>Dom krajanov Počehova</t>
  </si>
  <si>
    <t>Počehovska ul. 19</t>
  </si>
  <si>
    <t>MČ Radvanje</t>
  </si>
  <si>
    <t>Lackova c. 43</t>
  </si>
  <si>
    <t>4-203688</t>
  </si>
  <si>
    <t>8 51310008010</t>
  </si>
  <si>
    <t>KS PEKRE</t>
  </si>
  <si>
    <t xml:space="preserve">Bezjakova 4 </t>
  </si>
  <si>
    <t>4-365</t>
  </si>
  <si>
    <t>8 01169041050</t>
  </si>
  <si>
    <t>posl.prostor</t>
  </si>
  <si>
    <t>Lackova c. 216</t>
  </si>
  <si>
    <t>Bezjakova  4</t>
  </si>
  <si>
    <t xml:space="preserve"> 4-5</t>
  </si>
  <si>
    <t>8 01001130016</t>
  </si>
  <si>
    <t>Dom kulture Pekre</t>
  </si>
  <si>
    <t>Bezjakova 4</t>
  </si>
  <si>
    <t xml:space="preserve"> 4-1622</t>
  </si>
  <si>
    <t>8 01001209002</t>
  </si>
  <si>
    <t>KS KAMNICA</t>
  </si>
  <si>
    <t>Vrbanska c. 97</t>
  </si>
  <si>
    <t>4-698</t>
  </si>
  <si>
    <t>8 03005106013</t>
  </si>
  <si>
    <t xml:space="preserve">Merliška vežica </t>
  </si>
  <si>
    <t>Vrbanska cesta</t>
  </si>
  <si>
    <t>4-250477</t>
  </si>
  <si>
    <t>8 03005500043</t>
  </si>
  <si>
    <t>KS - SKUPNA RABA</t>
  </si>
  <si>
    <t>4-250476</t>
  </si>
  <si>
    <t>8 03005500006</t>
  </si>
  <si>
    <t>4-250470</t>
  </si>
  <si>
    <t>8 03005500080</t>
  </si>
  <si>
    <t>KS - DVORANA</t>
  </si>
  <si>
    <t>MČ KOROŠKA VRATA</t>
  </si>
  <si>
    <t>Vrbanska c. 10</t>
  </si>
  <si>
    <t>4-153446</t>
  </si>
  <si>
    <t>8 51034005124</t>
  </si>
  <si>
    <t>KS RAZVANJE</t>
  </si>
  <si>
    <t>Razvanjska c. 22</t>
  </si>
  <si>
    <t>OD PGD RAZVANJE DOBIJO RAČUN ZA ELEKTRIKO, SMETI IN VODO</t>
  </si>
  <si>
    <t>Svetovalni center za otroke, mladostnike in starše Maribor</t>
  </si>
  <si>
    <t>Lavričeva ulica 5</t>
  </si>
  <si>
    <t>4-15434</t>
  </si>
  <si>
    <t>110020079046/227876, 851282000715</t>
  </si>
  <si>
    <t>OŠ MALEČNIK</t>
  </si>
  <si>
    <t>Malečnik 61</t>
  </si>
  <si>
    <t>4-14296</t>
  </si>
  <si>
    <t>110020038553/223832</t>
  </si>
  <si>
    <t>OŠ MALEČNIK-TELOVADNICA</t>
  </si>
  <si>
    <t>Malečnik 61,</t>
  </si>
  <si>
    <t xml:space="preserve"> 2229 Malečnik</t>
  </si>
  <si>
    <t>110020076003/227574</t>
  </si>
  <si>
    <t xml:space="preserve">Malečnik 61, </t>
  </si>
  <si>
    <t>OŠ bratov Polančičev Maribor</t>
  </si>
  <si>
    <t>Prešernova  ulica 19</t>
  </si>
  <si>
    <t>4-13205</t>
  </si>
  <si>
    <t>Prešernova ulica 19</t>
  </si>
  <si>
    <t xml:space="preserve">
OŠ Bojana Ilicha</t>
  </si>
  <si>
    <t>Mladinska ulica 13 in Trubarjeva ulica 14</t>
  </si>
  <si>
    <t>4-013623</t>
  </si>
  <si>
    <t>OŠ JANKA PADEŽNIKA</t>
  </si>
  <si>
    <t>IZTOKOVA 6</t>
  </si>
  <si>
    <t>4-013891</t>
  </si>
  <si>
    <t>OŠ J.PADEŽNIKA</t>
  </si>
  <si>
    <t>4-013877</t>
  </si>
  <si>
    <t>OŠ J.PADEŽNIKA-KUHINJA</t>
  </si>
  <si>
    <t>OŠ Leona Štuklja Maribor</t>
  </si>
  <si>
    <t>Klinetova ul. 18</t>
  </si>
  <si>
    <t>Klinetova ulica 18</t>
  </si>
  <si>
    <t>OSNOVNA ŠOLA GUSTAVA ŠILIHA MARIBOR</t>
  </si>
  <si>
    <t>MAJCIGERJEVA 31</t>
  </si>
  <si>
    <t>ŠTEVILKA MERILNEGA MESTA 4-15664/ ŠT.MERILNEGA MESTA ECE:140225/ ŠT.ŠTEVCA:32021744</t>
  </si>
  <si>
    <t>Osnovna šola Gustava Šiliha Maribor</t>
  </si>
  <si>
    <t>Majcigerjeva 31</t>
  </si>
  <si>
    <t>OŠ Maksa Durjave Maribor</t>
  </si>
  <si>
    <t>Ruška cesta 15</t>
  </si>
  <si>
    <t>4-15344</t>
  </si>
  <si>
    <t>110020034154/223392</t>
  </si>
  <si>
    <t>4-171521</t>
  </si>
  <si>
    <t>110020075255/227499</t>
  </si>
  <si>
    <t>Smoletova 5</t>
  </si>
  <si>
    <t>4-171520</t>
  </si>
  <si>
    <t>110020088894/228879</t>
  </si>
  <si>
    <t>OŠ Maksa Durjave - stanovanje</t>
  </si>
  <si>
    <t>Osnovna šola Toneta Čufarja Maribor</t>
  </si>
  <si>
    <t>Zrkovska cesta 67</t>
  </si>
  <si>
    <t>4-014107</t>
  </si>
  <si>
    <t>110020040686/224045</t>
  </si>
  <si>
    <t>OŠ Toneta Čufarja MB</t>
  </si>
  <si>
    <t>OŠ PREŽIHOVEGA VORANCA MARIBOR</t>
  </si>
  <si>
    <t>GOSPOSVETSKA CESTA 10</t>
  </si>
  <si>
    <t>4-014785</t>
  </si>
  <si>
    <t>110020040410/224018</t>
  </si>
  <si>
    <t xml:space="preserve">       -</t>
  </si>
  <si>
    <t>KONSERVATORIJ ZA GLASBO IN BALET MARIBOR</t>
  </si>
  <si>
    <t>Mladinska ulica 12</t>
  </si>
  <si>
    <t>4-13621</t>
  </si>
  <si>
    <t>KONSERVATORIJ MARIBOR</t>
  </si>
  <si>
    <t>4-183596</t>
  </si>
  <si>
    <t>GLASBENA ŠOLA MB-TABOR</t>
  </si>
  <si>
    <t>Metelkova 58</t>
  </si>
  <si>
    <t>4-236</t>
  </si>
  <si>
    <t>GLASBENA IN BALETNA ŠOLA</t>
  </si>
  <si>
    <t>Falska cesta 15</t>
  </si>
  <si>
    <t>RUŠE</t>
  </si>
  <si>
    <t>4-251</t>
  </si>
  <si>
    <t>GLASBEN ŠOLA RUŠE</t>
  </si>
  <si>
    <t>Falska cesta 16</t>
  </si>
  <si>
    <t>OŠ ANGELA BESEDNJAKA</t>
  </si>
  <si>
    <t>CELJSKA UL.11</t>
  </si>
  <si>
    <t>CELJSKA UL. 11</t>
  </si>
  <si>
    <t>OŠ Kamnica</t>
  </si>
  <si>
    <t>Vrbanska c 93</t>
  </si>
  <si>
    <t>4-1089</t>
  </si>
  <si>
    <t>Oš Kamnica Vrbanska c.93</t>
  </si>
  <si>
    <t>4-832</t>
  </si>
  <si>
    <t>OŠ Bresternica</t>
  </si>
  <si>
    <t>Pri šoli 24</t>
  </si>
  <si>
    <t>4-833</t>
  </si>
  <si>
    <t>OŠ Bresternica-kuhinja</t>
  </si>
  <si>
    <t>Pri šoli24</t>
  </si>
  <si>
    <t>OŠ Slave Klavore Maribor</t>
  </si>
  <si>
    <t>Štrekljeva ulica 31</t>
  </si>
  <si>
    <t>4-14416</t>
  </si>
  <si>
    <t>OŠ TABOR I MARIBOR</t>
  </si>
  <si>
    <t>Ulica Arnolda Tovornika 21</t>
  </si>
  <si>
    <t>4-15582</t>
  </si>
  <si>
    <t xml:space="preserve">Oš Franceta Prešerna </t>
  </si>
  <si>
    <t>Žolgarjeva ul.2</t>
  </si>
  <si>
    <t>OŠ Razvanje</t>
  </si>
  <si>
    <t>Razvanjska c.66</t>
  </si>
  <si>
    <t>Razvanje</t>
  </si>
  <si>
    <t>4-256657</t>
  </si>
  <si>
    <t>OŠ Franceta Prešerna</t>
  </si>
  <si>
    <t>Žolgarjeva ulica 2</t>
  </si>
  <si>
    <t>ANDRAGOŠKI ZAVOD MARIBOR-LJUDSKA UNIVERZA</t>
  </si>
  <si>
    <t>MAISTROVA ULICA 5</t>
  </si>
  <si>
    <t>4-13195</t>
  </si>
  <si>
    <t>DELAVSKA UNIVERZA</t>
  </si>
  <si>
    <t>4-13196</t>
  </si>
  <si>
    <t>4-13197</t>
  </si>
  <si>
    <t>4-19198</t>
  </si>
  <si>
    <t>MAISTROVA ULICA 5 I</t>
  </si>
  <si>
    <t>4-13199</t>
  </si>
  <si>
    <t>MAISTROVA ULICA 5, NAD. 03</t>
  </si>
  <si>
    <t>DOM ANTONA SKALE MARIBOR</t>
  </si>
  <si>
    <t>MAJCIGERJEVA 37</t>
  </si>
  <si>
    <t>DOM ANTONA SKALE</t>
  </si>
  <si>
    <t>OŠ Martina Konšaka Maribor</t>
  </si>
  <si>
    <t>Prekmurska ul. 67</t>
  </si>
  <si>
    <t>4-014417</t>
  </si>
  <si>
    <t>11 0020067430/226718</t>
  </si>
  <si>
    <t>OŠ Martina Konšaka -kuhinja</t>
  </si>
  <si>
    <t>Prekmurska ulica 67</t>
  </si>
  <si>
    <t>OŠ BORCEV ZA SEVERNO MEJO MARIBOR</t>
  </si>
  <si>
    <t>Borcev za severno mejo 16</t>
  </si>
  <si>
    <t>4-15432</t>
  </si>
  <si>
    <t>OŠ Borcev za severno mejo Maribor</t>
  </si>
  <si>
    <t>Osnovna šola Draga Kobala Maribor</t>
  </si>
  <si>
    <t>Tolstojeva ulica 3, Maribor</t>
  </si>
  <si>
    <t>4-014348</t>
  </si>
  <si>
    <t>Osnovna šola Draga Kobala Maribor-podružnica Brezje</t>
  </si>
  <si>
    <t>Na Trati 4</t>
  </si>
  <si>
    <t>4-228634</t>
  </si>
  <si>
    <t>OŠ FRANCA ROZMANA STANETA</t>
  </si>
  <si>
    <t>KERSNIKOVA ULICA 10</t>
  </si>
  <si>
    <t>ŠENTILJSKA CESTA 41 A</t>
  </si>
  <si>
    <t>OŠ LUDVIKA PLIBERŠKA</t>
  </si>
  <si>
    <t>LACKOVA CESTA 4</t>
  </si>
  <si>
    <t>4-156640</t>
  </si>
  <si>
    <t>-</t>
  </si>
  <si>
    <t>4-015369</t>
  </si>
  <si>
    <t>4-015370</t>
  </si>
  <si>
    <t>OŠ RADA ROBIČA LIMBUŠ</t>
  </si>
  <si>
    <t>LIMBUŠKA CESTA 62</t>
  </si>
  <si>
    <t>LIMBUŠ</t>
  </si>
  <si>
    <t>VRTEC BORISA PEČETA MARIBOR</t>
  </si>
  <si>
    <t>TOMŠIČEVA 32</t>
  </si>
  <si>
    <t>4-000845</t>
  </si>
  <si>
    <t>PE BRESTERNICA</t>
  </si>
  <si>
    <t>NA GAJ 4</t>
  </si>
  <si>
    <t>BRESTERNICA</t>
  </si>
  <si>
    <t>4-241903</t>
  </si>
  <si>
    <t>PE KAMNICA</t>
  </si>
  <si>
    <t>VRBANSKA CESTA 93</t>
  </si>
  <si>
    <t>KAMNICA</t>
  </si>
  <si>
    <t>4-014614</t>
  </si>
  <si>
    <t>OTROŠKI VRTEC TOMŠIČEVA 32</t>
  </si>
  <si>
    <t>4-014613</t>
  </si>
  <si>
    <t>VRTEC TOMŠIČEVA 32</t>
  </si>
  <si>
    <t>4-152902</t>
  </si>
  <si>
    <t>PE KOŠAKI</t>
  </si>
  <si>
    <t>KRČEVINSKA 10</t>
  </si>
  <si>
    <t>VRTEC IVANA GLINŠKA MARIBOR</t>
  </si>
  <si>
    <t>GLEDALIŠKA ULICA 6</t>
  </si>
  <si>
    <t>4-013343</t>
  </si>
  <si>
    <t>PRISTAN KOTLOVNICA MARIBOR</t>
  </si>
  <si>
    <t>USNJARSKA ULICA 11</t>
  </si>
  <si>
    <t>4-013344</t>
  </si>
  <si>
    <t>PRISTAN MARIBOR</t>
  </si>
  <si>
    <t>4-013592</t>
  </si>
  <si>
    <t>GLEDALIŠKA MARIBOR</t>
  </si>
  <si>
    <t>4-14954</t>
  </si>
  <si>
    <t>GREGORČIČEVA MARIBOR</t>
  </si>
  <si>
    <t>GREGORČIČEVA ULICA 32</t>
  </si>
  <si>
    <t>4-014956</t>
  </si>
  <si>
    <t>KREKOVA MARIBOR</t>
  </si>
  <si>
    <t>KREKOVA           ULICA 27</t>
  </si>
  <si>
    <t>4-015113</t>
  </si>
  <si>
    <t>SMETANOVA  MARIBOR</t>
  </si>
  <si>
    <t>SMETANOVA ULICA 34 A</t>
  </si>
  <si>
    <t>4-015115</t>
  </si>
  <si>
    <t>4-160176</t>
  </si>
  <si>
    <t>RIBIŠKA MARIBOR</t>
  </si>
  <si>
    <t>RIBIŠKA ULICA 11</t>
  </si>
  <si>
    <t>4-172756</t>
  </si>
  <si>
    <t>KOSARJEVA MARIBOR</t>
  </si>
  <si>
    <t>KOSARJEVA ULICA 41</t>
  </si>
  <si>
    <t>VRTEC JADVIGE GOLEŽ MARIBOR</t>
  </si>
  <si>
    <t>Betnavska cesta 100</t>
  </si>
  <si>
    <t>4-14620</t>
  </si>
  <si>
    <t>VRTEC JADVIGE GOLEŽ</t>
  </si>
  <si>
    <t>BETNAVSKA CESTA 100</t>
  </si>
  <si>
    <t>4-151788</t>
  </si>
  <si>
    <t>V.V.Z.JADVIGA GOLEŽ</t>
  </si>
  <si>
    <t>CESTA ZMAGE 28</t>
  </si>
  <si>
    <t>4-157560</t>
  </si>
  <si>
    <t>V.V.O.JADVIGA GOLEŽ</t>
  </si>
  <si>
    <t>ERTLOVA ULICA 3</t>
  </si>
  <si>
    <t>4-157561</t>
  </si>
  <si>
    <t>3.V.Z. JADVIGA GOLEŽ</t>
  </si>
  <si>
    <t>Vrtec Jožice Flander Maribor</t>
  </si>
  <si>
    <t>Focheva ulica 51</t>
  </si>
  <si>
    <t>110020075981/227572</t>
  </si>
  <si>
    <t>Razvanjska cesta 64</t>
  </si>
  <si>
    <t>1100200385321/223830</t>
  </si>
  <si>
    <t>Vanček Šarh</t>
  </si>
  <si>
    <t>Smoletova 7</t>
  </si>
  <si>
    <t>110020038542/223831</t>
  </si>
  <si>
    <t>Focheva</t>
  </si>
  <si>
    <t>110020075992/227573</t>
  </si>
  <si>
    <t>110020089104/228910</t>
  </si>
  <si>
    <t>VRTEC OTONA ŽUPANČIČA MARIBOR</t>
  </si>
  <si>
    <t>OBLAKOVA ULICA 5</t>
  </si>
  <si>
    <t>15575 IN                        192682 (KUHINJA)</t>
  </si>
  <si>
    <t>110020089115 IN 110020038671</t>
  </si>
  <si>
    <t>OE OBLAKOVA</t>
  </si>
  <si>
    <t>70.683, 675</t>
  </si>
  <si>
    <t>8.897, 471</t>
  </si>
  <si>
    <t>79.580, 1146</t>
  </si>
  <si>
    <t>OE MEHURČKI</t>
  </si>
  <si>
    <t>ULICA ARNOLDA TOVORNIKA 12</t>
  </si>
  <si>
    <t>UL.ICA A. TOVORNIKA 12</t>
  </si>
  <si>
    <t>OE LENKA</t>
  </si>
  <si>
    <t>ULICA POHORSKEGA ODREDA</t>
  </si>
  <si>
    <t>ULICA POH. ODREDA</t>
  </si>
  <si>
    <t>VRTEC POBREŽJE MARIBOR</t>
  </si>
  <si>
    <t>OB GOZDU 22</t>
  </si>
  <si>
    <t>UL. ŠTRAUHOVIH 50</t>
  </si>
  <si>
    <t>4-14108</t>
  </si>
  <si>
    <t xml:space="preserve">UL. ŠTRAUHOVIH </t>
  </si>
  <si>
    <t>NA TRATI 6</t>
  </si>
  <si>
    <t>4-14218</t>
  </si>
  <si>
    <t>MALEČNIK 52</t>
  </si>
  <si>
    <t>MALEČNIK</t>
  </si>
  <si>
    <t>4-14302</t>
  </si>
  <si>
    <t>4-014302</t>
  </si>
  <si>
    <t>CESTA XIV. DIVIZIJE 14 A</t>
  </si>
  <si>
    <t>4-14558</t>
  </si>
  <si>
    <t>MAJERIČEVA 9</t>
  </si>
  <si>
    <t>4-15117</t>
  </si>
  <si>
    <t>ŽELEZNIKOVA 24</t>
  </si>
  <si>
    <t>4-15441</t>
  </si>
  <si>
    <t>VRTEC STUDENCI MARIBOR</t>
  </si>
  <si>
    <t>Groharjeva 22</t>
  </si>
  <si>
    <t>4-014312</t>
  </si>
  <si>
    <t>Korčetova 18</t>
  </si>
  <si>
    <t>4-014313</t>
  </si>
  <si>
    <t>Poljane jasli</t>
  </si>
  <si>
    <t>Grizoldova 1</t>
  </si>
  <si>
    <t>4-015385</t>
  </si>
  <si>
    <t>Radvanje jasli</t>
  </si>
  <si>
    <t>Grizoldova 3</t>
  </si>
  <si>
    <t>4-014447</t>
  </si>
  <si>
    <t>Radvanje v.</t>
  </si>
  <si>
    <t>Žabotova 10</t>
  </si>
  <si>
    <t>4-014821</t>
  </si>
  <si>
    <t>Iztokova</t>
  </si>
  <si>
    <t>Pekrska ul. 17</t>
  </si>
  <si>
    <t>4-014562</t>
  </si>
  <si>
    <t>Pekrska</t>
  </si>
  <si>
    <t>Šolska ul. 25 27</t>
  </si>
  <si>
    <t>4-000152</t>
  </si>
  <si>
    <t>Šolska ul. 25-27</t>
  </si>
  <si>
    <t>Bezjakova 19</t>
  </si>
  <si>
    <t>4-000012</t>
  </si>
  <si>
    <t>801001263005.</t>
  </si>
  <si>
    <t>Pekre</t>
  </si>
  <si>
    <t>VRTEC TEZNO MARIBOR</t>
  </si>
  <si>
    <t>Dogoška cesta 20</t>
  </si>
  <si>
    <t>4-14122</t>
  </si>
  <si>
    <t>PEDENJPED JASLI</t>
  </si>
  <si>
    <t>ULICA HEROJA NANDETA 3</t>
  </si>
  <si>
    <t>4-14123</t>
  </si>
  <si>
    <t>PEDENJPED VRTEC</t>
  </si>
  <si>
    <t>4-14724</t>
  </si>
  <si>
    <t>MIŠMAŠ</t>
  </si>
  <si>
    <t>DOGOŠKA CESTA 20</t>
  </si>
  <si>
    <t>4-14392</t>
  </si>
  <si>
    <t>MEHURČKI</t>
  </si>
  <si>
    <t>JANŠEVA ULICA 3</t>
  </si>
  <si>
    <t>4-172359</t>
  </si>
  <si>
    <t xml:space="preserve">KLETNI PROSTORI </t>
  </si>
  <si>
    <t>4-14725</t>
  </si>
  <si>
    <t>LUPINICA</t>
  </si>
  <si>
    <t>HINKA NUČIČA 11</t>
  </si>
  <si>
    <t>4-172386</t>
  </si>
  <si>
    <t xml:space="preserve">MESTNA OBČINA MARIBOR                                                           </t>
  </si>
  <si>
    <t xml:space="preserve">ULICA HEROJA STANETA 1, 2000 MARIBOR                                  </t>
  </si>
  <si>
    <t>205087674362</t>
  </si>
  <si>
    <t>205305860383</t>
  </si>
  <si>
    <t>205729211315</t>
  </si>
  <si>
    <t>206225034283</t>
  </si>
  <si>
    <t>206394391865</t>
  </si>
  <si>
    <t>207705373090</t>
  </si>
  <si>
    <t>201429891880</t>
  </si>
  <si>
    <t>209701350390</t>
  </si>
  <si>
    <t>208555913274</t>
  </si>
  <si>
    <t>201245129102</t>
  </si>
  <si>
    <t>204231592355</t>
  </si>
  <si>
    <t>207806573214</t>
  </si>
  <si>
    <t>205955996778</t>
  </si>
  <si>
    <t>204996606213</t>
  </si>
  <si>
    <t>201694424837</t>
  </si>
  <si>
    <t>202620138297</t>
  </si>
  <si>
    <t>204677567474</t>
  </si>
  <si>
    <t>201879366329</t>
  </si>
  <si>
    <t>208397956350</t>
  </si>
  <si>
    <t>206534205740</t>
  </si>
  <si>
    <t>209660728733</t>
  </si>
  <si>
    <t>207647785115</t>
  </si>
  <si>
    <t>209663701186</t>
  </si>
  <si>
    <t>201625171925</t>
  </si>
  <si>
    <t>204981908782</t>
  </si>
  <si>
    <t>207778606931</t>
  </si>
  <si>
    <t>202977079988</t>
  </si>
  <si>
    <t>209677449310</t>
  </si>
  <si>
    <t>206286187586</t>
  </si>
  <si>
    <t>209894784621</t>
  </si>
  <si>
    <t>209746825974</t>
  </si>
  <si>
    <t>201961410557</t>
  </si>
  <si>
    <t>204640384759</t>
  </si>
  <si>
    <t>204645263410</t>
  </si>
  <si>
    <t>208333338583</t>
  </si>
  <si>
    <t>202603668615</t>
  </si>
  <si>
    <t>205214361481</t>
  </si>
  <si>
    <t>201666807859</t>
  </si>
  <si>
    <t>205192370173</t>
  </si>
  <si>
    <t>209214568438</t>
  </si>
  <si>
    <t>207189078760</t>
  </si>
  <si>
    <t>203019228059</t>
  </si>
  <si>
    <t>209733449170</t>
  </si>
  <si>
    <t>204655212614</t>
  </si>
  <si>
    <t>207134393788</t>
  </si>
  <si>
    <t>201875682412</t>
  </si>
  <si>
    <t>207592955227</t>
  </si>
  <si>
    <t>207914274656</t>
  </si>
  <si>
    <t>207377487427</t>
  </si>
  <si>
    <t>201945100077</t>
  </si>
  <si>
    <t>201013358072</t>
  </si>
  <si>
    <t>205612636634</t>
  </si>
  <si>
    <t>205431620426</t>
  </si>
  <si>
    <t>206251225694</t>
  </si>
  <si>
    <t>209875802318</t>
  </si>
  <si>
    <t>206747937447</t>
  </si>
  <si>
    <t>205113120748</t>
  </si>
  <si>
    <t>205575943982</t>
  </si>
  <si>
    <t>204152040228</t>
  </si>
  <si>
    <t>208763678851</t>
  </si>
  <si>
    <t>204106856180</t>
  </si>
  <si>
    <t>201494607490</t>
  </si>
  <si>
    <t>207545389474</t>
  </si>
  <si>
    <t>207537237458</t>
  </si>
  <si>
    <t>207886426663</t>
  </si>
  <si>
    <t>208334872176</t>
  </si>
  <si>
    <t>204292297868</t>
  </si>
  <si>
    <t>209837574052</t>
  </si>
  <si>
    <t>202224087398</t>
  </si>
  <si>
    <t>206258893226</t>
  </si>
  <si>
    <t>205390400460</t>
  </si>
  <si>
    <t>207277632123</t>
  </si>
  <si>
    <t>206585669280</t>
  </si>
  <si>
    <t>203240143311</t>
  </si>
  <si>
    <t>206138713093</t>
  </si>
  <si>
    <t>202003964680</t>
  </si>
  <si>
    <t>204520672234</t>
  </si>
  <si>
    <t>207468133423</t>
  </si>
  <si>
    <t>205408080445</t>
  </si>
  <si>
    <t>205459834269</t>
  </si>
  <si>
    <t>202323605052</t>
  </si>
  <si>
    <t>203902050240</t>
  </si>
  <si>
    <t>209282781613</t>
  </si>
  <si>
    <t>201555781665</t>
  </si>
  <si>
    <t>203690753170</t>
  </si>
  <si>
    <t>207519121257</t>
  </si>
  <si>
    <t>202439272548</t>
  </si>
  <si>
    <t>203042024685</t>
  </si>
  <si>
    <t>208725573851</t>
  </si>
  <si>
    <t>201718892649</t>
  </si>
  <si>
    <t>204410298923</t>
  </si>
  <si>
    <t>202788540211</t>
  </si>
  <si>
    <t>205065016478</t>
  </si>
  <si>
    <t>209364559485</t>
  </si>
  <si>
    <t>207327433455</t>
  </si>
  <si>
    <t>208077365173</t>
  </si>
  <si>
    <t>207040570066</t>
  </si>
  <si>
    <t>201405941357</t>
  </si>
  <si>
    <t>207705510411</t>
  </si>
  <si>
    <t>209322447018</t>
  </si>
  <si>
    <t>203683588363</t>
  </si>
  <si>
    <t>206528456060</t>
  </si>
  <si>
    <t>202874227968</t>
  </si>
  <si>
    <t>203392818745</t>
  </si>
  <si>
    <t>205981714938</t>
  </si>
  <si>
    <t>206506130960</t>
  </si>
  <si>
    <t>201563778767</t>
  </si>
  <si>
    <t>206726938878</t>
  </si>
  <si>
    <t>203400555035</t>
  </si>
  <si>
    <t>204427926965</t>
  </si>
  <si>
    <t>206092829167</t>
  </si>
  <si>
    <t>202631952284</t>
  </si>
  <si>
    <t>204790164738</t>
  </si>
  <si>
    <t>202271308478</t>
  </si>
  <si>
    <t>202287208354</t>
  </si>
  <si>
    <t>203058884646</t>
  </si>
  <si>
    <t>207676008946</t>
  </si>
  <si>
    <t>202178623210</t>
  </si>
  <si>
    <t>207926121949</t>
  </si>
  <si>
    <t>203053096615</t>
  </si>
  <si>
    <t>207898385835</t>
  </si>
  <si>
    <t>203023235935</t>
  </si>
  <si>
    <t>202876503423</t>
  </si>
  <si>
    <t>207603872454</t>
  </si>
  <si>
    <t>202560443633</t>
  </si>
  <si>
    <t>202441688764</t>
  </si>
  <si>
    <t>207814079177</t>
  </si>
  <si>
    <t>205765258075</t>
  </si>
  <si>
    <t>201282975356</t>
  </si>
  <si>
    <t>208316273916</t>
  </si>
  <si>
    <t>202560172516</t>
  </si>
  <si>
    <t>205837200922</t>
  </si>
  <si>
    <t>204793073679</t>
  </si>
  <si>
    <t>204273147880</t>
  </si>
  <si>
    <t>202718632516</t>
  </si>
  <si>
    <t>202396719554</t>
  </si>
  <si>
    <t>201908488784</t>
  </si>
  <si>
    <t>209220971176</t>
  </si>
  <si>
    <t>207836203539</t>
  </si>
  <si>
    <t>201712580459</t>
  </si>
  <si>
    <t>203142188132</t>
  </si>
  <si>
    <t>205133081217</t>
  </si>
  <si>
    <t>202675701724</t>
  </si>
  <si>
    <t>203162691948</t>
  </si>
  <si>
    <t>206066960952</t>
  </si>
  <si>
    <t>203657012131</t>
  </si>
  <si>
    <t>204127752724</t>
  </si>
  <si>
    <t>201486061930</t>
  </si>
  <si>
    <t>201753445025</t>
  </si>
  <si>
    <t>205370527847</t>
  </si>
  <si>
    <t>202455613591</t>
  </si>
  <si>
    <t>202372901905</t>
  </si>
  <si>
    <t>202311153917</t>
  </si>
  <si>
    <t>204554468818</t>
  </si>
  <si>
    <t>201121698571</t>
  </si>
  <si>
    <t>201955518929</t>
  </si>
  <si>
    <t>205849203620</t>
  </si>
  <si>
    <t>202756795958</t>
  </si>
  <si>
    <t>203386791989</t>
  </si>
  <si>
    <t>206057574549</t>
  </si>
  <si>
    <t>205370889552</t>
  </si>
  <si>
    <t>208112705753</t>
  </si>
  <si>
    <t>209074532576</t>
  </si>
  <si>
    <t>202539641871</t>
  </si>
  <si>
    <t>209751676310</t>
  </si>
  <si>
    <t>203835332013</t>
  </si>
  <si>
    <t>209559244866</t>
  </si>
  <si>
    <t>208438434175</t>
  </si>
  <si>
    <t>208507269522</t>
  </si>
  <si>
    <t>204318596280</t>
  </si>
  <si>
    <t>202142566861</t>
  </si>
  <si>
    <t>208409348843</t>
  </si>
  <si>
    <t>209755705650</t>
  </si>
  <si>
    <t>203431891762</t>
  </si>
  <si>
    <t>202430784350</t>
  </si>
  <si>
    <t>208790033742</t>
  </si>
  <si>
    <t>203725171627</t>
  </si>
  <si>
    <t>208075275436</t>
  </si>
  <si>
    <t>206913974831</t>
  </si>
  <si>
    <t>205492312594</t>
  </si>
  <si>
    <t>209051921878</t>
  </si>
  <si>
    <t>202547927061</t>
  </si>
  <si>
    <t>204135216429</t>
  </si>
  <si>
    <t>208958137892</t>
  </si>
  <si>
    <t>203175870870</t>
  </si>
  <si>
    <t>203318199778</t>
  </si>
  <si>
    <t>202914110284</t>
  </si>
  <si>
    <t>206023319147</t>
  </si>
  <si>
    <t>207101477370</t>
  </si>
  <si>
    <t>208386288157</t>
  </si>
  <si>
    <t>204352754933</t>
  </si>
  <si>
    <t>202284418722</t>
  </si>
  <si>
    <t>201575506740</t>
  </si>
  <si>
    <t>204187933911</t>
  </si>
  <si>
    <t>201766152048</t>
  </si>
  <si>
    <t>205770990196</t>
  </si>
  <si>
    <t>204039952225</t>
  </si>
  <si>
    <t>203276468571</t>
  </si>
  <si>
    <t>208498646861</t>
  </si>
  <si>
    <t>202181164205</t>
  </si>
  <si>
    <t>206658233924</t>
  </si>
  <si>
    <t>209268413262</t>
  </si>
  <si>
    <t>209498767350</t>
  </si>
  <si>
    <t>203282837915</t>
  </si>
  <si>
    <t>203135576955</t>
  </si>
  <si>
    <t>202590177737</t>
  </si>
  <si>
    <t>202468035982</t>
  </si>
  <si>
    <t>202178768758</t>
  </si>
  <si>
    <t>203060467445</t>
  </si>
  <si>
    <t>202742142264</t>
  </si>
  <si>
    <t>208849267680</t>
  </si>
  <si>
    <t>207989766114</t>
  </si>
  <si>
    <t>205768921255</t>
  </si>
  <si>
    <t>207094844733</t>
  </si>
  <si>
    <t>206578737055</t>
  </si>
  <si>
    <t>201665724461</t>
  </si>
  <si>
    <t>206541895412</t>
  </si>
  <si>
    <t>209049779989</t>
  </si>
  <si>
    <t>204071404637</t>
  </si>
  <si>
    <t>209580298295</t>
  </si>
  <si>
    <t>201210227329</t>
  </si>
  <si>
    <t>202020340249</t>
  </si>
  <si>
    <t>205847062913</t>
  </si>
  <si>
    <t>209423342637</t>
  </si>
  <si>
    <t>208843371728</t>
  </si>
  <si>
    <t>208195255122</t>
  </si>
  <si>
    <t>204950215912</t>
  </si>
  <si>
    <t>203178292665</t>
  </si>
  <si>
    <t>202166136964</t>
  </si>
  <si>
    <t>208563341799</t>
  </si>
  <si>
    <t>205223364480</t>
  </si>
  <si>
    <t>208015279222</t>
  </si>
  <si>
    <t>204558832670</t>
  </si>
  <si>
    <t>201752438769</t>
  </si>
  <si>
    <t>209041719596</t>
  </si>
  <si>
    <t>208674563412</t>
  </si>
  <si>
    <t>204849246964</t>
  </si>
  <si>
    <t>207880260690</t>
  </si>
  <si>
    <t>209092466393</t>
  </si>
  <si>
    <t>203360713182</t>
  </si>
  <si>
    <t>201070203465</t>
  </si>
  <si>
    <t>207770552654</t>
  </si>
  <si>
    <t>205480329160</t>
  </si>
  <si>
    <t>202289920213</t>
  </si>
  <si>
    <t>204582717665</t>
  </si>
  <si>
    <t>209281261160</t>
  </si>
  <si>
    <t>207945297143</t>
  </si>
  <si>
    <t>207504270790</t>
  </si>
  <si>
    <t>207660469485</t>
  </si>
  <si>
    <t>206000390589</t>
  </si>
  <si>
    <t>205740930810</t>
  </si>
  <si>
    <t>204613376376</t>
  </si>
  <si>
    <t>204743756527</t>
  </si>
  <si>
    <t>207702329473</t>
  </si>
  <si>
    <t>204766916350</t>
  </si>
  <si>
    <t>208581958450</t>
  </si>
  <si>
    <t>201139775950</t>
  </si>
  <si>
    <t>201007316070</t>
  </si>
  <si>
    <t>201577349324</t>
  </si>
  <si>
    <t>207546545240</t>
  </si>
  <si>
    <t>208831568289</t>
  </si>
  <si>
    <t>208893918283</t>
  </si>
  <si>
    <t>209006531489</t>
  </si>
  <si>
    <t>207448024327</t>
  </si>
  <si>
    <t>201913697345</t>
  </si>
  <si>
    <t>205734772788</t>
  </si>
  <si>
    <t>209546928710</t>
  </si>
  <si>
    <t>204599383960</t>
  </si>
  <si>
    <t>208876611256</t>
  </si>
  <si>
    <t>203727236866</t>
  </si>
  <si>
    <t>209306952064</t>
  </si>
  <si>
    <t>207640492481</t>
  </si>
  <si>
    <t>203060335255</t>
  </si>
  <si>
    <t>204051804753</t>
  </si>
  <si>
    <t>209484882119</t>
  </si>
  <si>
    <t>207241107096</t>
  </si>
  <si>
    <t>204455745082</t>
  </si>
  <si>
    <t>206526679755</t>
  </si>
  <si>
    <t>205511261511</t>
  </si>
  <si>
    <t>207311827882</t>
  </si>
  <si>
    <t>201835837288</t>
  </si>
  <si>
    <t>201520239260</t>
  </si>
  <si>
    <t>205225094668</t>
  </si>
  <si>
    <t>205868025766</t>
  </si>
  <si>
    <t>207194626878</t>
  </si>
  <si>
    <t>209562298394</t>
  </si>
  <si>
    <t>206682329073</t>
  </si>
  <si>
    <t>205695966416</t>
  </si>
  <si>
    <t>202992882222</t>
  </si>
  <si>
    <t>204195058480</t>
  </si>
  <si>
    <t>203346146438</t>
  </si>
  <si>
    <t>205331192465</t>
  </si>
  <si>
    <t>202119299747</t>
  </si>
  <si>
    <t>202615727166</t>
  </si>
  <si>
    <t>204625215658</t>
  </si>
  <si>
    <t>209854429413</t>
  </si>
  <si>
    <t>207002678173</t>
  </si>
  <si>
    <t>205808817577</t>
  </si>
  <si>
    <t>208496365024</t>
  </si>
  <si>
    <t>206522374020</t>
  </si>
  <si>
    <t>206467806440</t>
  </si>
  <si>
    <t>207722751650</t>
  </si>
  <si>
    <t>202417035039</t>
  </si>
  <si>
    <t>202571466680</t>
  </si>
  <si>
    <t>209629163070</t>
  </si>
  <si>
    <t>202982779763</t>
  </si>
  <si>
    <t>206119424715</t>
  </si>
  <si>
    <t>207651289836</t>
  </si>
  <si>
    <t>207758183075</t>
  </si>
  <si>
    <t>205615704720</t>
  </si>
  <si>
    <t>209127438382</t>
  </si>
  <si>
    <t>207130880471</t>
  </si>
  <si>
    <t>201494268092</t>
  </si>
  <si>
    <t>207292087360</t>
  </si>
  <si>
    <t>203917115075</t>
  </si>
  <si>
    <t>201004001477</t>
  </si>
  <si>
    <t>205386535348</t>
  </si>
  <si>
    <t>203222872480</t>
  </si>
  <si>
    <t>206667678615</t>
  </si>
  <si>
    <t>203574921550</t>
  </si>
  <si>
    <t>209842400539</t>
  </si>
  <si>
    <t>208914552665</t>
  </si>
  <si>
    <t>204592899979</t>
  </si>
  <si>
    <t>209195025055</t>
  </si>
  <si>
    <t>202197346456</t>
  </si>
  <si>
    <t>203270058770</t>
  </si>
  <si>
    <t>209227265110</t>
  </si>
  <si>
    <t>208965700785</t>
  </si>
  <si>
    <t>206556579376</t>
  </si>
  <si>
    <t>209419090564</t>
  </si>
  <si>
    <t>202099621339</t>
  </si>
  <si>
    <t>206936417564</t>
  </si>
  <si>
    <t>204701591678</t>
  </si>
  <si>
    <t>201095903410</t>
  </si>
  <si>
    <t>209248885371</t>
  </si>
  <si>
    <t>203821495950</t>
  </si>
  <si>
    <t>209857440671</t>
  </si>
  <si>
    <t>207925516060</t>
  </si>
  <si>
    <t>206118808269</t>
  </si>
  <si>
    <t>201987337199</t>
  </si>
  <si>
    <t>208568725650</t>
  </si>
  <si>
    <t>205072255946</t>
  </si>
  <si>
    <t>208371654241</t>
  </si>
  <si>
    <t>204897926520</t>
  </si>
  <si>
    <t>204853222241</t>
  </si>
  <si>
    <t>205990887114</t>
  </si>
  <si>
    <t>207755451176</t>
  </si>
  <si>
    <t>206624872894</t>
  </si>
  <si>
    <t>204468751760</t>
  </si>
  <si>
    <t>205826326768</t>
  </si>
  <si>
    <t>205405694752</t>
  </si>
  <si>
    <t>205021615317</t>
  </si>
  <si>
    <t>201878388833</t>
  </si>
  <si>
    <t>207110407584</t>
  </si>
  <si>
    <t>209203470288</t>
  </si>
  <si>
    <t>206579363566</t>
  </si>
  <si>
    <t>207910075462</t>
  </si>
  <si>
    <t>205625789531</t>
  </si>
  <si>
    <t>208928070218</t>
  </si>
  <si>
    <t>205576814353</t>
  </si>
  <si>
    <t>207806659097</t>
  </si>
  <si>
    <t>209986440139</t>
  </si>
  <si>
    <t>207365605713</t>
  </si>
  <si>
    <t>205068881897</t>
  </si>
  <si>
    <t>206624917596</t>
  </si>
  <si>
    <t>209895560417</t>
  </si>
  <si>
    <t>208463549444</t>
  </si>
  <si>
    <t>207081294063</t>
  </si>
  <si>
    <t>JR PEKRE</t>
  </si>
  <si>
    <t>JR PEKRE I*</t>
  </si>
  <si>
    <t>JR LIMBUŠ</t>
  </si>
  <si>
    <t>JR VRHOV DOL</t>
  </si>
  <si>
    <t>J.R.*</t>
  </si>
  <si>
    <t>TP LIMBUŠ-2</t>
  </si>
  <si>
    <t>JAVNA RAZS.</t>
  </si>
  <si>
    <t>J.R. PEKRE-ALAN</t>
  </si>
  <si>
    <t>JR LAZNICA</t>
  </si>
  <si>
    <t>J.R.PEKRE III.</t>
  </si>
  <si>
    <t>TP-VRHOL DOL</t>
  </si>
  <si>
    <t>J.R. *</t>
  </si>
  <si>
    <t>J.R. LIMBUŠ</t>
  </si>
  <si>
    <t>J.R. LIMBUŠ IV.</t>
  </si>
  <si>
    <t>J.R. TP LIMBUŠ VII</t>
  </si>
  <si>
    <t>J.R.KAMNICA</t>
  </si>
  <si>
    <t>J.R. BRESTERNICA</t>
  </si>
  <si>
    <t>J.R. KAMNICA*</t>
  </si>
  <si>
    <t>JR-KAMNICA*</t>
  </si>
  <si>
    <t>J.R. DAMIŠEVO NAS.</t>
  </si>
  <si>
    <t>J.R. VINARJE</t>
  </si>
  <si>
    <t>JR BRESTRNIŠKA TP676*</t>
  </si>
  <si>
    <t>JR KAMNIŠKA GRABA*</t>
  </si>
  <si>
    <t>JR JELOVEC</t>
  </si>
  <si>
    <t>J.R.GAJ</t>
  </si>
  <si>
    <t>J.R. URBAN II*</t>
  </si>
  <si>
    <t>JR ROŠPOH N.*</t>
  </si>
  <si>
    <t>J.R. T-516</t>
  </si>
  <si>
    <t>J.R. RAZVANJE</t>
  </si>
  <si>
    <t>J.R.RAZVANJE II</t>
  </si>
  <si>
    <t>JR METAVA</t>
  </si>
  <si>
    <t>JR-GRUŠOVA</t>
  </si>
  <si>
    <t>RAZSVETLJAVA-APM</t>
  </si>
  <si>
    <t>APM-PODHOD IZHODNI ATRIJ</t>
  </si>
  <si>
    <t>JR-TP 169 ZAPORI</t>
  </si>
  <si>
    <t>JR-OMARICA OB TP 226</t>
  </si>
  <si>
    <t>JR-OMARICA</t>
  </si>
  <si>
    <t>JR-TP 001</t>
  </si>
  <si>
    <t>JR-TP 420</t>
  </si>
  <si>
    <t>JR-TP 176</t>
  </si>
  <si>
    <t>JR-V TP 045</t>
  </si>
  <si>
    <t>JR-SEMAFORJI</t>
  </si>
  <si>
    <t>JR-PODHOD</t>
  </si>
  <si>
    <t>JR-TP 314 PLINARNA</t>
  </si>
  <si>
    <t>JR-OMARICA STAVBAR</t>
  </si>
  <si>
    <t>JR-TP 082</t>
  </si>
  <si>
    <t>JR-TP 248</t>
  </si>
  <si>
    <t>JR-TP 027*</t>
  </si>
  <si>
    <t>JR-TP 182</t>
  </si>
  <si>
    <t>JR-TP 239 PRISTAN</t>
  </si>
  <si>
    <t>JR-A DROG</t>
  </si>
  <si>
    <t>JR-TP 124</t>
  </si>
  <si>
    <t>JR V TP 156 VRBANSKA 28 B</t>
  </si>
  <si>
    <t>JAVNA RAZSVETLJAVA*</t>
  </si>
  <si>
    <t>JR-STOLPNICA KLET 2</t>
  </si>
  <si>
    <t>JR-TP 017*</t>
  </si>
  <si>
    <t>JR-TP 012</t>
  </si>
  <si>
    <t>JR-TP 218 MODNA HIŠA</t>
  </si>
  <si>
    <t>JR TP155</t>
  </si>
  <si>
    <t>JR-TP 111</t>
  </si>
  <si>
    <t>JR-TP 053 RIBNIŠKO SELO</t>
  </si>
  <si>
    <t>JR-TP 099</t>
  </si>
  <si>
    <t>JR-TP 172 GORKEGA</t>
  </si>
  <si>
    <t>JR-TP 117</t>
  </si>
  <si>
    <t>JR-PRI TP 039</t>
  </si>
  <si>
    <t>J.R.PRI TP 87</t>
  </si>
  <si>
    <t>JR-TP 106</t>
  </si>
  <si>
    <t>JR-TP 040</t>
  </si>
  <si>
    <t>JR-TP 234</t>
  </si>
  <si>
    <t>JR-DVOETAŽNI MOST</t>
  </si>
  <si>
    <t>JR-TP 125</t>
  </si>
  <si>
    <t>JR-TP 076 OMARICA*</t>
  </si>
  <si>
    <t>JR-TP 096</t>
  </si>
  <si>
    <t>JR-TP 062</t>
  </si>
  <si>
    <t>JR-OMARICA NA DROGU</t>
  </si>
  <si>
    <t>JR-V TP - PRIJATELJEVA UL.</t>
  </si>
  <si>
    <t>JR TP 179</t>
  </si>
  <si>
    <t>JR V TP 097</t>
  </si>
  <si>
    <t>JR-TP 211</t>
  </si>
  <si>
    <t>JR-TP 113</t>
  </si>
  <si>
    <t>J.R. TP-503 NA DROGU</t>
  </si>
  <si>
    <t>JR-TP 020</t>
  </si>
  <si>
    <t>JR V TP 422 PRI ŠT.19</t>
  </si>
  <si>
    <t>JR-TP 197</t>
  </si>
  <si>
    <t>JR-TP 178</t>
  </si>
  <si>
    <t>J.R. TP 149</t>
  </si>
  <si>
    <t>J.R. TP 130</t>
  </si>
  <si>
    <t>JR-V TP 110-KLET</t>
  </si>
  <si>
    <t>JR-OMARICA A-DROG</t>
  </si>
  <si>
    <t>JR-TP 199</t>
  </si>
  <si>
    <t>JR-POLICIJA</t>
  </si>
  <si>
    <t>JR-PRI TP 243</t>
  </si>
  <si>
    <t>JR-OMARICA*</t>
  </si>
  <si>
    <t>JR-TP 100</t>
  </si>
  <si>
    <t>JR-TP 079 PRI MOSTU</t>
  </si>
  <si>
    <t>JR-TP 202</t>
  </si>
  <si>
    <t>J.R.-TP 120 PRI KOPALIŠČU</t>
  </si>
  <si>
    <t>JR-TP 079</t>
  </si>
  <si>
    <t>JR-TP 078</t>
  </si>
  <si>
    <t>JR-TP 077 -OMARICA</t>
  </si>
  <si>
    <t>JR-TP 210</t>
  </si>
  <si>
    <t>JR-TP 174</t>
  </si>
  <si>
    <t>JR-TP 043</t>
  </si>
  <si>
    <t>JR-TP 047</t>
  </si>
  <si>
    <t>JR-TP 183 ZA GARAŽAMI</t>
  </si>
  <si>
    <t>JR-ZA ŠENTILJSKO 112</t>
  </si>
  <si>
    <t>JR-TP 142 OMARICA</t>
  </si>
  <si>
    <t>JR-TP 165</t>
  </si>
  <si>
    <t>JR-VSPENJAČA PARKIRIŠČE</t>
  </si>
  <si>
    <t>JR-TP 181</t>
  </si>
  <si>
    <t>JR-TP 227</t>
  </si>
  <si>
    <t>JR-TP 150</t>
  </si>
  <si>
    <t>JR-TP 119 NA DROGU</t>
  </si>
  <si>
    <t>JR-NA DROGU</t>
  </si>
  <si>
    <t>JR-V TP 057</t>
  </si>
  <si>
    <t>JR-TP 247-JAMBOR</t>
  </si>
  <si>
    <t>JR-TP 240</t>
  </si>
  <si>
    <t>JR-TP 273</t>
  </si>
  <si>
    <t>JR-TP 209</t>
  </si>
  <si>
    <t>JR-TP 267</t>
  </si>
  <si>
    <t>JR-TP 270</t>
  </si>
  <si>
    <t>JR-TP 144</t>
  </si>
  <si>
    <t>JR-TP 145</t>
  </si>
  <si>
    <t>JR-TP 065</t>
  </si>
  <si>
    <t>JR-TP 298</t>
  </si>
  <si>
    <t>JR-TP 282</t>
  </si>
  <si>
    <t>JR-TP 044</t>
  </si>
  <si>
    <t>JR-TP 288*</t>
  </si>
  <si>
    <t>JR-TP 315</t>
  </si>
  <si>
    <t>JR-TP 061*</t>
  </si>
  <si>
    <t>JR-TP 302</t>
  </si>
  <si>
    <t>JR TP-148</t>
  </si>
  <si>
    <t>JR-TP 300 GARAŽE</t>
  </si>
  <si>
    <t>JR-TP 326</t>
  </si>
  <si>
    <t>JR-OMARICA NA DROGU*</t>
  </si>
  <si>
    <t>JR-TP 329</t>
  </si>
  <si>
    <t>JR-TP 330</t>
  </si>
  <si>
    <t>JR-TP 221</t>
  </si>
  <si>
    <t>JR-TP 331</t>
  </si>
  <si>
    <t>JR-ŠENTILJSKA-POČEHOVSKA</t>
  </si>
  <si>
    <t>JR-PRI ŠENTILJSKI 40</t>
  </si>
  <si>
    <t>JR-TP 088</t>
  </si>
  <si>
    <t>JR-TP 327</t>
  </si>
  <si>
    <t>JR-TP492-VINARSKA GRABA</t>
  </si>
  <si>
    <t>JR-TP 312</t>
  </si>
  <si>
    <t>JR-TP 334</t>
  </si>
  <si>
    <t>JR-PRI ČRNEM BARONU</t>
  </si>
  <si>
    <t>JR-TP 311 TRIM</t>
  </si>
  <si>
    <t>JR-TP 360</t>
  </si>
  <si>
    <t>JR-TP 359</t>
  </si>
  <si>
    <t>JR-TP 368</t>
  </si>
  <si>
    <t>JR-KIOSK DELO</t>
  </si>
  <si>
    <t>JR-OMARICA- PRI KIOSKU DELO</t>
  </si>
  <si>
    <t>JR-TP 255 JEMČEV VRT</t>
  </si>
  <si>
    <t>JR-PRI PETROLU</t>
  </si>
  <si>
    <t>JR-TP 332R</t>
  </si>
  <si>
    <t>JR-TP 391-PRI ŠTEV.1</t>
  </si>
  <si>
    <t>JR-TP 371 BREZJE</t>
  </si>
  <si>
    <t>JR-TP 260</t>
  </si>
  <si>
    <t>JR-TANKOVSKA POT*</t>
  </si>
  <si>
    <t>JR-TP 379</t>
  </si>
  <si>
    <t>JR-TP 007 H.ŠLANDRA</t>
  </si>
  <si>
    <t>JR-TP 364 ZD - LEKARNA</t>
  </si>
  <si>
    <t>JR-TP 380 DVORANA TABOR</t>
  </si>
  <si>
    <t>JR-TP 339 OŠ GUSTAV ŠILIH</t>
  </si>
  <si>
    <t>JR-PRI ANDERLIČU(TP-444)</t>
  </si>
  <si>
    <t>JR-TP 378</t>
  </si>
  <si>
    <t>JR-TP 105</t>
  </si>
  <si>
    <t>JR-HRENCA PRI HIŠ.ŠT.10</t>
  </si>
  <si>
    <t>JR-OPEKARNA DROG</t>
  </si>
  <si>
    <t>JR-VETERINARSKA POSTAJA-DROG</t>
  </si>
  <si>
    <t>JR-TP 062 OMARICA</t>
  </si>
  <si>
    <t>JR-OMARICA - KRANJČEVA</t>
  </si>
  <si>
    <t>JR V TP 394</t>
  </si>
  <si>
    <t>JR-OMARICAOR</t>
  </si>
  <si>
    <t>JR-TP 392</t>
  </si>
  <si>
    <t>JR-TP 377</t>
  </si>
  <si>
    <t>JR-TP 372 OMARICA</t>
  </si>
  <si>
    <t>JR-OMARICA VINSKI HRAM</t>
  </si>
  <si>
    <t>JR-V TP 415</t>
  </si>
  <si>
    <t>JR-TP 054</t>
  </si>
  <si>
    <t>JR-PIRAMIDA</t>
  </si>
  <si>
    <t>JR KALVARIJA</t>
  </si>
  <si>
    <t>JR-TP 015</t>
  </si>
  <si>
    <t>JR TP 287 PED.AKADEMIJA</t>
  </si>
  <si>
    <t>JR-TP-080*</t>
  </si>
  <si>
    <t>JR-PRI TP 014</t>
  </si>
  <si>
    <t>JR TP-429</t>
  </si>
  <si>
    <t>JR TP 009</t>
  </si>
  <si>
    <t>JR TP-241 RUŠKI KARE</t>
  </si>
  <si>
    <t>JR PRI TP-019</t>
  </si>
  <si>
    <t>JR TP-187 MAGISTRALA DETELJICA</t>
  </si>
  <si>
    <t>JR TP-558</t>
  </si>
  <si>
    <t>JR TP-254</t>
  </si>
  <si>
    <t>JR TP-225</t>
  </si>
  <si>
    <t>JR TP-309</t>
  </si>
  <si>
    <t>JR TP-299</t>
  </si>
  <si>
    <t>JR-TP 363</t>
  </si>
  <si>
    <t>JR TP-348</t>
  </si>
  <si>
    <t>JR TP-355</t>
  </si>
  <si>
    <t>JR TP-212*</t>
  </si>
  <si>
    <t>JR TP-346 STTC</t>
  </si>
  <si>
    <t>JR TP-044</t>
  </si>
  <si>
    <t>JR-OMARICA PRI TIMI</t>
  </si>
  <si>
    <t>JR TP-090</t>
  </si>
  <si>
    <t>JR TP-258</t>
  </si>
  <si>
    <t>JR TP-400</t>
  </si>
  <si>
    <t>JR TP-208*</t>
  </si>
  <si>
    <t>JR TP 011 VINAG*</t>
  </si>
  <si>
    <t>JR TP-152*</t>
  </si>
  <si>
    <t>JR TP-286</t>
  </si>
  <si>
    <t>JR TP-353</t>
  </si>
  <si>
    <t>JR TP-142 PRI ŠTEV. 10</t>
  </si>
  <si>
    <t>JR TP-058</t>
  </si>
  <si>
    <t>JR TP-003</t>
  </si>
  <si>
    <t>JR TP-005</t>
  </si>
  <si>
    <t>JR TP-338 TRIJE RIBNIKI</t>
  </si>
  <si>
    <t>JR TP-127   SERŠ</t>
  </si>
  <si>
    <t>JR-TP 341</t>
  </si>
  <si>
    <t>JR-TP 038*</t>
  </si>
  <si>
    <t>JR TP-412 PRI ŠTEVILKI 30</t>
  </si>
  <si>
    <t>JR TP-235</t>
  </si>
  <si>
    <t>JR TP-84</t>
  </si>
  <si>
    <t>JR TP 413</t>
  </si>
  <si>
    <t>J.R.TP 407 CARINA-STTC*</t>
  </si>
  <si>
    <t>JR TP-397</t>
  </si>
  <si>
    <t>JR TP-406</t>
  </si>
  <si>
    <t>JR TP-259</t>
  </si>
  <si>
    <t>JR TP-396</t>
  </si>
  <si>
    <t>VODOMET-TRIJE RIBNIKI</t>
  </si>
  <si>
    <t>JR TP 161</t>
  </si>
  <si>
    <t>JR-OMARICA - NA DROGU</t>
  </si>
  <si>
    <t>JR-OMARICA PRI TP 584</t>
  </si>
  <si>
    <t>JR-OMARICA PRI TP 351</t>
  </si>
  <si>
    <t>JR-OMARICA PRI TP</t>
  </si>
  <si>
    <t>JR (RTP)PEKRE</t>
  </si>
  <si>
    <t>JR-LESENI KRIŽ STOLNI VRH</t>
  </si>
  <si>
    <t>JR-HITRA CESTA BDC KOR-1</t>
  </si>
  <si>
    <t>JR-HITRA CESTA KOR-2</t>
  </si>
  <si>
    <t>JR GRIČ-OSET</t>
  </si>
  <si>
    <t>JR-BETON.OMARICA</t>
  </si>
  <si>
    <t>JR-POD FONTANO</t>
  </si>
  <si>
    <t>JR TP-16</t>
  </si>
  <si>
    <t>JR MEDIČ</t>
  </si>
  <si>
    <t>J.R.RONDO</t>
  </si>
  <si>
    <t>JAVNA RAZSVETLJAVA PRI SWATY</t>
  </si>
  <si>
    <t>JR-TP 445</t>
  </si>
  <si>
    <t>JR-TP450 EVROPARK</t>
  </si>
  <si>
    <t>JR-VRTEC NA DROGU</t>
  </si>
  <si>
    <t>J.R.PRI AVTOCESTI</t>
  </si>
  <si>
    <t>J.R.SEMAFORJI</t>
  </si>
  <si>
    <t>JAVNA RAZSVETLJAVA-TP 514</t>
  </si>
  <si>
    <t>J.R.-PREHOD ZA PEŠCE*</t>
  </si>
  <si>
    <t>OBČINA MARIBOR REFLEKTORJI</t>
  </si>
  <si>
    <t>JAVNA RAZSVETLJAVA TP 366</t>
  </si>
  <si>
    <t>JR-NADVOZ PRI TENIS IGRIŠČU</t>
  </si>
  <si>
    <t>JR-LACKOVA-STUDENŠKA</t>
  </si>
  <si>
    <t>JR-HC-PODVOZ</t>
  </si>
  <si>
    <t>JR-PODHOD ZAGREBŠKA CESTA</t>
  </si>
  <si>
    <t>JR-PTUJSKA-MOSKOVSKA</t>
  </si>
  <si>
    <t>JR-HITRA CESTA</t>
  </si>
  <si>
    <t>JR-NADVOZ ELKO</t>
  </si>
  <si>
    <t>JR-HC</t>
  </si>
  <si>
    <t>JR-TP 80*</t>
  </si>
  <si>
    <t>JR-BETON.OMARICA PRI ŠTEV.181</t>
  </si>
  <si>
    <t>JR-TITOVA PRI MOSTU EVROPARKA</t>
  </si>
  <si>
    <t>JR-TITOVA PRI EVROPARKU</t>
  </si>
  <si>
    <t>JR-DUPLEŠKA PRI ŠTEV.311</t>
  </si>
  <si>
    <t>JR-SEMAFOR PRI ŠOLI*</t>
  </si>
  <si>
    <t>JR-TP 425*</t>
  </si>
  <si>
    <t>JR-TP354</t>
  </si>
  <si>
    <t>JR-PRERADOVIČEVA</t>
  </si>
  <si>
    <t>JR-ZAHODNA OBVOZNICA*</t>
  </si>
  <si>
    <t>JR-PRI ČOLNARNA GALEB</t>
  </si>
  <si>
    <t>JR-PRI GOSTIŠČU SOBOČAN</t>
  </si>
  <si>
    <t>JR SEMAFORJI-ZAGREBŠKA-ŠPELINA</t>
  </si>
  <si>
    <t>JR SEMAFORJI DUPLEŠKA-TEZENSKA</t>
  </si>
  <si>
    <t>JR-TP428</t>
  </si>
  <si>
    <t>JR-POHORSKA PRI ŠTEV.21/B</t>
  </si>
  <si>
    <t>JR-PEKEL*</t>
  </si>
  <si>
    <t>JR-STOLNI VRH TP-350</t>
  </si>
  <si>
    <t>JR-DOGOŠE*</t>
  </si>
  <si>
    <t>JR-TP 657*</t>
  </si>
  <si>
    <t>ZUNANJA RAZSV."MALI STRAŽUN"</t>
  </si>
  <si>
    <t>JR-KRIŽIŠČE DIAMANT</t>
  </si>
  <si>
    <t>J.R. NASELJE BILJE*</t>
  </si>
  <si>
    <t>J.R. PRERADOVIČEVA-PRI šT. 22</t>
  </si>
  <si>
    <t>J.R. ZAHODNA OBVOZNICA</t>
  </si>
  <si>
    <t>JAVNA RAZSVETLJAVA TP429</t>
  </si>
  <si>
    <t>JR PRI ŠT. 87 OB TP</t>
  </si>
  <si>
    <t>J.R. PRI SKRITA UL.5</t>
  </si>
  <si>
    <t>J.R.PREHOD PRI ŠT.311</t>
  </si>
  <si>
    <t>J.R.RONDO LIMBUŠ</t>
  </si>
  <si>
    <t>JR TC-MERCATOR-POBREžJE</t>
  </si>
  <si>
    <t>J.R. PRI TP 216 - GREGOREČEVA</t>
  </si>
  <si>
    <t>J.R. TP478 SOSESKA S-4 PRI 96</t>
  </si>
  <si>
    <t>J.R. LIMBUŠKA*</t>
  </si>
  <si>
    <t>J.R.NOVA ZRKOVSKA</t>
  </si>
  <si>
    <t>J.R.NOVA ZRK.PEŠ PREHOD</t>
  </si>
  <si>
    <t>J.R.NOVA ZRK.KUHAR.UL.</t>
  </si>
  <si>
    <t>J.R. INTERSPAR II</t>
  </si>
  <si>
    <t>J.R. HC CESTA NA LEDINO</t>
  </si>
  <si>
    <t>J.R.TP-372*</t>
  </si>
  <si>
    <t>J.R. TARA</t>
  </si>
  <si>
    <t>JR PODVOZ-ZRKOVCI*</t>
  </si>
  <si>
    <t>JR-NOVA ZRKOVSKA C.ETAPA II</t>
  </si>
  <si>
    <t>JR-NOVA ZRKOVSKA-ŠEMPETRSKA II</t>
  </si>
  <si>
    <t>JAVNA RAZSVETLJAVA - FONTANA</t>
  </si>
  <si>
    <t>J.R. CESTA V ROŠPOH</t>
  </si>
  <si>
    <t>J.R. ZAHODNA OBVOZNICA KO-JR1</t>
  </si>
  <si>
    <t>J.R. ZAH. OBVOZNICA MB-RONDO KO-JR2</t>
  </si>
  <si>
    <t>JR V RONDOJU DOGOŠE</t>
  </si>
  <si>
    <t>MOM-JR PEKEL</t>
  </si>
  <si>
    <t>JR-PRIREDITVENA OMARICA</t>
  </si>
  <si>
    <t>J.R. NA PS OBJEKTU MAGDALENA 3</t>
  </si>
  <si>
    <t>JAVNA RAZSVETLJAVA DOBRAVA</t>
  </si>
  <si>
    <t>J.R. POČEHOVA</t>
  </si>
  <si>
    <t>PEKRE, PEKRE - LACKOVA CESTA 158, 2341 LIMBUŠ</t>
  </si>
  <si>
    <t>PEKRE, K ŽAGI BŠ, 2341 LIMBUŠ</t>
  </si>
  <si>
    <t>LIMBUŠ, OB BLAŽOVNICI BŠ, 2341 LIMBUŠ</t>
  </si>
  <si>
    <t>VRHOV DOL, VRHOV DOL BŠ, 2341 LIMBUŠ</t>
  </si>
  <si>
    <t>LIMBUŠ, LIMBUŠ - LACKOVA CESTA BŠ, 2341 LIMBUŠ</t>
  </si>
  <si>
    <t>PEKRE, ULICA JELENČEVIH BŠ, 2341 LIMBUŠ</t>
  </si>
  <si>
    <t>LAZNICA, LAZNICA BŠ, 2341 LIMBUŠ</t>
  </si>
  <si>
    <t>PEKRE, PEKRE - ALEŠEVA ULICA BŠ, 2341 LIMBUŠ</t>
  </si>
  <si>
    <t>LIMBUŠ, LIMBUŠKO NABREŽJE BŠ, 2341 LIMBUŠ</t>
  </si>
  <si>
    <t>LIMBUŠ, POD KLANCEM 28, 2341 LIMBUŠ</t>
  </si>
  <si>
    <t>LIMBUŠ, ŠOLSKA ULICA BŠ, 2341 LIMBUŠ</t>
  </si>
  <si>
    <t>LIMBUŠ, ZA POSTAJO BŠ, 2341 LIMBUŠ</t>
  </si>
  <si>
    <t>KAMNICA, KAMNICA - VRBANSKA CESTA BŠ, 2351 KAMNICA</t>
  </si>
  <si>
    <t>BRESTERNICA, NA GAJ BŠ, 2354 BRESTERNICA</t>
  </si>
  <si>
    <t>ŠOBER, ŠOBER BŠ, 2351 KAMNICA</t>
  </si>
  <si>
    <t>ROŠPOH - DEL, ROŠPOH - DEL BŠ, 2351 KAMNICA</t>
  </si>
  <si>
    <t>MARIBOR, DAMIŠEVA ULICA BŠ, 2000 MARIBOR</t>
  </si>
  <si>
    <t>VINARJE, VINARJE BŠ, 2351 KAMNICA</t>
  </si>
  <si>
    <t>BRESTERNICA, BRESTERNIŠKA ULICA BŠ, 2354 BRESTERNICA</t>
  </si>
  <si>
    <t>KAMNICA, KAMNICA - KAMNIŠKA GRABA BŠ, 2351 KAMNICA</t>
  </si>
  <si>
    <t>JELOVEC, CESTA NA ŽAVCERJA BŠ, 2351 KAMNICA</t>
  </si>
  <si>
    <t>JELOVEC, MARIBORSKA CESTA BŠ, 2351 KAMNICA</t>
  </si>
  <si>
    <t>GAJ NAD MARIBOROM, GAJ NAD MARIBOROM BŠ, 2354 BRESTERNICA</t>
  </si>
  <si>
    <t>ROŠPOH - DEL, ROŠPOH - DEL 5, 2351 KAMNICA</t>
  </si>
  <si>
    <t>RAZVANJE, RAZVANJSKA CESTA BŠ, 2000 MARIBOR</t>
  </si>
  <si>
    <t>RAZVANJE, RAZVANJSKA CESTA 22, 2000 MARIBOR</t>
  </si>
  <si>
    <t>MALEČNIK, MALEČNIK BŠ, 2229 MALEČNIK</t>
  </si>
  <si>
    <t>RUPERČE, RUPERČE BŠ, 2231 PERNICA</t>
  </si>
  <si>
    <t>MARIBOR, MLINSKA ULICA 1, 2000 MARIBOR</t>
  </si>
  <si>
    <t>MARIBOR, VOŠNJAKOVA ULICA 16, 2000 MARIBOR</t>
  </si>
  <si>
    <t>MARIBOR, TKALSKI PREHOD 5, 2000 MARIBOR</t>
  </si>
  <si>
    <t>MARIBOR, LJUBLJANSKA ULICA 1, 2000 MARIBOR</t>
  </si>
  <si>
    <t>MARIBOR, ENGELSOVA ULICA 42, 2000 MARIBOR</t>
  </si>
  <si>
    <t>MARIBOR, CAFOVA ULICA 2, 2000 MARIBOR</t>
  </si>
  <si>
    <t>MARIBOR, PARTIZANSKA CESTA 54, 2000 MARIBOR</t>
  </si>
  <si>
    <t>MARIBOR, MELJSKI DOL 1, 2000 MARIBOR</t>
  </si>
  <si>
    <t>KOŠAKI, KOŠAŠKI DOL BŠ, 2000 MARIBOR</t>
  </si>
  <si>
    <t>MARIBOR, ŠENTILJSKA CESTA BŠ, 2000 MARIBOR</t>
  </si>
  <si>
    <t>MARIBOR, MARIBOR - KOROŠKA CESTA 26, 2000 MARIBOR</t>
  </si>
  <si>
    <t>MARIBOR, PLINARNIŠKA ULICA 9, 2000 MARIBOR</t>
  </si>
  <si>
    <t>MARIBOR, ULICA HEROJA ŠARANOVIČA BŠ, 2000 MARIBOR</t>
  </si>
  <si>
    <t>MARIBOR, KREMPLOVA ULICA 2, 2000 MARIBOR</t>
  </si>
  <si>
    <t>NEBOVA, NEBOVA BŠ, 2229 MALEČNIK</t>
  </si>
  <si>
    <t>MARIBOR, PREŽIHOVA ULICA BŠ, 2000 MARIBOR</t>
  </si>
  <si>
    <t>MARIBOR, MARIBOR - KOROŠKA CESTA BŠ, 2000 MARIBOR</t>
  </si>
  <si>
    <t>MARIBOR, SMETANOVA ULICA BŠ, 2000 MARIBOR</t>
  </si>
  <si>
    <t>MARIBOR, MARIBOR - VRBANSKA CESTA BŠ, 2000 MARIBOR</t>
  </si>
  <si>
    <t>MARIBOR, VINARSKA ULICA BŠ, 2000 MARIBOR</t>
  </si>
  <si>
    <t>MARIBOR, MEDVEDOVA ULICA BŠ, 2000 MARIBOR</t>
  </si>
  <si>
    <t>MARIBOR, GOSPOSVETSKA CESTA 22, 2000 MARIBOR</t>
  </si>
  <si>
    <t>MARIBOR, LIVADA BŠ, 2000 MARIBOR</t>
  </si>
  <si>
    <t>MARIBOR, MLADINSKA ULICA 12, 2000 MARIBOR</t>
  </si>
  <si>
    <t>MARIBOR, ULICA HEROJA STANETA BŠ, 2000 MARIBOR</t>
  </si>
  <si>
    <t>MARIBOR, TRG BORISA KIDRIČA 5, 2000 MARIBOR</t>
  </si>
  <si>
    <t>MARIBOR, PARTIZANSKA CESTA 3, 2000 MARIBOR</t>
  </si>
  <si>
    <t>MARIBOR, PREŠERNOVA ULICA 8, 2000 MARIBOR</t>
  </si>
  <si>
    <t>MARIBOR, DOMINKUŠEVA ULICA 8, 2000 MARIBOR</t>
  </si>
  <si>
    <t>RIBNIŠKO SELO, NA GREBENU BŠ, 2000 MARIBOR</t>
  </si>
  <si>
    <t>MARIBOR, TRG REVOLUCIJE 3, 2000 MARIBOR</t>
  </si>
  <si>
    <t>MARIBOR, ULICA MOŠE PIJADA 9, 2000 MARIBOR</t>
  </si>
  <si>
    <t>MARIBOR, ULICA MOŠE PIJADA 22, 2000 MARIBOR</t>
  </si>
  <si>
    <t>MARIBOR, HLEBOVA ULICA BŠ, 2000 MARIBOR</t>
  </si>
  <si>
    <t>MARIBOR, RUŠKA CESTA 106, 2000 MARIBOR</t>
  </si>
  <si>
    <t>MARIBOR, SOKOLSKA ULICA 62, 2000 MARIBOR</t>
  </si>
  <si>
    <t>MARIBOR, ŠARHOVA ULICA BŠ, 2000 MARIBOR</t>
  </si>
  <si>
    <t>MARIBOR, ULICA POHORSKEGA BATALJONA BŠ, 2000 MARIBOR</t>
  </si>
  <si>
    <t>MARIBOR, KAMNIŠKA ULICA BŠ, 2000 MARIBOR</t>
  </si>
  <si>
    <t>MARIBOR, GRAJSKI TRG 8, 2000 MARIBOR</t>
  </si>
  <si>
    <t>MARIBOR, TOMŠIČEVA ULICA 13, 2000 MARIBOR</t>
  </si>
  <si>
    <t>MARIBOR, TRG SVOBODE 1, 2000 MARIBOR</t>
  </si>
  <si>
    <t>MARIBOR, OREŠKO NABREŽJE BŠ, 2000 MARIBOR</t>
  </si>
  <si>
    <t>MARIBOR, MARČINKOVA ULICA BŠ, 2000 MARIBOR</t>
  </si>
  <si>
    <t>MARIBOR, BELOKRANJSKA ULICA 25, 2000 MARIBOR</t>
  </si>
  <si>
    <t>MARIBOR, ULICA KRALJEVA BŠ, 2000 MARIBOR</t>
  </si>
  <si>
    <t>MARIBOR, DOBRAVSKA ULICA 12, 2000 MARIBOR</t>
  </si>
  <si>
    <t>MARIBOR, ZELENA ULICA 8, 2000 MARIBOR</t>
  </si>
  <si>
    <t>MARIBOR, CRNEKOVA ULICA 12, 2000 MARIBOR</t>
  </si>
  <si>
    <t>MARIBOR, BETNAVSKA CESTA 88, 2000 MARIBOR</t>
  </si>
  <si>
    <t>MARIBOR, BEOGRAJSKA ULICA 43, 2000 MARIBOR</t>
  </si>
  <si>
    <t>MARIBOR, BERANIČEVA ULICA BŠ, 2000 MARIBOR</t>
  </si>
  <si>
    <t>MARIBOR, SCHREINERJEV TRG BŠ, 2000 MARIBOR</t>
  </si>
  <si>
    <t>MARIBOR, JARČEVA ULICA BŠ, 2000 MARIBOR</t>
  </si>
  <si>
    <t>MARIBOR, KETTEJEVA ULICA BŠ, 2000 MARIBOR</t>
  </si>
  <si>
    <t>MARIBOR, PRERADOVIČEVA ULICA BŠ, 2000 MARIBOR</t>
  </si>
  <si>
    <t>MARIBOR, LJUBLJANSKA ULICA 17 B, 2000 MARIBOR</t>
  </si>
  <si>
    <t>MARIBOR, LJUBLJANSKA ULICA 25 B, 2000 MARIBOR</t>
  </si>
  <si>
    <t>MARIBOR, FRAMSKA ULICA 4, 2000 MARIBOR</t>
  </si>
  <si>
    <t>MARIBOR, FRANKOLOVSKA ULICA 8, 2000 MARIBOR</t>
  </si>
  <si>
    <t>MARIBOR, CELJSKA ULICA 12, 2000 MARIBOR</t>
  </si>
  <si>
    <t>MARIBOR, HOČKA ULICA 4, 2000 MARIBOR</t>
  </si>
  <si>
    <t>MARIBOR, FERKOVA ULICA 13, 2000 MARIBOR</t>
  </si>
  <si>
    <t>MARIBOR, CESTA PROLETARSKIH BRIGAD BŠ, 2000 MARIBOR</t>
  </si>
  <si>
    <t>MARIBOR, BETETTOVA ULICA BŠ, 2000 MARIBOR</t>
  </si>
  <si>
    <t>MARIBOR, MILENKOVA ULICA 3, 2000 MARIBOR</t>
  </si>
  <si>
    <t>MARIBOR, MARIBOR - DUPLEŠKA CESTA 238, 2000 MARIBOR</t>
  </si>
  <si>
    <t>MARIBOR, MARIBOR - DOGOŠKA CESTA 114, 2000 MARIBOR</t>
  </si>
  <si>
    <t>MARIBOR, ZOLAJEVA ULICA BŠ, 2000 MARIBOR</t>
  </si>
  <si>
    <t>DOGOŠE, SVENŠKOVA ULICA BŠ, 2000 MARIBOR</t>
  </si>
  <si>
    <t>ZRKOVCI, NA GORCI BŠ, 2000 MARIBOR</t>
  </si>
  <si>
    <t>MARIBOR, CESTA K DRAVI BŠ, 2000 MARIBOR</t>
  </si>
  <si>
    <t>MARIBOR, BESEDNJAKOVA ULICA BŠ, 2000 MARIBOR</t>
  </si>
  <si>
    <t>MARIBOR, STRAŽUNSKA ULICA 30, 2000 MARIBOR</t>
  </si>
  <si>
    <t>MARIBOR, BORCEV ZA SEVERNO MEJO 4, 2000 MARIBOR</t>
  </si>
  <si>
    <t>MARIBOR, OSOJNIKOVA ULICA 27, 2000 MARIBOR</t>
  </si>
  <si>
    <t>MARIBOR, MAJERIČEVA ULICA 2, 2000 MARIBOR</t>
  </si>
  <si>
    <t>MARIBOR, ŽELEZNIKOVA ULICA 16, 2000 MARIBOR</t>
  </si>
  <si>
    <t>MARIBOR, CESTA XIV. DIVIZIJE BŠ, 2000 MARIBOR</t>
  </si>
  <si>
    <t>MARIBOR, MALGAJEVA ULICA 15, 2000 MARIBOR</t>
  </si>
  <si>
    <t>MARIBOR, POHORSKA ULICA BŠ, 2000 MARIBOR</t>
  </si>
  <si>
    <t>MARIBOR, KORČETOVA ULICA BŠ, 2000 MARIBOR</t>
  </si>
  <si>
    <t>MARIBOR, JENKOVA ULICA BŠ, 2000 MARIBOR</t>
  </si>
  <si>
    <t>MARIBOR, REGENTOVA ULICA BŠ, 2000 MARIBOR</t>
  </si>
  <si>
    <t>MARIBOR, SARAJEVSKA ULICA 5, 2000 MARIBOR</t>
  </si>
  <si>
    <t>MARIBOR, ŠNOFLOVA ULICA 1, 2000 MARIBOR</t>
  </si>
  <si>
    <t>MARIBOR, ČEŠKA ULICA 16, 2000 MARIBOR</t>
  </si>
  <si>
    <t>MARIBOR, ZELENA ULICA 21, 2000 MARIBOR</t>
  </si>
  <si>
    <t>METAVA, METAVA BŠ, 2229 MALEČNIK</t>
  </si>
  <si>
    <t>MARIBOR, DVORAKOVA ULICA 10 Č, 2000 MARIBOR</t>
  </si>
  <si>
    <t>MARIBOR, TERŠKOVA ULICA 28, 2000 MARIBOR</t>
  </si>
  <si>
    <t>MARIBOR, POPOVIČEVA ULICA BŠ, 2000 MARIBOR</t>
  </si>
  <si>
    <t>MARIBOR, BETNAVSKA CESTA BŠ, 2000 MARIBOR</t>
  </si>
  <si>
    <t>MARIBOR, BANTANOVA ULICA 20, 2000 MARIBOR</t>
  </si>
  <si>
    <t>MARIBOR, TIHA ULICA BŠ, 2000 MARIBOR</t>
  </si>
  <si>
    <t>MARIBOR, PRVOMAJSKA ULICA 33, 2000 MARIBOR</t>
  </si>
  <si>
    <t>MARIBOR, GERŠAKOVA ULICA 47, 2000 MARIBOR</t>
  </si>
  <si>
    <t>MARIBOR, JADRANSKA CESTA BŠ, 2000 MARIBOR</t>
  </si>
  <si>
    <t>MARIBOR, CESTA ZMAGE 107, 2000 MARIBOR</t>
  </si>
  <si>
    <t>MARIBOR, LAVRIČEVA ULICA BŠ, 2000 MARIBOR</t>
  </si>
  <si>
    <t>MARIBOR, ZAGREBŠKA CESTA 18, 2000 MARIBOR</t>
  </si>
  <si>
    <t>MARIBOR, GOZDNA ULICA BŠ, 2000 MARIBOR</t>
  </si>
  <si>
    <t>MARIBOR, KOZINOVA ULICA BŠ, 2000 MARIBOR</t>
  </si>
  <si>
    <t>MARIBOR, ULICA ARNOLDA TOVORNIKA 10, 2000 MARIBOR</t>
  </si>
  <si>
    <t>MARIBOR, VODOVODNA ULICA 7, 2000 MARIBOR</t>
  </si>
  <si>
    <t>MARIBOR, ULICA ARNOLDA TOVORNIKA 19, 2000 MARIBOR</t>
  </si>
  <si>
    <t>MARIBOR, KNAFELČEVA ULICA 16, 2000 MARIBOR</t>
  </si>
  <si>
    <t>MARIBOR, OBLAKOVA ULICA BŠ, 2000 MARIBOR</t>
  </si>
  <si>
    <t>MARIBOR, KARDELJEVA CESTA 77, 2000 MARIBOR</t>
  </si>
  <si>
    <t>MARIBOR, MARIBOR - LIMBUŠKA CESTA BŠ, 2000 MARIBOR</t>
  </si>
  <si>
    <t>MARIBOR, ULICA STANETA SEVERJA 10, 2000 MARIBOR</t>
  </si>
  <si>
    <t>MARIBOR, ULICA STANETA SEVERJA 12, 2000 MARIBOR</t>
  </si>
  <si>
    <t>MARIBOR, ULICA HEROJA VOJKA 27, 2000 MARIBOR</t>
  </si>
  <si>
    <t>MARIBOR, TRG DUŠANA KVEDRA 1, 2000 MARIBOR</t>
  </si>
  <si>
    <t>MARIBOR, FRANKOLOVSKA ULICA 2, 2000 MARIBOR</t>
  </si>
  <si>
    <t>MARIBOR, VALESOVA ULICA 26, 2000 MARIBOR</t>
  </si>
  <si>
    <t>ZRKOVCI, NA TERASI 4, 2000 MARIBOR</t>
  </si>
  <si>
    <t>MARIBOR, ŠTREKLJEVA ULICA 5, 2000 MARIBOR</t>
  </si>
  <si>
    <t>MARIBOR, KARDELJEVA CESTA 68, 2000 MARIBOR</t>
  </si>
  <si>
    <t>MARIBOR, MARIBOR - LACKOVA CESTA 4, 2000 MARIBOR</t>
  </si>
  <si>
    <t>VINARJE, VINARJE BŠ, 2000 MARIBOR</t>
  </si>
  <si>
    <t>MARIBOR, TRG DUŠANA KVEDRA 11, 2000 MARIBOR</t>
  </si>
  <si>
    <t>MARIBOR, ANTOLIČIČEVA ULICA 18, 2000 MARIBOR</t>
  </si>
  <si>
    <t>MARIBOR, MARIBOR - VRBANSKA CESTA 47, 2000 MARIBOR</t>
  </si>
  <si>
    <t>MARIBOR, GLAVNI TRG BŠ, 2000 MARIBOR</t>
  </si>
  <si>
    <t>MARIBOR, ROSINOVA ULICA BŠ, 2000 MARIBOR</t>
  </si>
  <si>
    <t>MARIBOR, PRUŠNIKOVA ULICA 28, 2000 MARIBOR</t>
  </si>
  <si>
    <t>MARIBOR, KLINETOVA ULICA 8, 2000 MARIBOR</t>
  </si>
  <si>
    <t>MARIBOR, CESTA XIV. DIVIZIJE 20 A, 2000 MARIBOR</t>
  </si>
  <si>
    <t>MARIBOR, BETNAVSKA CESTA 112, 2000 MARIBOR</t>
  </si>
  <si>
    <t>MARIBOR, CESTA PROLETARSKIH BRIGAD 55, 2000 MARIBOR</t>
  </si>
  <si>
    <t>MARIBOR, RAZLAGOVA ULICA 15, 2000 MARIBOR</t>
  </si>
  <si>
    <t>MARIBOR, ČUFARJEVA CESTA 9, 2000 MARIBOR</t>
  </si>
  <si>
    <t>MARIBOR, ULICA STANETA SEVERJA 19, 2000 MARIBOR</t>
  </si>
  <si>
    <t>MARIBOR, GREENWIŠKA CESTA BŠ, 2000 MARIBOR</t>
  </si>
  <si>
    <t>MARIBOR, NA PODRTEM BŠ, 2000 MARIBOR</t>
  </si>
  <si>
    <t>MARIBOR, MACUNOVA ULICA BŠ, 2000 MARIBOR</t>
  </si>
  <si>
    <t>MARIBOR, STANTETOVA ULICA 24, 2000 MARIBOR</t>
  </si>
  <si>
    <t>MARIBOR, KLINETOVA ULICA 16, 2000 MARIBOR</t>
  </si>
  <si>
    <t>MARIBOR, ULICA ŠERCERJEVE BRIGADE 10, 2000 MARIBOR</t>
  </si>
  <si>
    <t>MARIBOR, NA GRIČU 12, 2000 MARIBOR</t>
  </si>
  <si>
    <t>MARIBOR, ULICA HEROJA ŠLANDRA 20, 2000 MARIBOR</t>
  </si>
  <si>
    <t>MARIBOR, CESTA PROLETARSKIH BRIGAD 71, 2000 MARIBOR</t>
  </si>
  <si>
    <t>MARIBOR, MAJCIGERJEVA ULICA 31, 2000 MARIBOR</t>
  </si>
  <si>
    <t>ZA KALVARIJO, ZA KALVARIJO BŠ, 2000 MARIBOR</t>
  </si>
  <si>
    <t>MARIBOR, ULICA ŠTRAVHOVIH 45, 2000 MARIBOR</t>
  </si>
  <si>
    <t>MARIBOR, CESTA XIV. DIVIZIJE 5, 2000 MARIBOR</t>
  </si>
  <si>
    <t>MALEČNIK, MALEČNIK 13, 2229 MALEČNIK</t>
  </si>
  <si>
    <t>MARIBOR, ŠENTILJSKA CESTA 118, 2000 MARIBOR</t>
  </si>
  <si>
    <t>MARIBOR, ŠENTILJSKA CESTA 109, 2000 MARIBOR</t>
  </si>
  <si>
    <t>MARIBOR, ULICA HEROJA NANDETA 14, 2000 MARIBOR</t>
  </si>
  <si>
    <t>MARIBOR, ILICHOVA ULICA 3, 2000 MARIBOR</t>
  </si>
  <si>
    <t>MARIBOR, VOJAŠNIŠKI TRG 5, 2000 MARIBOR</t>
  </si>
  <si>
    <t>MARIBOR, ULICA HEROJA TOMŠIČA 2, 2000 MARIBOR</t>
  </si>
  <si>
    <t>MARIBOR, PANONSKA ULICA 2 A, 2000 MARIBOR</t>
  </si>
  <si>
    <t>MARIBOR, KALOHOVA ULICA 23, 2000 MARIBOR</t>
  </si>
  <si>
    <t>MARIBOR, BEZENŠKOVA ULICA BŠ, 2000 MARIBOR</t>
  </si>
  <si>
    <t>MARIBOR, MLADINSKA ULICA 14, 2000 MARIBOR</t>
  </si>
  <si>
    <t>MARIBOR, LEDINA 10, 2000 MARIBOR</t>
  </si>
  <si>
    <t>MARIBOR, VOLODJEVA ULICA 15, 2000 MARIBOR</t>
  </si>
  <si>
    <t>MARIBOR, TRG BORISA KIDRIČA 6, 2000 MARIBOR</t>
  </si>
  <si>
    <t>MARIBOR, STRELIŠKA CESTA 150 A, 2000 MARIBOR</t>
  </si>
  <si>
    <t>MARIBOR, POD PIRAMIDO BŠ, 2000 MARIBOR</t>
  </si>
  <si>
    <t>MARIBOR, MARIBOR - LACKOVA CESTA 43, 2000 MARIBOR</t>
  </si>
  <si>
    <t>MARIBOR, MARIBOR - KOROŠKA CESTA 120, 2000 MARIBOR</t>
  </si>
  <si>
    <t>MARIBOR, RADVANJSKA CESTA 64, 2000 MARIBOR</t>
  </si>
  <si>
    <t>MARIBOR, STRMA ULICA BŠ, 2000 MARIBOR</t>
  </si>
  <si>
    <t>MARIBOR, GLAVNI TRG 25, 2000 MARIBOR</t>
  </si>
  <si>
    <t>MARIBOR, LOŠKA ULICA BŠ, 2000 MARIBOR</t>
  </si>
  <si>
    <t>MARIBOR, ULICA TALCEV BŠ, 2000 MARIBOR</t>
  </si>
  <si>
    <t>MARIBOR, RUŠKA CESTA BŠ, 2000 MARIBOR</t>
  </si>
  <si>
    <t>MARIBOR, JEZDARSKA ULICA BŠ, 2000 MARIBOR</t>
  </si>
  <si>
    <t>MARIBOR, POBREŠKA CESTA BŠ, 2000 MARIBOR</t>
  </si>
  <si>
    <t>MARIBOR, LINHARTOVA ULICA BŠ, 2000 MARIBOR</t>
  </si>
  <si>
    <t>MARIBOR, REGENTOVA ULICA 16, 2000 MARIBOR</t>
  </si>
  <si>
    <t>MARIBOR, CESTA PROLETARSKIH BRIGAD 64, 2000 MARIBOR</t>
  </si>
  <si>
    <t>MARIBOR, KARDELJEVA CESTA 57, 2000 MARIBOR</t>
  </si>
  <si>
    <t>MARIBOR, STANTETOVA ULICA 18, 2000 MARIBOR</t>
  </si>
  <si>
    <t>MARIBOR, PRUŠNIKOVA ULICA 8, 2000 MARIBOR</t>
  </si>
  <si>
    <t>MARIBOR, IGRIŠKA ULICA BŠ, 2000 MARIBOR</t>
  </si>
  <si>
    <t>MARIBOR, MARIBOR - TRŽAŠKA CESTA BŠ, 2000 MARIBOR</t>
  </si>
  <si>
    <t>MARIBOR, VODOVODNA ULICA BŠ, 2000 MARIBOR</t>
  </si>
  <si>
    <t>MARIBOR, PTUJSKA CESTA BŠ, 2000 MARIBOR</t>
  </si>
  <si>
    <t>MARIBOR, PTUJSKA CESTA 97, 2000 MARIBOR</t>
  </si>
  <si>
    <t>MARIBOR, ŠTREKLJEVA ULICA BŠ, 2000 MARIBOR</t>
  </si>
  <si>
    <t>MARIBOR, VRABLOVA ULICA BŠ, 2000 MARIBOR</t>
  </si>
  <si>
    <t>MARIBOR, ČUFARJEVA CESTA 5, 2000 MARIBOR</t>
  </si>
  <si>
    <t>MARIBOR, TRG GENERALA MAISTRA BŠ, 2000 MARIBOR</t>
  </si>
  <si>
    <t>MARIBOR, FLUKSOVA ULICA BŠ, 2000 MARIBOR</t>
  </si>
  <si>
    <t>MARIBOR, ULICA VELJKA VLAHOVIĆA 47, 2000 MARIBOR</t>
  </si>
  <si>
    <t>MARIBOR, GUNDULIČEVA ULICA BŠ, 2000 MARIBOR</t>
  </si>
  <si>
    <t>MARIBOR, ŽELEZNIKOVA ULICA BŠ, 2000 MARIBOR</t>
  </si>
  <si>
    <t>MARIBOR, TEKSTILSKA ULICA 9, 2000 MARIBOR</t>
  </si>
  <si>
    <t>MARIBOR, MELJSKA CESTA BŠ, 2000 MARIBOR</t>
  </si>
  <si>
    <t>MARIBOR, RIBNIŠKA ULICA BŠ, 2000 MARIBOR</t>
  </si>
  <si>
    <t>MARIBOR, GOSPOSVETSKA CESTA 9, 2000 MARIBOR</t>
  </si>
  <si>
    <t>MARIBOR, GREGORČIČEVA ULICA BŠ, 2000 MARIBOR</t>
  </si>
  <si>
    <t>MARIBOR, ULICA HEROJA BRAČIČA BŠ, 2000 MARIBOR</t>
  </si>
  <si>
    <t>MARIBOR, BORŠTNIKOVA ULICA BŠ, 2000 MARIBOR</t>
  </si>
  <si>
    <t>MARIBOR, KRČEVINSKA ULICA BŠ, 2000 MARIBOR</t>
  </si>
  <si>
    <t>MARIBOR, JURANČIČEVA ULICA BŠ, 2000 MARIBOR</t>
  </si>
  <si>
    <t>MARIBOR, MARIBOR - TRŽAŠKA CESTA 53, 2000 MARIBOR</t>
  </si>
  <si>
    <t>MARIBOR, BOROVA VAS BŠ, 2000 MARIBOR</t>
  </si>
  <si>
    <t>POČEHOVA, POČEHOVA BŠ, 2211 PESNICA PRI MARIBORU</t>
  </si>
  <si>
    <t>MARIBOR, MOSKOVSKA ULICA BŠ, 2000 MARIBOR</t>
  </si>
  <si>
    <t>MARIBOR, DALMATINSKA ULICA 46, 2000 MARIBOR</t>
  </si>
  <si>
    <t>MARIBOR, MARIBOR - KOROŠKA CESTA 109, 2000 MARIBOR</t>
  </si>
  <si>
    <t>MARIBOR, ULICA 17. JULIJA 7, 2000 MARIBOR</t>
  </si>
  <si>
    <t>MARIBOR, KORBUNOVA ULICA 31 A, 2000 MARIBOR</t>
  </si>
  <si>
    <t>RAZVANJE, RAZVANJSKA CESTA 66, 2000 MARIBOR</t>
  </si>
  <si>
    <t>MARIBOR, GOSPOSVETSKA CESTA BŠ, 2000 MARIBOR</t>
  </si>
  <si>
    <t>KAMNICA, CESTA V ROŠPOH BŠ, 2351 KAMNICA</t>
  </si>
  <si>
    <t>PEKRE, PEKRE - PEKRSKA CESTA 20, 2341 LIMBUŠ</t>
  </si>
  <si>
    <t>MARIBOR, POD STOLNIM VRHOM BŠ, 2000 MARIBOR</t>
  </si>
  <si>
    <t>MARIBOR, MARIBOR - TRŽAŠKA CESTA 49, 2000 MARIBOR</t>
  </si>
  <si>
    <t>MARIBOR, MARIBOR - TRŽAŠKA CESTA 83, 2000 MARIBOR</t>
  </si>
  <si>
    <t>ROŠPOH - DEL, ROŠPOH - DEL BŠ, 2000 MARIBOR</t>
  </si>
  <si>
    <t>KOŠAKI, KLETARSKA ULICA 20, 2000 MARIBOR</t>
  </si>
  <si>
    <t>KAMNICA, KAMNICA - KOROŠKA CESTA BŠ, 2000 MARIBOR</t>
  </si>
  <si>
    <t>MARIBOR, SLOVENSKA ULICA BŠ, 2000 MARIBOR</t>
  </si>
  <si>
    <t>KAMNICA, MEDIČ BŠ, 2351 KAMNICA</t>
  </si>
  <si>
    <t>MARIBOR, GOSPOSVETSKA CESTA 86, 2000 MARIBOR</t>
  </si>
  <si>
    <t>MARIBOR, TITOVA CESTA 62, 2000 MARIBOR</t>
  </si>
  <si>
    <t>ZRKOVCI, NA GORCI 20, 2000 MARIBOR</t>
  </si>
  <si>
    <t>MARIBOR, ULICA NAD MESTOM 12, 2000 MARIBOR</t>
  </si>
  <si>
    <t>MARIBOR, POBREŠKA CESTA 18, 2000 MARIBOR</t>
  </si>
  <si>
    <t>MARIBOR, ALJAŽEVA ULICA 26, 2000 MARIBOR</t>
  </si>
  <si>
    <t>MARIBOR, PTUJSKA CESTA 225 A, 2000 MARIBOR</t>
  </si>
  <si>
    <t>HRASTJE, HRASTJE BŠ, 2341 LIMBUŠ</t>
  </si>
  <si>
    <t>MARIBOR, MARIBOR - LACKOVA CESTA 87, 2000 MARIBOR</t>
  </si>
  <si>
    <t>PEKRSKA GORCA, PEKRSKA GORCA BŠ, 2341 LIMBUŠ</t>
  </si>
  <si>
    <t>RAZVANJE, PRI HABAKUKU BŠ, 2000 MARIBOR</t>
  </si>
  <si>
    <t>MARIBOR, BORCEV ZA SEVERNO MEJO BŠ, 2000 MARIBOR</t>
  </si>
  <si>
    <t>MARIBOR, STUDENŠKA ULICA BŠ, 2000 MARIBOR</t>
  </si>
  <si>
    <t>MARIBOR, MOSKOVSKA ULICA 10, 2000 MARIBOR</t>
  </si>
  <si>
    <t>MARIBOR, PTUJSKA CESTA 29, 2000 MARIBOR</t>
  </si>
  <si>
    <t>MARIBOR, ZRKOVSKA CESTA BŠ, 2000 MARIBOR</t>
  </si>
  <si>
    <t>MARIBOR, TITOVA CESTA BŠ, 2000 MARIBOR</t>
  </si>
  <si>
    <t>MARIBOR, MARIBOR - DUPLEŠKA CESTA BŠ, 2000 MARIBOR</t>
  </si>
  <si>
    <t>LIMBUŠ, LIMBUŠ - LIMBUŠKA CESTA BŠ, 2341 LIMBUŠ</t>
  </si>
  <si>
    <t>CELESTRINA, CELESTRINA BŠ, 2229 MALEČNIK</t>
  </si>
  <si>
    <t>MARIBOR, PTUJSKA CESTA 117, 2000 MARIBOR</t>
  </si>
  <si>
    <t>MARIBOR, CIRIL-METODOVA ULICA 1, 2000 MARIBOR</t>
  </si>
  <si>
    <t>BRESTERNICA, CELOVŠKA CESTA BŠ, 2354 BRESTERNICA</t>
  </si>
  <si>
    <t>MARIBOR, ZAGREBŠKA CESTA 40, 2000 MARIBOR</t>
  </si>
  <si>
    <t>HRENCA, HRENCA 5, 2229 MALEČNIK</t>
  </si>
  <si>
    <t>PEKEL, PEKEL BŠ, 2000 MARIBOR</t>
  </si>
  <si>
    <t>KOŠAKI, STOLNI VRH 28, 2000 MARIBOR</t>
  </si>
  <si>
    <t>DOGOŠE, ULICA KIRBIŠEVIH BŠ, 2000 MARIBOR</t>
  </si>
  <si>
    <t>RAZVANJE, VINOGRADNIŠKA POT BŠ, 2000 MARIBOR</t>
  </si>
  <si>
    <t>MARIBOR, MAKEDONSKA ULICA 89, 2000 MARIBOR</t>
  </si>
  <si>
    <t>MARIBOR, BELOKRANJSKA ULICA 20, 2000 MARIBOR</t>
  </si>
  <si>
    <t>MARIBOR, BILJE BŠ, 2000 MARIBOR</t>
  </si>
  <si>
    <t>MARIBOR, LOŠKA ULICA 8, 2000 MARIBOR</t>
  </si>
  <si>
    <t>MARIBOR, SKRITA ULICA BŠ, 2000 MARIBOR</t>
  </si>
  <si>
    <t>LIMBUŠ, OB BLAŽOVNICI 39, 2341 LIMBUŠ</t>
  </si>
  <si>
    <t>MARIBOR, PUHOVA ULICA 1, 2000 MARIBOR</t>
  </si>
  <si>
    <t>MARIBOR, MARIBOR - LACKOVA CESTA BŠ, 2000 MARIBOR</t>
  </si>
  <si>
    <t>MARIBOR, PUHOVA ULICA 31, 2000 MARIBOR</t>
  </si>
  <si>
    <t>MARIBOR, VRAZOVA ULICA 18, 2000 MARIBOR</t>
  </si>
  <si>
    <t>MARIBOR, ULICA VALA BRATINA 8, 2000 MARIBOR</t>
  </si>
  <si>
    <t>MARIBOR, CESTA PROLETARSKIH BRIGAD 100, 2000 MARIBOR</t>
  </si>
  <si>
    <t>LIMBUŠ, ULICA ANTONA GODCA 22, 2341 LIMBUŠ</t>
  </si>
  <si>
    <t>MARIBOR, LEDINA BŠ, 2000 MARIBOR</t>
  </si>
  <si>
    <t>MARIBOR, ULICA EVE LOVŠE BŠ, 2000 MARIBOR</t>
  </si>
  <si>
    <t>MARIBOR, ZRKOVSKA CESTA 191, 2000 MARIBOR</t>
  </si>
  <si>
    <t>MARIBOR, JANŠEVA ULICA BŠ, 2000 MARIBOR</t>
  </si>
  <si>
    <t>VODOLE, VODOLE 24, 2229 MALEČNIK</t>
  </si>
  <si>
    <t>MARIBOR, VRTNARSKA ULICA BŠ, 2000 MARIBOR</t>
  </si>
  <si>
    <t>DOGOŠE, DOGOŠE - DUPLEŠKA CESTA 202, 2000 MARIBOR</t>
  </si>
  <si>
    <t>PEKEL, PEKEL 26 B, 2000 MARIBOR</t>
  </si>
  <si>
    <t>MARIBOR, TRG LEONA ŠTUKLJA BŠ, 2000 MARIBOR</t>
  </si>
  <si>
    <t>MARIBOR, ŽOLGARJEVA ULICA BŠ, 2000 MARIBOR</t>
  </si>
  <si>
    <t>MARIBOR, KARANTANSKA ULICA BŠ, 2000 MARIBOR</t>
  </si>
  <si>
    <t>POČEHOVA, POČEHOVA 57 C, 2000 MARIBOR</t>
  </si>
  <si>
    <t>207764936330</t>
  </si>
  <si>
    <t>204642262162</t>
  </si>
  <si>
    <t>202197872174</t>
  </si>
  <si>
    <t>205699767817</t>
  </si>
  <si>
    <t>209138518404</t>
  </si>
  <si>
    <t>PREČRPALIŠČE FEKALNIH VOD</t>
  </si>
  <si>
    <t>PREČRPALIŠČE FEKALNIH VOD-KAMNICA</t>
  </si>
  <si>
    <t>PRI ŠT.16-ČRPALIŠČE LORBEKOVA UL.</t>
  </si>
  <si>
    <t>ČRPALIŠČE PRI ŠT.6</t>
  </si>
  <si>
    <t>RAZBREMENILNIK ODPADNIH VOD NABREŽNA ULICA</t>
  </si>
  <si>
    <t>ČRPALIŠČE GRČARJEVA ULICA</t>
  </si>
  <si>
    <t>RT-UKC MARIBOR (ČRP), POBREŠKA C.</t>
  </si>
  <si>
    <t>PREČRPALIŠČE BEZENŠKOVA ULICA</t>
  </si>
  <si>
    <t>KAMNICA, KAMNICA - POD ŠOLO 4, 2351 KAMNICA</t>
  </si>
  <si>
    <t>PEKRE, LORBEKOVA ULICA BŠ, 2341 LIMBUŠ</t>
  </si>
  <si>
    <t>MARIBOR, POLJSKA ULICA BŠ, 2000 MARIBOR</t>
  </si>
  <si>
    <t>NABREŽNA UL., 2000 MARIBOR</t>
  </si>
  <si>
    <t>MARIBOR, NA PODRTEM 24, 2000 MARIBOR</t>
  </si>
  <si>
    <t>POBREŠKA C. BŠ, 2000 MARIBOR</t>
  </si>
  <si>
    <t>BEZENŠKOVA UL. BŠ, 2000 MARIBOR</t>
  </si>
  <si>
    <t>206105102273</t>
  </si>
  <si>
    <t>202754448568</t>
  </si>
  <si>
    <t>206327918911</t>
  </si>
  <si>
    <t>KONTEJNER</t>
  </si>
  <si>
    <t>KIOSK PARKIRIŠČE</t>
  </si>
  <si>
    <t>PARKIRIŠČE MLINSKA</t>
  </si>
  <si>
    <t>PARKIRIŠČE LENT*</t>
  </si>
  <si>
    <t>MARIBOR, SODNA ULICA 14, 2000 MARIBOR</t>
  </si>
  <si>
    <t>MARIBOR, RAKUŠEV TRG BŠ, 2000 MARIBOR</t>
  </si>
  <si>
    <t>MARIBOR, MLINSKA ULICA 33 PR, 2000 MARIBOR</t>
  </si>
  <si>
    <t>205365718370</t>
  </si>
  <si>
    <t>202185913644</t>
  </si>
  <si>
    <t>203766755550</t>
  </si>
  <si>
    <t>201442955862</t>
  </si>
  <si>
    <t>NIGRAD-PARKIRNA RAMPA (POTOPNI VALJ)</t>
  </si>
  <si>
    <t>POTOPNI KONFIN</t>
  </si>
  <si>
    <t>POGREZNI KONFIN</t>
  </si>
  <si>
    <t>POTOPNI VALJ V MESTNEM SREDIŠČU</t>
  </si>
  <si>
    <t>JAVNI WC MESTNI PARK</t>
  </si>
  <si>
    <t>MARIBOR, OB JARKU BŠ, 2000 MARIBOR</t>
  </si>
  <si>
    <t>MARIBOR, POŠTNA ULICA BŠ, 2000 MARIBOR</t>
  </si>
  <si>
    <t>MARIBOR, SLOVENSKA ULICA 27, 2000 MARIBOR</t>
  </si>
  <si>
    <t>MARIBOR, UL.ŠKOFA MAKSIMILIJANA DRŽEČNIKA 7, 2000 MARIBOR</t>
  </si>
  <si>
    <t>MARIBOR, TRUBARJEVA ULICA 26 A, 2000 MARIBOR</t>
  </si>
  <si>
    <t>MARIBOR, VOJAŠNIŠKA ULICA 10, 2000 MARIBOR</t>
  </si>
  <si>
    <t>OŠ VINCENZO E DIEGO DE CASTRO PIRANO, matična šola</t>
  </si>
  <si>
    <t>Vojkova ulica1</t>
  </si>
  <si>
    <t>OŠ Vincenzo e Diego de Castro Piran</t>
  </si>
  <si>
    <t>Vojkova ulica 1</t>
  </si>
  <si>
    <t>OŠ VINCENZO E DIEGO DE CASTRO, podružnica Lucija</t>
  </si>
  <si>
    <t>Lucija, Fazan 3/a</t>
  </si>
  <si>
    <t>OŠ Vincenzo e Diego de Castro, Lucija</t>
  </si>
  <si>
    <t>Fazan 3/a</t>
  </si>
  <si>
    <t>OŠ VINCENZO E DIEGO DE CASTRO, podružnica Sečovlje</t>
  </si>
  <si>
    <t>Sečovlje 79</t>
  </si>
  <si>
    <t>OŠ Vincenzo e Diego de Castro, Sečovlje</t>
  </si>
  <si>
    <t>Tartinijev trg 3</t>
  </si>
  <si>
    <t>7-7982</t>
  </si>
  <si>
    <t>Galerija Piran</t>
  </si>
  <si>
    <t>Čevljarska 34</t>
  </si>
  <si>
    <t>Koper</t>
  </si>
  <si>
    <t>poslovni prostor</t>
  </si>
  <si>
    <t>Ulica stare pošte3</t>
  </si>
  <si>
    <t>policijska postaja</t>
  </si>
  <si>
    <t>Obala 17a</t>
  </si>
  <si>
    <t>zaračuna občina</t>
  </si>
  <si>
    <t>Monfort</t>
  </si>
  <si>
    <t>Obala 8</t>
  </si>
  <si>
    <t>Galerija Hermana Pečariča</t>
  </si>
  <si>
    <t>Leninova 1</t>
  </si>
  <si>
    <t>Mestna galerija Piran</t>
  </si>
  <si>
    <t>Loža galerija</t>
  </si>
  <si>
    <t>Titov trg 2</t>
  </si>
  <si>
    <t>arhiv</t>
  </si>
  <si>
    <t>Tartinijev trg 5</t>
  </si>
  <si>
    <t>Art market</t>
  </si>
  <si>
    <t>Obala</t>
  </si>
  <si>
    <t>Forma viva</t>
  </si>
  <si>
    <t>Seča 154a</t>
  </si>
  <si>
    <t>Seča</t>
  </si>
  <si>
    <t>OSNOVNA ŠOLA LUCIJA</t>
  </si>
  <si>
    <t>FAZAN 1</t>
  </si>
  <si>
    <t>PORTOROŽ</t>
  </si>
  <si>
    <t>7-008994</t>
  </si>
  <si>
    <t>OŠ LUCIJA, PODRUŽNICA STRUNJAN</t>
  </si>
  <si>
    <t>STRUNJAN 37</t>
  </si>
  <si>
    <t>STRUNJAN</t>
  </si>
  <si>
    <t>7-008995</t>
  </si>
  <si>
    <t>7-009832</t>
  </si>
  <si>
    <t>OŠ LUCIJA</t>
  </si>
  <si>
    <t>7-118512</t>
  </si>
  <si>
    <t>FAZAN 3</t>
  </si>
  <si>
    <t>OGP MEDUZA</t>
  </si>
  <si>
    <t>OGP STARA POŠTA</t>
  </si>
  <si>
    <t>OGP POLICIJSKA POSTAJA</t>
  </si>
  <si>
    <t>OGP MONFORT</t>
  </si>
  <si>
    <t>OGP PEČARIČ</t>
  </si>
  <si>
    <t>OGP - MGP</t>
  </si>
  <si>
    <t>OGP LOŽA KOPER</t>
  </si>
  <si>
    <t>OGP ARHIV TARTINIJEV TRG 5</t>
  </si>
  <si>
    <t>OGP ART MARKET</t>
  </si>
  <si>
    <t>OGP FORMA VIVA</t>
  </si>
  <si>
    <t>OSNOVNA ŠOLA CIRILA KOSMAČA PIRAN</t>
  </si>
  <si>
    <t>OLJČNA POT 24</t>
  </si>
  <si>
    <t>PIRAN</t>
  </si>
  <si>
    <t>7-009516</t>
  </si>
  <si>
    <t>ŠOLA PORTOROŽ</t>
  </si>
  <si>
    <t>MED VRTOVI 20B</t>
  </si>
  <si>
    <t>7-009517</t>
  </si>
  <si>
    <t>OSNOVNA ŠOLA KUHINJA</t>
  </si>
  <si>
    <t>MED VRTOVI BŠ</t>
  </si>
  <si>
    <t>7-009244</t>
  </si>
  <si>
    <t>OŠ CIRILA KOSMAČA PIRAN</t>
  </si>
  <si>
    <t>Osnovna šola Sečovlje</t>
  </si>
  <si>
    <t>7-9839</t>
  </si>
  <si>
    <t>OŠ Sečovlje - vrtec</t>
  </si>
  <si>
    <t>7-124501</t>
  </si>
  <si>
    <t>OŠ Sečovlje - telovadnica</t>
  </si>
  <si>
    <t>7-133341</t>
  </si>
  <si>
    <t>OŠ Sečovlje</t>
  </si>
  <si>
    <t>7-9748</t>
  </si>
  <si>
    <t>OŠ Sečovlje - Podružnica Sv. Peter</t>
  </si>
  <si>
    <t>Sv. Peter 13</t>
  </si>
  <si>
    <t>Sv. Peter</t>
  </si>
  <si>
    <t>VRTEC MORJE LUCIJA</t>
  </si>
  <si>
    <t>FAZANSKA 3</t>
  </si>
  <si>
    <t>110020137172/235153</t>
  </si>
  <si>
    <t>6320 PORTOROŽ</t>
  </si>
  <si>
    <t>LUCIJA</t>
  </si>
  <si>
    <t>ENOTA JEŽEK</t>
  </si>
  <si>
    <t>LIMINJANSKA 91</t>
  </si>
  <si>
    <t>110020137953/235260</t>
  </si>
  <si>
    <t>LIMINJANSKA CESTA 91</t>
  </si>
  <si>
    <t>VRTEC MORNARČEK PIRAN</t>
  </si>
  <si>
    <t>UL. IX. KORPUSA 40A</t>
  </si>
  <si>
    <t>7-009515</t>
  </si>
  <si>
    <t>110020137916/235256</t>
  </si>
  <si>
    <t>VRTEC MORNARČEK PE BARČICA</t>
  </si>
  <si>
    <t>SONČNA POT 20A</t>
  </si>
  <si>
    <t>7-009391</t>
  </si>
  <si>
    <t>110020137150/235151</t>
  </si>
  <si>
    <t>7-009822</t>
  </si>
  <si>
    <t>7-009840</t>
  </si>
  <si>
    <t>CUEV STRUNJAN</t>
  </si>
  <si>
    <t>STRUNJAN 140</t>
  </si>
  <si>
    <t>7-009011</t>
  </si>
  <si>
    <t>OBČINA SVETA TROJICA V SLOVENSKIH GORICAH</t>
  </si>
  <si>
    <t>MARIBORSKA CESTA 1</t>
  </si>
  <si>
    <t>SVETA TROJICA V SLOVENSKIH GORICAH</t>
  </si>
  <si>
    <t>4-1572</t>
  </si>
  <si>
    <t>Trojiški trg 26</t>
  </si>
  <si>
    <t>2235 Sveta Trojica v Slovenskih goricah</t>
  </si>
  <si>
    <t>Sveta Trojica v Slovenskih goricah</t>
  </si>
  <si>
    <t>4-34320</t>
  </si>
  <si>
    <t>Občina Sveta Trojica</t>
  </si>
  <si>
    <t>4-1574</t>
  </si>
  <si>
    <t>KD Ernest Golob-Peter</t>
  </si>
  <si>
    <t>Mariborska cesta 1</t>
  </si>
  <si>
    <t>4-253228</t>
  </si>
  <si>
    <t>Razstavi prostor</t>
  </si>
  <si>
    <t>Meznaričeva ulica 8</t>
  </si>
  <si>
    <t>4-1575</t>
  </si>
  <si>
    <t>Mrtvašnica Sv. Trojica</t>
  </si>
  <si>
    <t>Mariborska c. 1</t>
  </si>
  <si>
    <t>4-247691</t>
  </si>
  <si>
    <t>Čistilna naprava Sveta Trojica I.</t>
  </si>
  <si>
    <t>Slovenska ulica bš</t>
  </si>
  <si>
    <t>4-260590</t>
  </si>
  <si>
    <t>Čistilna naprava Zg. Senarska</t>
  </si>
  <si>
    <t>Zg. Senarska bš</t>
  </si>
  <si>
    <t>4-8005416</t>
  </si>
  <si>
    <t>Vodovodno prečrpališče Gočova</t>
  </si>
  <si>
    <t>Pri Gočova 27</t>
  </si>
  <si>
    <t>204101951860 ;   Pogodba št. 1001726-1 o uporabi sistema končnega odjemalca Elkto Maribor za SODA; Št. soglasja na sistem: 1001726</t>
  </si>
  <si>
    <t>206763552805 ;   Pogodba št. 1028856-1 o uporabi sistema končnega odjemalca; Št. soglasja na sistem: 1028856</t>
  </si>
  <si>
    <t>4-266204</t>
  </si>
  <si>
    <t>Številka števca: 15735296</t>
  </si>
  <si>
    <t>JR Osek-Gasilski dom</t>
  </si>
  <si>
    <t>Osek 48</t>
  </si>
  <si>
    <t>4-1559</t>
  </si>
  <si>
    <t>Številka števca: 6184375</t>
  </si>
  <si>
    <t>JR Sveta Trojica (pri Ploju)</t>
  </si>
  <si>
    <t>Mariborska cesta 8</t>
  </si>
  <si>
    <t>4-1985</t>
  </si>
  <si>
    <t>Številka števca: 9447631</t>
  </si>
  <si>
    <t xml:space="preserve"> J.R. (Pri Satler)</t>
  </si>
  <si>
    <t>Zgornji Porčič 108</t>
  </si>
  <si>
    <t>4-1952</t>
  </si>
  <si>
    <t>Številka števca: 3569114</t>
  </si>
  <si>
    <t>J.R. Sveta Trojica</t>
  </si>
  <si>
    <t>4-231108</t>
  </si>
  <si>
    <t>Številka števca: 41997013</t>
  </si>
  <si>
    <t>JR-Zg. Porčič (Pri Lebrehtu)</t>
  </si>
  <si>
    <t>Zgornji Porčič 72</t>
  </si>
  <si>
    <t>4-200281</t>
  </si>
  <si>
    <t>Številka števca:11743836</t>
  </si>
  <si>
    <t>JR Gočova vas (Pri Frasu)</t>
  </si>
  <si>
    <t>Gočova bš</t>
  </si>
  <si>
    <t>4-1929</t>
  </si>
  <si>
    <t>Številka števca: 32053920</t>
  </si>
  <si>
    <t>J.R. Senarska II (Bela)</t>
  </si>
  <si>
    <t>Zgornja Senarska 41</t>
  </si>
  <si>
    <t>4-1895</t>
  </si>
  <si>
    <t>Številka števca: 11748478</t>
  </si>
  <si>
    <t>J.R. Sv. Trojica II. (Pri Zupanu)</t>
  </si>
  <si>
    <t>4-1950</t>
  </si>
  <si>
    <t>Številka števca: 3876694</t>
  </si>
  <si>
    <t>JR Spod. Porčič TP Porčič II Gungl</t>
  </si>
  <si>
    <t>Spodnji Porčič bš</t>
  </si>
  <si>
    <t>4-1980</t>
  </si>
  <si>
    <t>Številka števca: 1404111</t>
  </si>
  <si>
    <t>J.R. (Žel Branko)</t>
  </si>
  <si>
    <t>Spodnja Senarska bš</t>
  </si>
  <si>
    <t>OMREŽNINSKI PODATKI (SODO) ŠT. MM</t>
  </si>
  <si>
    <t>NAZIV MM</t>
  </si>
  <si>
    <t>NASLOV MM</t>
  </si>
  <si>
    <t>POŠTA MM</t>
  </si>
  <si>
    <t>KRAJ MM</t>
  </si>
  <si>
    <t>VT *</t>
  </si>
  <si>
    <t>MT *</t>
  </si>
  <si>
    <t>ET *</t>
  </si>
  <si>
    <t>OŠ Bojana Ilicha</t>
  </si>
  <si>
    <t>ŠTEVILKA MM</t>
  </si>
  <si>
    <t>VT*</t>
  </si>
  <si>
    <t>MT*</t>
  </si>
  <si>
    <t>ET*</t>
  </si>
  <si>
    <t>MOŽNOST PRISTOPAK JN</t>
  </si>
  <si>
    <t>Pomorski muzej - Museo del mare Piran - Pirano</t>
  </si>
  <si>
    <t>7-009310</t>
  </si>
  <si>
    <t>Pomorski muzejSergeja Mašere Piran</t>
  </si>
  <si>
    <t>7-119022</t>
  </si>
  <si>
    <t>Pomorski muzej Piran</t>
  </si>
  <si>
    <t>Dantejeva ulica 11</t>
  </si>
  <si>
    <t>7-009752</t>
  </si>
  <si>
    <t>Sv. Peter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</si>
</sst>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dd/mm/yyyy;@"/>
    <numFmt numFmtId="165" formatCode="_-* #,##0.00\ _S_I_T_-;\-* #,##0.00\ _S_I_T_-;_-* &quot;-&quot;??\ _S_I_T_-;_-@_-"/>
    <numFmt numFmtId="166" formatCode="00000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indexed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0" borderId="0"/>
    <xf numFmtId="0" fontId="10" fillId="0" borderId="0"/>
    <xf numFmtId="0" fontId="15" fillId="0" borderId="0"/>
    <xf numFmtId="0" fontId="16" fillId="0" borderId="0"/>
    <xf numFmtId="0" fontId="10" fillId="0" borderId="0"/>
    <xf numFmtId="0" fontId="17" fillId="0" borderId="0"/>
    <xf numFmtId="165" fontId="15" fillId="0" borderId="0" applyFont="0" applyFill="0" applyBorder="0" applyAlignment="0" applyProtection="0"/>
    <xf numFmtId="0" fontId="10" fillId="0" borderId="0"/>
    <xf numFmtId="165" fontId="15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49" fontId="4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/>
    <xf numFmtId="0" fontId="9" fillId="0" borderId="0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0" xfId="0" applyFont="1" applyFill="1"/>
    <xf numFmtId="0" fontId="9" fillId="0" borderId="0" xfId="0" applyFont="1" applyFill="1" applyAlignment="1">
      <alignment vertical="top" wrapText="1"/>
    </xf>
    <xf numFmtId="3" fontId="9" fillId="0" borderId="0" xfId="0" applyNumberFormat="1" applyFont="1" applyFill="1" applyAlignment="1">
      <alignment horizontal="right" vertical="top" wrapText="1"/>
    </xf>
    <xf numFmtId="0" fontId="12" fillId="4" borderId="5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 wrapText="1"/>
    </xf>
    <xf numFmtId="0" fontId="12" fillId="4" borderId="7" xfId="0" applyFont="1" applyFill="1" applyBorder="1" applyAlignment="1">
      <alignment horizontal="center" vertical="top" wrapText="1"/>
    </xf>
    <xf numFmtId="0" fontId="12" fillId="4" borderId="8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3" fontId="4" fillId="0" borderId="1" xfId="0" quotePrefix="1" applyNumberFormat="1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5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5" fillId="5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top" wrapText="1"/>
    </xf>
    <xf numFmtId="3" fontId="4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1" fontId="5" fillId="0" borderId="1" xfId="1" applyNumberFormat="1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1" fontId="5" fillId="0" borderId="1" xfId="3" applyNumberFormat="1" applyFont="1" applyFill="1" applyBorder="1" applyAlignment="1">
      <alignment horizontal="left" vertical="top" wrapText="1"/>
    </xf>
    <xf numFmtId="3" fontId="4" fillId="7" borderId="1" xfId="0" applyNumberFormat="1" applyFont="1" applyFill="1" applyBorder="1" applyAlignment="1">
      <alignment horizontal="left" vertical="top" wrapText="1"/>
    </xf>
    <xf numFmtId="0" fontId="4" fillId="0" borderId="1" xfId="6" applyFont="1" applyBorder="1" applyAlignment="1">
      <alignment horizontal="left" vertical="top" wrapText="1"/>
    </xf>
    <xf numFmtId="3" fontId="4" fillId="7" borderId="1" xfId="0" quotePrefix="1" applyNumberFormat="1" applyFont="1" applyFill="1" applyBorder="1" applyAlignment="1">
      <alignment horizontal="left" vertical="top" wrapText="1"/>
    </xf>
    <xf numFmtId="1" fontId="14" fillId="0" borderId="1" xfId="7" applyNumberFormat="1" applyFont="1" applyFill="1" applyBorder="1" applyAlignment="1" applyProtection="1">
      <alignment horizontal="left" vertical="top" wrapText="1"/>
      <protection locked="0"/>
    </xf>
    <xf numFmtId="17" fontId="4" fillId="0" borderId="1" xfId="0" quotePrefix="1" applyNumberFormat="1" applyFont="1" applyFill="1" applyBorder="1" applyAlignment="1">
      <alignment horizontal="left" vertical="top" wrapText="1"/>
    </xf>
    <xf numFmtId="0" fontId="4" fillId="0" borderId="1" xfId="0" quotePrefix="1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3" fontId="14" fillId="0" borderId="1" xfId="0" applyNumberFormat="1" applyFont="1" applyFill="1" applyBorder="1" applyAlignment="1">
      <alignment horizontal="left" vertical="top" wrapText="1"/>
    </xf>
    <xf numFmtId="1" fontId="14" fillId="0" borderId="1" xfId="0" applyNumberFormat="1" applyFont="1" applyFill="1" applyBorder="1" applyAlignment="1">
      <alignment horizontal="left" vertical="top" wrapText="1"/>
    </xf>
    <xf numFmtId="3" fontId="8" fillId="0" borderId="1" xfId="0" quotePrefix="1" applyNumberFormat="1" applyFont="1" applyFill="1" applyBorder="1" applyAlignment="1">
      <alignment horizontal="left" vertical="top" wrapText="1"/>
    </xf>
    <xf numFmtId="14" fontId="4" fillId="8" borderId="1" xfId="0" applyNumberFormat="1" applyFont="1" applyFill="1" applyBorder="1" applyAlignment="1">
      <alignment horizontal="left" vertical="center" wrapText="1"/>
    </xf>
    <xf numFmtId="49" fontId="4" fillId="6" borderId="0" xfId="0" applyNumberFormat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left" vertical="top" wrapText="1"/>
    </xf>
    <xf numFmtId="0" fontId="11" fillId="8" borderId="8" xfId="0" applyFont="1" applyFill="1" applyBorder="1" applyAlignment="1">
      <alignment horizontal="center" vertical="top" wrapText="1"/>
    </xf>
    <xf numFmtId="1" fontId="14" fillId="0" borderId="1" xfId="0" applyNumberFormat="1" applyFont="1" applyBorder="1" applyAlignment="1">
      <alignment horizontal="left" vertical="top" wrapText="1"/>
    </xf>
    <xf numFmtId="3" fontId="4" fillId="0" borderId="1" xfId="4" applyNumberFormat="1" applyFont="1" applyFill="1" applyBorder="1" applyAlignment="1">
      <alignment horizontal="left" vertical="top" wrapText="1"/>
    </xf>
    <xf numFmtId="3" fontId="5" fillId="0" borderId="1" xfId="0" quotePrefix="1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 applyProtection="1">
      <alignment horizontal="left" vertical="top" wrapText="1"/>
    </xf>
    <xf numFmtId="1" fontId="4" fillId="0" borderId="1" xfId="4" applyNumberFormat="1" applyFont="1" applyFill="1" applyBorder="1" applyAlignment="1">
      <alignment horizontal="left" vertical="top" wrapText="1"/>
    </xf>
    <xf numFmtId="0" fontId="5" fillId="5" borderId="1" xfId="0" applyNumberFormat="1" applyFont="1" applyFill="1" applyBorder="1" applyAlignment="1">
      <alignment horizontal="left" vertical="top" wrapText="1"/>
    </xf>
    <xf numFmtId="0" fontId="14" fillId="0" borderId="1" xfId="7" applyFont="1" applyFill="1" applyBorder="1" applyAlignment="1" applyProtection="1">
      <alignment horizontal="left" vertical="top" wrapText="1"/>
      <protection locked="0"/>
    </xf>
    <xf numFmtId="0" fontId="4" fillId="0" borderId="1" xfId="8" applyFont="1" applyBorder="1" applyAlignment="1">
      <alignment horizontal="left" vertical="top" wrapText="1"/>
    </xf>
    <xf numFmtId="0" fontId="4" fillId="0" borderId="1" xfId="8" applyNumberFormat="1" applyFont="1" applyBorder="1" applyAlignment="1">
      <alignment horizontal="left" vertical="top" wrapText="1"/>
    </xf>
    <xf numFmtId="49" fontId="4" fillId="0" borderId="1" xfId="8" applyNumberFormat="1" applyFont="1" applyBorder="1" applyAlignment="1">
      <alignment horizontal="left" vertical="top" wrapText="1"/>
    </xf>
    <xf numFmtId="1" fontId="4" fillId="0" borderId="1" xfId="8" applyNumberFormat="1" applyFont="1" applyBorder="1" applyAlignment="1">
      <alignment horizontal="left" vertical="top" wrapText="1"/>
    </xf>
    <xf numFmtId="1" fontId="8" fillId="0" borderId="1" xfId="8" applyNumberFormat="1" applyFont="1" applyBorder="1" applyAlignment="1">
      <alignment horizontal="left" vertical="top" wrapText="1"/>
    </xf>
    <xf numFmtId="1" fontId="4" fillId="0" borderId="1" xfId="7" applyNumberFormat="1" applyFont="1" applyFill="1" applyBorder="1" applyAlignment="1" applyProtection="1">
      <alignment horizontal="left" vertical="top" wrapText="1"/>
      <protection locked="0"/>
    </xf>
    <xf numFmtId="0" fontId="4" fillId="0" borderId="1" xfId="7" applyFont="1" applyFill="1" applyBorder="1" applyAlignment="1" applyProtection="1">
      <alignment horizontal="left" vertical="top" wrapText="1"/>
      <protection locked="0"/>
    </xf>
    <xf numFmtId="1" fontId="14" fillId="0" borderId="1" xfId="9" applyNumberFormat="1" applyFont="1" applyFill="1" applyBorder="1" applyAlignment="1">
      <alignment horizontal="left" vertical="top" wrapText="1"/>
    </xf>
    <xf numFmtId="0" fontId="14" fillId="0" borderId="1" xfId="9" applyNumberFormat="1" applyFont="1" applyFill="1" applyBorder="1" applyAlignment="1">
      <alignment horizontal="left" vertical="top" wrapText="1"/>
    </xf>
    <xf numFmtId="3" fontId="14" fillId="7" borderId="1" xfId="0" applyNumberFormat="1" applyFont="1" applyFill="1" applyBorder="1" applyAlignment="1">
      <alignment horizontal="left" vertical="top" wrapText="1"/>
    </xf>
    <xf numFmtId="1" fontId="4" fillId="0" borderId="1" xfId="1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1" fontId="1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left" vertical="top" wrapText="1"/>
    </xf>
    <xf numFmtId="12" fontId="4" fillId="0" borderId="1" xfId="1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horizontal="left" vertical="top" wrapText="1"/>
    </xf>
    <xf numFmtId="1" fontId="4" fillId="7" borderId="1" xfId="0" applyNumberFormat="1" applyFont="1" applyFill="1" applyBorder="1" applyAlignment="1">
      <alignment horizontal="left" vertical="top" wrapText="1"/>
    </xf>
    <xf numFmtId="1" fontId="4" fillId="0" borderId="1" xfId="0" quotePrefix="1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left" vertical="top" wrapText="1"/>
    </xf>
    <xf numFmtId="1" fontId="4" fillId="0" borderId="1" xfId="11" applyNumberFormat="1" applyFont="1" applyFill="1" applyBorder="1" applyAlignment="1">
      <alignment horizontal="left" vertical="top" wrapText="1"/>
    </xf>
    <xf numFmtId="0" fontId="4" fillId="0" borderId="1" xfId="11" applyFont="1" applyBorder="1" applyAlignment="1">
      <alignment horizontal="left" vertical="top" wrapText="1"/>
    </xf>
    <xf numFmtId="49" fontId="4" fillId="7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 applyProtection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6" fillId="0" borderId="1" xfId="8" applyFont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1" fontId="18" fillId="0" borderId="1" xfId="9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7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1" fontId="19" fillId="0" borderId="1" xfId="0" applyNumberFormat="1" applyFont="1" applyBorder="1" applyAlignment="1">
      <alignment horizontal="left" vertical="top" wrapText="1"/>
    </xf>
    <xf numFmtId="0" fontId="19" fillId="0" borderId="1" xfId="0" quotePrefix="1" applyFont="1" applyFill="1" applyBorder="1" applyAlignment="1">
      <alignment horizontal="left" vertical="top" wrapText="1"/>
    </xf>
    <xf numFmtId="1" fontId="19" fillId="0" borderId="1" xfId="0" applyNumberFormat="1" applyFont="1" applyFill="1" applyBorder="1" applyAlignment="1">
      <alignment horizontal="left" vertical="top" wrapText="1"/>
    </xf>
    <xf numFmtId="1" fontId="5" fillId="0" borderId="1" xfId="10" applyNumberFormat="1" applyFont="1" applyBorder="1" applyAlignment="1">
      <alignment horizontal="left" vertical="top"/>
    </xf>
    <xf numFmtId="49" fontId="5" fillId="0" borderId="1" xfId="4" applyNumberFormat="1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left" vertical="top"/>
    </xf>
    <xf numFmtId="1" fontId="5" fillId="0" borderId="1" xfId="4" applyNumberFormat="1" applyFont="1" applyFill="1" applyBorder="1" applyAlignment="1">
      <alignment horizontal="left" vertical="top"/>
    </xf>
    <xf numFmtId="49" fontId="5" fillId="0" borderId="1" xfId="4" applyNumberFormat="1" applyFont="1" applyFill="1" applyBorder="1" applyAlignment="1">
      <alignment horizontal="left" vertical="top"/>
    </xf>
    <xf numFmtId="3" fontId="5" fillId="0" borderId="1" xfId="4" applyNumberFormat="1" applyFont="1" applyBorder="1" applyAlignment="1">
      <alignment horizontal="left" vertical="top"/>
    </xf>
    <xf numFmtId="0" fontId="4" fillId="0" borderId="1" xfId="4" applyFont="1" applyFill="1" applyBorder="1" applyAlignment="1">
      <alignment horizontal="left" vertical="top" wrapText="1"/>
    </xf>
    <xf numFmtId="1" fontId="5" fillId="0" borderId="1" xfId="4" applyNumberFormat="1" applyFont="1" applyFill="1" applyBorder="1" applyAlignment="1">
      <alignment horizontal="left" vertical="top" wrapText="1"/>
    </xf>
    <xf numFmtId="3" fontId="5" fillId="0" borderId="1" xfId="4" applyNumberFormat="1" applyFont="1" applyBorder="1" applyAlignment="1">
      <alignment horizontal="left" vertical="top" wrapText="1"/>
    </xf>
    <xf numFmtId="49" fontId="4" fillId="0" borderId="1" xfId="4" applyNumberFormat="1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3" fontId="5" fillId="0" borderId="1" xfId="4" applyNumberFormat="1" applyFont="1" applyFill="1" applyBorder="1" applyAlignment="1">
      <alignment horizontal="left" vertical="top" wrapText="1"/>
    </xf>
    <xf numFmtId="49" fontId="13" fillId="0" borderId="1" xfId="4" applyNumberFormat="1" applyFont="1" applyFill="1" applyBorder="1" applyAlignment="1">
      <alignment horizontal="left" vertical="top" wrapText="1"/>
    </xf>
    <xf numFmtId="49" fontId="13" fillId="0" borderId="1" xfId="4" applyNumberFormat="1" applyFont="1" applyFill="1" applyBorder="1" applyAlignment="1">
      <alignment horizontal="left" vertical="top"/>
    </xf>
    <xf numFmtId="0" fontId="20" fillId="4" borderId="6" xfId="0" applyFont="1" applyFill="1" applyBorder="1" applyAlignment="1">
      <alignment horizontal="center" vertical="top" wrapText="1"/>
    </xf>
    <xf numFmtId="3" fontId="5" fillId="5" borderId="1" xfId="0" applyNumberFormat="1" applyFont="1" applyFill="1" applyBorder="1" applyAlignment="1">
      <alignment horizontal="left" vertical="top" wrapText="1"/>
    </xf>
    <xf numFmtId="3" fontId="11" fillId="4" borderId="5" xfId="0" applyNumberFormat="1" applyFont="1" applyFill="1" applyBorder="1" applyAlignment="1">
      <alignment horizontal="center" vertical="top" wrapText="1"/>
    </xf>
    <xf numFmtId="3" fontId="8" fillId="0" borderId="1" xfId="0" quotePrefix="1" applyNumberFormat="1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3" fontId="11" fillId="4" borderId="6" xfId="0" applyNumberFormat="1" applyFont="1" applyFill="1" applyBorder="1" applyAlignment="1">
      <alignment horizontal="center" vertical="top" wrapText="1"/>
    </xf>
    <xf numFmtId="3" fontId="5" fillId="0" borderId="1" xfId="0" quotePrefix="1" applyNumberFormat="1" applyFont="1" applyBorder="1" applyAlignment="1">
      <alignment horizontal="left" vertical="top" wrapText="1"/>
    </xf>
    <xf numFmtId="3" fontId="11" fillId="4" borderId="7" xfId="0" applyNumberFormat="1" applyFont="1" applyFill="1" applyBorder="1" applyAlignment="1">
      <alignment horizontal="center" vertical="top" wrapText="1"/>
    </xf>
    <xf numFmtId="3" fontId="14" fillId="0" borderId="1" xfId="0" quotePrefix="1" applyNumberFormat="1" applyFont="1" applyFill="1" applyBorder="1" applyAlignment="1">
      <alignment horizontal="left" vertical="top" wrapText="1"/>
    </xf>
    <xf numFmtId="3" fontId="8" fillId="7" borderId="1" xfId="0" quotePrefix="1" applyNumberFormat="1" applyFont="1" applyFill="1" applyBorder="1" applyAlignment="1">
      <alignment horizontal="left" vertical="top" wrapText="1"/>
    </xf>
    <xf numFmtId="3" fontId="4" fillId="0" borderId="1" xfId="10" applyNumberFormat="1" applyFont="1" applyBorder="1" applyAlignment="1">
      <alignment horizontal="left" vertical="top" wrapText="1"/>
    </xf>
    <xf numFmtId="3" fontId="4" fillId="0" borderId="1" xfId="10" quotePrefix="1" applyNumberFormat="1" applyFont="1" applyBorder="1" applyAlignment="1">
      <alignment horizontal="left" vertical="top" wrapText="1"/>
    </xf>
    <xf numFmtId="3" fontId="13" fillId="0" borderId="1" xfId="0" quotePrefix="1" applyNumberFormat="1" applyFont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left" vertical="top" wrapText="1"/>
    </xf>
    <xf numFmtId="14" fontId="4" fillId="8" borderId="1" xfId="0" applyNumberFormat="1" applyFont="1" applyFill="1" applyBorder="1" applyAlignment="1">
      <alignment horizontal="left" vertical="top" wrapText="1"/>
    </xf>
    <xf numFmtId="3" fontId="6" fillId="10" borderId="9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/>
    </xf>
    <xf numFmtId="14" fontId="5" fillId="8" borderId="1" xfId="0" applyNumberFormat="1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6" fillId="0" borderId="1" xfId="13" applyFont="1" applyBorder="1" applyAlignment="1">
      <alignment horizontal="left" vertical="top" wrapText="1"/>
    </xf>
    <xf numFmtId="0" fontId="5" fillId="0" borderId="1" xfId="13" applyFont="1" applyBorder="1" applyAlignment="1">
      <alignment horizontal="left" vertical="top" wrapText="1"/>
    </xf>
    <xf numFmtId="1" fontId="5" fillId="0" borderId="1" xfId="13" applyNumberFormat="1" applyFont="1" applyBorder="1" applyAlignment="1">
      <alignment horizontal="left" vertical="top" wrapText="1"/>
    </xf>
    <xf numFmtId="3" fontId="5" fillId="0" borderId="1" xfId="13" applyNumberFormat="1" applyFont="1" applyBorder="1" applyAlignment="1">
      <alignment horizontal="left" vertical="top" wrapText="1"/>
    </xf>
    <xf numFmtId="0" fontId="5" fillId="8" borderId="1" xfId="13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 wrapText="1"/>
    </xf>
    <xf numFmtId="0" fontId="4" fillId="0" borderId="1" xfId="13" applyFont="1" applyBorder="1" applyAlignment="1">
      <alignment horizontal="left" vertical="top" wrapText="1"/>
    </xf>
    <xf numFmtId="1" fontId="4" fillId="0" borderId="1" xfId="13" applyNumberFormat="1" applyFont="1" applyBorder="1" applyAlignment="1">
      <alignment horizontal="left" vertical="top" wrapText="1"/>
    </xf>
    <xf numFmtId="0" fontId="4" fillId="0" borderId="1" xfId="13" applyFont="1" applyBorder="1" applyAlignment="1">
      <alignment horizontal="left" vertical="top"/>
    </xf>
    <xf numFmtId="3" fontId="4" fillId="0" borderId="1" xfId="13" applyNumberFormat="1" applyFont="1" applyBorder="1" applyAlignment="1">
      <alignment horizontal="left" vertical="top" wrapText="1"/>
    </xf>
    <xf numFmtId="14" fontId="4" fillId="8" borderId="1" xfId="13" applyNumberFormat="1" applyFont="1" applyFill="1" applyBorder="1" applyAlignment="1">
      <alignment horizontal="left" vertical="top" wrapText="1"/>
    </xf>
    <xf numFmtId="0" fontId="6" fillId="0" borderId="1" xfId="11" applyFont="1" applyBorder="1" applyAlignment="1">
      <alignment horizontal="left" vertical="top"/>
    </xf>
    <xf numFmtId="0" fontId="4" fillId="0" borderId="1" xfId="11" applyFont="1" applyBorder="1" applyAlignment="1">
      <alignment horizontal="left" vertical="top"/>
    </xf>
    <xf numFmtId="49" fontId="4" fillId="0" borderId="1" xfId="11" applyNumberFormat="1" applyFont="1" applyBorder="1" applyAlignment="1">
      <alignment horizontal="left" vertical="top"/>
    </xf>
    <xf numFmtId="3" fontId="4" fillId="7" borderId="1" xfId="11" applyNumberFormat="1" applyFont="1" applyFill="1" applyBorder="1" applyAlignment="1">
      <alignment horizontal="left" vertical="top"/>
    </xf>
    <xf numFmtId="2" fontId="5" fillId="0" borderId="1" xfId="0" applyNumberFormat="1" applyFont="1" applyBorder="1" applyAlignment="1">
      <alignment horizontal="left" vertical="top" wrapText="1"/>
    </xf>
    <xf numFmtId="3" fontId="5" fillId="0" borderId="1" xfId="10" applyNumberFormat="1" applyFont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/>
    </xf>
    <xf numFmtId="2" fontId="5" fillId="6" borderId="1" xfId="0" applyNumberFormat="1" applyFont="1" applyFill="1" applyBorder="1" applyAlignment="1">
      <alignment horizontal="left" vertical="top" wrapText="1"/>
    </xf>
    <xf numFmtId="3" fontId="4" fillId="6" borderId="1" xfId="10" applyNumberFormat="1" applyFont="1" applyFill="1" applyBorder="1" applyAlignment="1">
      <alignment horizontal="left" vertical="top" wrapText="1"/>
    </xf>
    <xf numFmtId="3" fontId="5" fillId="6" borderId="1" xfId="0" applyNumberFormat="1" applyFont="1" applyFill="1" applyBorder="1" applyAlignment="1">
      <alignment horizontal="left" vertical="top" wrapText="1"/>
    </xf>
    <xf numFmtId="0" fontId="6" fillId="7" borderId="1" xfId="11" applyFont="1" applyFill="1" applyBorder="1" applyAlignment="1">
      <alignment horizontal="left" vertical="top"/>
    </xf>
    <xf numFmtId="0" fontId="4" fillId="7" borderId="1" xfId="11" applyFont="1" applyFill="1" applyBorder="1" applyAlignment="1">
      <alignment horizontal="left" vertical="top"/>
    </xf>
    <xf numFmtId="1" fontId="4" fillId="0" borderId="1" xfId="11" applyNumberFormat="1" applyFont="1" applyBorder="1" applyAlignment="1">
      <alignment horizontal="left" vertical="top"/>
    </xf>
    <xf numFmtId="1" fontId="4" fillId="6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" fontId="5" fillId="6" borderId="1" xfId="0" applyNumberFormat="1" applyFont="1" applyFill="1" applyBorder="1" applyAlignment="1">
      <alignment horizontal="left" vertical="top" wrapText="1"/>
    </xf>
    <xf numFmtId="3" fontId="4" fillId="6" borderId="1" xfId="0" applyNumberFormat="1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6" fillId="0" borderId="1" xfId="5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3" fontId="4" fillId="0" borderId="1" xfId="5" applyNumberFormat="1" applyFont="1" applyBorder="1" applyAlignment="1">
      <alignment horizontal="left" vertical="top" wrapText="1"/>
    </xf>
    <xf numFmtId="14" fontId="4" fillId="8" borderId="1" xfId="5" applyNumberFormat="1" applyFont="1" applyFill="1" applyBorder="1" applyAlignment="1">
      <alignment horizontal="left" vertical="top" wrapText="1"/>
    </xf>
    <xf numFmtId="3" fontId="4" fillId="0" borderId="1" xfId="5" applyNumberFormat="1" applyFont="1" applyFill="1" applyBorder="1" applyAlignment="1">
      <alignment horizontal="left" vertical="top" wrapText="1"/>
    </xf>
    <xf numFmtId="1" fontId="5" fillId="0" borderId="1" xfId="12" applyNumberFormat="1" applyFont="1" applyBorder="1" applyAlignment="1">
      <alignment horizontal="left" vertical="top" wrapText="1"/>
    </xf>
    <xf numFmtId="1" fontId="4" fillId="0" borderId="1" xfId="5" applyNumberFormat="1" applyFont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49" fontId="4" fillId="6" borderId="1" xfId="5" applyNumberFormat="1" applyFont="1" applyFill="1" applyBorder="1" applyAlignment="1">
      <alignment horizontal="left" vertical="top"/>
    </xf>
    <xf numFmtId="3" fontId="5" fillId="6" borderId="1" xfId="0" applyNumberFormat="1" applyFont="1" applyFill="1" applyBorder="1" applyAlignment="1">
      <alignment horizontal="left" vertical="top"/>
    </xf>
    <xf numFmtId="0" fontId="4" fillId="7" borderId="1" xfId="0" applyFont="1" applyFill="1" applyBorder="1" applyAlignment="1">
      <alignment horizontal="left" vertical="top"/>
    </xf>
    <xf numFmtId="0" fontId="13" fillId="6" borderId="1" xfId="0" applyFont="1" applyFill="1" applyBorder="1" applyAlignment="1">
      <alignment horizontal="left" vertical="top"/>
    </xf>
    <xf numFmtId="0" fontId="4" fillId="0" borderId="1" xfId="5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3" fontId="4" fillId="7" borderId="1" xfId="0" applyNumberFormat="1" applyFont="1" applyFill="1" applyBorder="1" applyAlignment="1">
      <alignment horizontal="left" vertical="top"/>
    </xf>
    <xf numFmtId="3" fontId="5" fillId="0" borderId="1" xfId="1" applyNumberFormat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left" vertical="top" wrapText="1"/>
    </xf>
    <xf numFmtId="0" fontId="4" fillId="8" borderId="1" xfId="5" applyFont="1" applyFill="1" applyBorder="1" applyAlignment="1">
      <alignment horizontal="left" vertical="top" wrapText="1"/>
    </xf>
    <xf numFmtId="3" fontId="4" fillId="0" borderId="1" xfId="5" quotePrefix="1" applyNumberFormat="1" applyFont="1" applyBorder="1" applyAlignment="1">
      <alignment horizontal="left" vertical="top" wrapText="1"/>
    </xf>
    <xf numFmtId="49" fontId="4" fillId="0" borderId="1" xfId="5" applyNumberFormat="1" applyFont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/>
    </xf>
    <xf numFmtId="49" fontId="4" fillId="0" borderId="1" xfId="5" quotePrefix="1" applyNumberFormat="1" applyFont="1" applyBorder="1" applyAlignment="1">
      <alignment horizontal="left" vertical="top" wrapText="1"/>
    </xf>
    <xf numFmtId="1" fontId="4" fillId="0" borderId="1" xfId="5" applyNumberFormat="1" applyFont="1" applyFill="1" applyBorder="1" applyAlignment="1">
      <alignment horizontal="left" vertical="top"/>
    </xf>
    <xf numFmtId="49" fontId="4" fillId="0" borderId="1" xfId="5" applyNumberFormat="1" applyFont="1" applyFill="1" applyBorder="1" applyAlignment="1">
      <alignment horizontal="left" vertical="top"/>
    </xf>
    <xf numFmtId="0" fontId="4" fillId="0" borderId="1" xfId="5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/>
    </xf>
    <xf numFmtId="14" fontId="4" fillId="8" borderId="1" xfId="0" applyNumberFormat="1" applyFont="1" applyFill="1" applyBorder="1" applyAlignment="1">
      <alignment horizontal="left" vertical="top"/>
    </xf>
    <xf numFmtId="14" fontId="5" fillId="8" borderId="1" xfId="0" applyNumberFormat="1" applyFont="1" applyFill="1" applyBorder="1" applyAlignment="1">
      <alignment horizontal="left" vertical="top"/>
    </xf>
    <xf numFmtId="3" fontId="4" fillId="0" borderId="1" xfId="0" quotePrefix="1" applyNumberFormat="1" applyFont="1" applyBorder="1" applyAlignment="1">
      <alignment horizontal="left" vertical="top"/>
    </xf>
    <xf numFmtId="3" fontId="8" fillId="0" borderId="1" xfId="0" quotePrefix="1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3" fontId="5" fillId="0" borderId="1" xfId="10" quotePrefix="1" applyNumberFormat="1" applyFont="1" applyBorder="1" applyAlignment="1">
      <alignment horizontal="left" vertical="top" wrapText="1"/>
    </xf>
    <xf numFmtId="3" fontId="6" fillId="6" borderId="1" xfId="0" applyNumberFormat="1" applyFont="1" applyFill="1" applyBorder="1" applyAlignment="1">
      <alignment horizontal="left" vertical="top" wrapText="1"/>
    </xf>
    <xf numFmtId="3" fontId="13" fillId="0" borderId="1" xfId="0" applyNumberFormat="1" applyFont="1" applyBorder="1" applyAlignment="1">
      <alignment horizontal="left" vertical="top" wrapText="1"/>
    </xf>
    <xf numFmtId="17" fontId="4" fillId="0" borderId="1" xfId="0" quotePrefix="1" applyNumberFormat="1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1" fontId="4" fillId="0" borderId="1" xfId="5" applyNumberFormat="1" applyFont="1" applyBorder="1" applyAlignment="1">
      <alignment horizontal="left" vertical="top"/>
    </xf>
    <xf numFmtId="3" fontId="4" fillId="7" borderId="1" xfId="5" applyNumberFormat="1" applyFont="1" applyFill="1" applyBorder="1" applyAlignment="1">
      <alignment horizontal="left" vertical="top"/>
    </xf>
    <xf numFmtId="0" fontId="4" fillId="8" borderId="1" xfId="13" applyFont="1" applyFill="1" applyBorder="1" applyAlignment="1">
      <alignment horizontal="left" vertical="top" wrapText="1"/>
    </xf>
    <xf numFmtId="14" fontId="5" fillId="8" borderId="1" xfId="13" applyNumberFormat="1" applyFont="1" applyFill="1" applyBorder="1" applyAlignment="1">
      <alignment horizontal="left" vertical="top" wrapText="1"/>
    </xf>
    <xf numFmtId="3" fontId="5" fillId="0" borderId="1" xfId="13" quotePrefix="1" applyNumberFormat="1" applyFont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/>
    </xf>
    <xf numFmtId="3" fontId="4" fillId="6" borderId="1" xfId="5" applyNumberFormat="1" applyFont="1" applyFill="1" applyBorder="1" applyAlignment="1">
      <alignment horizontal="left" vertical="top"/>
    </xf>
    <xf numFmtId="0" fontId="4" fillId="9" borderId="1" xfId="5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3" fontId="4" fillId="0" borderId="1" xfId="13" quotePrefix="1" applyNumberFormat="1" applyFont="1" applyBorder="1" applyAlignment="1">
      <alignment horizontal="left" vertical="top" wrapText="1"/>
    </xf>
    <xf numFmtId="0" fontId="6" fillId="0" borderId="1" xfId="13" applyFont="1" applyFill="1" applyBorder="1" applyAlignment="1">
      <alignment horizontal="left" vertical="top" wrapText="1"/>
    </xf>
    <xf numFmtId="0" fontId="4" fillId="0" borderId="1" xfId="13" applyFont="1" applyFill="1" applyBorder="1" applyAlignment="1">
      <alignment horizontal="left" vertical="top" wrapText="1"/>
    </xf>
    <xf numFmtId="1" fontId="4" fillId="0" borderId="1" xfId="13" applyNumberFormat="1" applyFont="1" applyFill="1" applyBorder="1" applyAlignment="1">
      <alignment horizontal="left" vertical="top" wrapText="1"/>
    </xf>
    <xf numFmtId="3" fontId="4" fillId="0" borderId="1" xfId="13" applyNumberFormat="1" applyFont="1" applyFill="1" applyBorder="1" applyAlignment="1">
      <alignment horizontal="left" vertical="top" wrapText="1"/>
    </xf>
    <xf numFmtId="3" fontId="4" fillId="0" borderId="1" xfId="13" quotePrefix="1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3" fontId="13" fillId="10" borderId="1" xfId="0" applyNumberFormat="1" applyFont="1" applyFill="1" applyBorder="1" applyAlignment="1">
      <alignment horizontal="left" vertical="top" wrapText="1"/>
    </xf>
    <xf numFmtId="164" fontId="5" fillId="8" borderId="1" xfId="0" applyNumberFormat="1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49" fontId="4" fillId="8" borderId="1" xfId="0" applyNumberFormat="1" applyFont="1" applyFill="1" applyBorder="1" applyAlignment="1">
      <alignment horizontal="left" vertical="top" wrapText="1"/>
    </xf>
    <xf numFmtId="14" fontId="5" fillId="11" borderId="1" xfId="0" applyNumberFormat="1" applyFont="1" applyFill="1" applyBorder="1" applyAlignment="1">
      <alignment horizontal="left" vertical="top" wrapText="1"/>
    </xf>
    <xf numFmtId="14" fontId="14" fillId="8" borderId="1" xfId="0" applyNumberFormat="1" applyFont="1" applyFill="1" applyBorder="1" applyAlignment="1">
      <alignment horizontal="left" vertical="top" wrapText="1"/>
    </xf>
  </cellXfs>
  <cellStyles count="14">
    <cellStyle name="Dobro" xfId="2" builtinId="26"/>
    <cellStyle name="Navadno" xfId="0" builtinId="0"/>
    <cellStyle name="Navadno 2" xfId="4"/>
    <cellStyle name="Navadno 2 3" xfId="6"/>
    <cellStyle name="Navadno 2 4" xfId="11"/>
    <cellStyle name="Navadno 3" xfId="5"/>
    <cellStyle name="Navadno 4" xfId="13"/>
    <cellStyle name="Navadno 46 2" xfId="9"/>
    <cellStyle name="Navadno 6" xfId="8"/>
    <cellStyle name="Navadno_List1" xfId="7"/>
    <cellStyle name="Slabo" xfId="3" builtinId="27"/>
    <cellStyle name="Vejica" xfId="1" builtinId="3"/>
    <cellStyle name="Vejica 2" xfId="10"/>
    <cellStyle name="Vejica 3" xfId="12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top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9" formatCode="d/m/yyyy"/>
      <fill>
        <patternFill patternType="solid">
          <fgColor indexed="64"/>
          <bgColor theme="9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E"/>
        <scheme val="none"/>
      </font>
      <fill>
        <patternFill patternType="solid">
          <fgColor indexed="64"/>
          <bgColor indexed="22"/>
        </patternFill>
      </fill>
      <alignment horizontal="center" vertical="top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a2" displayName="Tabela2" ref="A1:O2490" totalsRowShown="0" headerRowDxfId="52" dataDxfId="50" headerRowBorderDxfId="51" tableBorderDxfId="49">
  <autoFilter ref="A1:O2490"/>
  <sortState ref="A2:O2490">
    <sortCondition ref="A2"/>
  </sortState>
  <tableColumns count="15">
    <tableColumn id="1" name="PLAČNIK (POGODBENI PARTNER)" dataDxfId="48" totalsRowDxfId="47"/>
    <tableColumn id="2" name="NASLOV " dataDxfId="46" totalsRowDxfId="45"/>
    <tableColumn id="3" name="POŠTA" dataDxfId="44" totalsRowDxfId="43"/>
    <tableColumn id="4" name="KRAJ" dataDxfId="42" totalsRowDxfId="41"/>
    <tableColumn id="5" name="OMREŽNINSKI PODATKI (SODO) ŠT. MM" dataDxfId="40" totalsRowDxfId="39"/>
    <tableColumn id="6" name="ŠTEVILKA ODJEMNEGA MESTA" dataDxfId="38" totalsRowDxfId="37"/>
    <tableColumn id="7" name="NAZIV MM" dataDxfId="36" totalsRowDxfId="35"/>
    <tableColumn id="8" name="NASLOV MM" dataDxfId="34" totalsRowDxfId="33"/>
    <tableColumn id="9" name="POŠTA MM" dataDxfId="32" totalsRowDxfId="31"/>
    <tableColumn id="10" name="KRAJ MM" dataDxfId="30" totalsRowDxfId="29"/>
    <tableColumn id="11" name="VT *" dataDxfId="28" totalsRowDxfId="27"/>
    <tableColumn id="12" name="MT *" dataDxfId="26" totalsRowDxfId="25"/>
    <tableColumn id="13" name="ET *" dataDxfId="24" totalsRowDxfId="23"/>
    <tableColumn id="14" name="SKUPAJ" dataDxfId="22" totalsRowDxfId="21"/>
    <tableColumn id="15" name="Možnost pristopa k javnemu naročilu " dataDxfId="20" totalsRowDxfId="1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ela1" displayName="Tabela1" ref="A1:O3053" totalsRowShown="0" headerRowDxfId="18" dataDxfId="16" headerRowBorderDxfId="17" tableBorderDxfId="15">
  <autoFilter ref="A1:O3053"/>
  <tableColumns count="15">
    <tableColumn id="1" name="PLAČNIK (POGODBENI PARTNER)" dataDxfId="14"/>
    <tableColumn id="2" name="NASLOV " dataDxfId="13"/>
    <tableColumn id="3" name="POŠTA" dataDxfId="12"/>
    <tableColumn id="4" name="KRAJ" dataDxfId="11"/>
    <tableColumn id="5" name="ŠTEVILKA MM" dataDxfId="10"/>
    <tableColumn id="6" name="ŠTEVILKA ODJEMNEGA MESTA" dataDxfId="9"/>
    <tableColumn id="7" name="NAZIV MM" dataDxfId="8"/>
    <tableColumn id="8" name="NASLOV MM" dataDxfId="7"/>
    <tableColumn id="9" name="POŠTA MM" dataDxfId="6"/>
    <tableColumn id="10" name="KRAJ MM" dataDxfId="5"/>
    <tableColumn id="13" name="VT*" dataDxfId="4"/>
    <tableColumn id="14" name="MT*" dataDxfId="3"/>
    <tableColumn id="15" name="ET*" dataDxfId="2"/>
    <tableColumn id="16" name="SKUPAJ" dataDxfId="1"/>
    <tableColumn id="19" name="MOŽNOST PRISTOPAK J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94"/>
  <sheetViews>
    <sheetView tabSelected="1" view="pageLayout" topLeftCell="G2470" zoomScale="115" zoomScaleNormal="100" zoomScalePageLayoutView="115" workbookViewId="0">
      <selection activeCell="N2494" sqref="N2494"/>
    </sheetView>
  </sheetViews>
  <sheetFormatPr defaultColWidth="6.42578125" defaultRowHeight="12.6" customHeight="1" x14ac:dyDescent="0.25"/>
  <cols>
    <col min="1" max="1" width="30.28515625" style="51" customWidth="1"/>
    <col min="2" max="2" width="19" style="51" customWidth="1"/>
    <col min="3" max="3" width="4.7109375" style="51" customWidth="1"/>
    <col min="4" max="4" width="11.28515625" style="51" customWidth="1"/>
    <col min="5" max="5" width="8.85546875" style="48" customWidth="1"/>
    <col min="6" max="6" width="13.28515625" style="49" customWidth="1"/>
    <col min="7" max="7" width="18.28515625" style="47" customWidth="1"/>
    <col min="8" max="8" width="11.28515625" style="52" customWidth="1"/>
    <col min="9" max="9" width="5.140625" style="47" customWidth="1"/>
    <col min="10" max="10" width="6.7109375" style="47" customWidth="1"/>
    <col min="11" max="11" width="11.28515625" style="50" customWidth="1"/>
    <col min="12" max="12" width="8.7109375" style="50" customWidth="1"/>
    <col min="13" max="13" width="9.7109375" style="50" customWidth="1"/>
    <col min="14" max="14" width="10.5703125" style="50" customWidth="1"/>
    <col min="15" max="15" width="14.5703125" style="73" customWidth="1"/>
    <col min="16" max="16" width="11" style="2" customWidth="1"/>
    <col min="17" max="16384" width="6.42578125" style="2"/>
  </cols>
  <sheetData>
    <row r="1" spans="1:34" ht="56.25" customHeight="1" x14ac:dyDescent="0.25">
      <c r="A1" s="25" t="s">
        <v>164</v>
      </c>
      <c r="B1" s="26" t="s">
        <v>166</v>
      </c>
      <c r="C1" s="137" t="s">
        <v>167</v>
      </c>
      <c r="D1" s="27" t="s">
        <v>168</v>
      </c>
      <c r="E1" s="25" t="s">
        <v>12281</v>
      </c>
      <c r="F1" s="26" t="s">
        <v>0</v>
      </c>
      <c r="G1" s="26" t="s">
        <v>12282</v>
      </c>
      <c r="H1" s="26" t="s">
        <v>12283</v>
      </c>
      <c r="I1" s="26" t="s">
        <v>12284</v>
      </c>
      <c r="J1" s="26" t="s">
        <v>12285</v>
      </c>
      <c r="K1" s="139" t="s">
        <v>12286</v>
      </c>
      <c r="L1" s="26" t="s">
        <v>12287</v>
      </c>
      <c r="M1" s="142" t="s">
        <v>12288</v>
      </c>
      <c r="N1" s="144" t="s">
        <v>4</v>
      </c>
      <c r="O1" s="77" t="s">
        <v>165</v>
      </c>
      <c r="P1" s="1"/>
      <c r="Q1" s="1"/>
      <c r="R1" s="1"/>
      <c r="S1" s="1"/>
    </row>
    <row r="2" spans="1:34" s="3" customFormat="1" ht="12.6" customHeight="1" x14ac:dyDescent="0.25">
      <c r="A2" s="56" t="s">
        <v>169</v>
      </c>
      <c r="B2" s="153" t="s">
        <v>170</v>
      </c>
      <c r="C2" s="153">
        <v>8000</v>
      </c>
      <c r="D2" s="153" t="s">
        <v>171</v>
      </c>
      <c r="E2" s="32" t="s">
        <v>172</v>
      </c>
      <c r="F2" s="32"/>
      <c r="G2" s="31" t="s">
        <v>173</v>
      </c>
      <c r="H2" s="153" t="s">
        <v>170</v>
      </c>
      <c r="I2" s="153">
        <v>8000</v>
      </c>
      <c r="J2" s="31" t="s">
        <v>171</v>
      </c>
      <c r="K2" s="154">
        <v>104743</v>
      </c>
      <c r="L2" s="154">
        <v>48539</v>
      </c>
      <c r="M2" s="154"/>
      <c r="N2" s="154">
        <v>153282</v>
      </c>
      <c r="O2" s="155">
        <v>42736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s="1" customFormat="1" ht="12.6" customHeight="1" x14ac:dyDescent="0.25">
      <c r="A3" s="56" t="s">
        <v>169</v>
      </c>
      <c r="B3" s="153" t="s">
        <v>170</v>
      </c>
      <c r="C3" s="153">
        <v>8000</v>
      </c>
      <c r="D3" s="153" t="s">
        <v>171</v>
      </c>
      <c r="E3" s="32" t="s">
        <v>174</v>
      </c>
      <c r="F3" s="32"/>
      <c r="G3" s="31" t="s">
        <v>175</v>
      </c>
      <c r="H3" s="153" t="s">
        <v>176</v>
      </c>
      <c r="I3" s="153">
        <v>8000</v>
      </c>
      <c r="J3" s="31" t="s">
        <v>171</v>
      </c>
      <c r="K3" s="154"/>
      <c r="L3" s="154"/>
      <c r="M3" s="154"/>
      <c r="N3" s="154"/>
      <c r="O3" s="156"/>
    </row>
    <row r="4" spans="1:34" s="1" customFormat="1" ht="12.6" customHeight="1" x14ac:dyDescent="0.25">
      <c r="A4" s="56" t="s">
        <v>169</v>
      </c>
      <c r="B4" s="153" t="s">
        <v>170</v>
      </c>
      <c r="C4" s="153">
        <v>8000</v>
      </c>
      <c r="D4" s="153" t="s">
        <v>171</v>
      </c>
      <c r="E4" s="32" t="s">
        <v>177</v>
      </c>
      <c r="F4" s="32"/>
      <c r="G4" s="31" t="s">
        <v>178</v>
      </c>
      <c r="H4" s="153" t="s">
        <v>179</v>
      </c>
      <c r="I4" s="153">
        <v>8000</v>
      </c>
      <c r="J4" s="31" t="s">
        <v>171</v>
      </c>
      <c r="K4" s="154">
        <v>11616</v>
      </c>
      <c r="L4" s="154">
        <v>8439</v>
      </c>
      <c r="M4" s="154"/>
      <c r="N4" s="154">
        <v>20055</v>
      </c>
      <c r="O4" s="155">
        <v>42736</v>
      </c>
      <c r="P4" s="3"/>
      <c r="Q4" s="3"/>
      <c r="R4" s="3"/>
      <c r="S4" s="3"/>
    </row>
    <row r="5" spans="1:34" s="1" customFormat="1" ht="12.6" customHeight="1" x14ac:dyDescent="0.25">
      <c r="A5" s="56" t="s">
        <v>169</v>
      </c>
      <c r="B5" s="153" t="s">
        <v>170</v>
      </c>
      <c r="C5" s="153">
        <v>8000</v>
      </c>
      <c r="D5" s="153" t="s">
        <v>171</v>
      </c>
      <c r="E5" s="32" t="s">
        <v>180</v>
      </c>
      <c r="F5" s="32"/>
      <c r="G5" s="31" t="s">
        <v>181</v>
      </c>
      <c r="H5" s="153" t="s">
        <v>182</v>
      </c>
      <c r="I5" s="153">
        <v>8000</v>
      </c>
      <c r="J5" s="31" t="s">
        <v>171</v>
      </c>
      <c r="K5" s="154">
        <v>32372</v>
      </c>
      <c r="L5" s="154">
        <v>7930</v>
      </c>
      <c r="M5" s="154"/>
      <c r="N5" s="154">
        <v>40302</v>
      </c>
      <c r="O5" s="155">
        <v>42736</v>
      </c>
    </row>
    <row r="6" spans="1:34" s="1" customFormat="1" ht="12.6" customHeight="1" x14ac:dyDescent="0.25">
      <c r="A6" s="56" t="s">
        <v>169</v>
      </c>
      <c r="B6" s="153" t="s">
        <v>170</v>
      </c>
      <c r="C6" s="153">
        <v>8000</v>
      </c>
      <c r="D6" s="153" t="s">
        <v>171</v>
      </c>
      <c r="E6" s="32" t="s">
        <v>183</v>
      </c>
      <c r="F6" s="32"/>
      <c r="G6" s="31" t="s">
        <v>184</v>
      </c>
      <c r="H6" s="153" t="s">
        <v>185</v>
      </c>
      <c r="I6" s="153">
        <v>8000</v>
      </c>
      <c r="J6" s="31" t="s">
        <v>171</v>
      </c>
      <c r="K6" s="154"/>
      <c r="L6" s="154"/>
      <c r="M6" s="154">
        <v>30536</v>
      </c>
      <c r="N6" s="154">
        <v>30536</v>
      </c>
      <c r="O6" s="155">
        <v>42736</v>
      </c>
    </row>
    <row r="7" spans="1:34" s="1" customFormat="1" ht="12.6" customHeight="1" x14ac:dyDescent="0.25">
      <c r="A7" s="56" t="s">
        <v>169</v>
      </c>
      <c r="B7" s="153" t="s">
        <v>170</v>
      </c>
      <c r="C7" s="153">
        <v>8000</v>
      </c>
      <c r="D7" s="153" t="s">
        <v>171</v>
      </c>
      <c r="E7" s="32" t="s">
        <v>186</v>
      </c>
      <c r="F7" s="32"/>
      <c r="G7" s="31" t="s">
        <v>187</v>
      </c>
      <c r="H7" s="153" t="s">
        <v>188</v>
      </c>
      <c r="I7" s="153">
        <v>8000</v>
      </c>
      <c r="J7" s="31" t="s">
        <v>171</v>
      </c>
      <c r="K7" s="154"/>
      <c r="L7" s="154"/>
      <c r="M7" s="154">
        <v>22347</v>
      </c>
      <c r="N7" s="154">
        <v>22347</v>
      </c>
      <c r="O7" s="155">
        <v>42736</v>
      </c>
    </row>
    <row r="8" spans="1:34" s="1" customFormat="1" ht="12.6" customHeight="1" x14ac:dyDescent="0.25">
      <c r="A8" s="157" t="s">
        <v>10896</v>
      </c>
      <c r="B8" s="158" t="s">
        <v>10897</v>
      </c>
      <c r="C8" s="158">
        <v>2000</v>
      </c>
      <c r="D8" s="158" t="s">
        <v>4548</v>
      </c>
      <c r="E8" s="158" t="s">
        <v>10898</v>
      </c>
      <c r="F8" s="159">
        <v>851012003015</v>
      </c>
      <c r="G8" s="158" t="s">
        <v>10899</v>
      </c>
      <c r="H8" s="158" t="s">
        <v>10897</v>
      </c>
      <c r="I8" s="158">
        <v>2000</v>
      </c>
      <c r="J8" s="158" t="s">
        <v>4548</v>
      </c>
      <c r="K8" s="160">
        <v>15685</v>
      </c>
      <c r="L8" s="160"/>
      <c r="M8" s="160"/>
      <c r="N8" s="160">
        <v>15685</v>
      </c>
      <c r="O8" s="161">
        <v>42370</v>
      </c>
    </row>
    <row r="9" spans="1:34" s="1" customFormat="1" ht="12.6" customHeight="1" x14ac:dyDescent="0.25">
      <c r="A9" s="157" t="s">
        <v>10896</v>
      </c>
      <c r="B9" s="158" t="s">
        <v>10897</v>
      </c>
      <c r="C9" s="158">
        <v>2000</v>
      </c>
      <c r="D9" s="158" t="s">
        <v>4548</v>
      </c>
      <c r="E9" s="158" t="s">
        <v>10900</v>
      </c>
      <c r="F9" s="159">
        <v>851012004010</v>
      </c>
      <c r="G9" s="158" t="s">
        <v>10899</v>
      </c>
      <c r="H9" s="158" t="s">
        <v>10897</v>
      </c>
      <c r="I9" s="158">
        <v>2000</v>
      </c>
      <c r="J9" s="158" t="s">
        <v>4548</v>
      </c>
      <c r="K9" s="160"/>
      <c r="L9" s="160"/>
      <c r="M9" s="160">
        <v>22500</v>
      </c>
      <c r="N9" s="160">
        <v>22500</v>
      </c>
      <c r="O9" s="161">
        <v>42370</v>
      </c>
    </row>
    <row r="10" spans="1:34" s="1" customFormat="1" ht="12.6" customHeight="1" x14ac:dyDescent="0.25">
      <c r="A10" s="157" t="s">
        <v>10896</v>
      </c>
      <c r="B10" s="158" t="s">
        <v>10897</v>
      </c>
      <c r="C10" s="158">
        <v>2000</v>
      </c>
      <c r="D10" s="158" t="s">
        <v>4548</v>
      </c>
      <c r="E10" s="158" t="s">
        <v>10901</v>
      </c>
      <c r="F10" s="159">
        <v>851012005023</v>
      </c>
      <c r="G10" s="158" t="s">
        <v>10899</v>
      </c>
      <c r="H10" s="158" t="s">
        <v>10897</v>
      </c>
      <c r="I10" s="158">
        <v>2000</v>
      </c>
      <c r="J10" s="158" t="s">
        <v>4548</v>
      </c>
      <c r="K10" s="160"/>
      <c r="L10" s="160"/>
      <c r="M10" s="160">
        <v>12244</v>
      </c>
      <c r="N10" s="160">
        <v>12244</v>
      </c>
      <c r="O10" s="161">
        <v>42370</v>
      </c>
      <c r="P10" s="2"/>
      <c r="Q10" s="2"/>
      <c r="R10" s="2"/>
      <c r="S10" s="2"/>
    </row>
    <row r="11" spans="1:34" s="1" customFormat="1" ht="12.6" customHeight="1" x14ac:dyDescent="0.25">
      <c r="A11" s="157" t="s">
        <v>10896</v>
      </c>
      <c r="B11" s="158" t="s">
        <v>10897</v>
      </c>
      <c r="C11" s="158">
        <v>2000</v>
      </c>
      <c r="D11" s="158" t="s">
        <v>4548</v>
      </c>
      <c r="E11" s="158" t="s">
        <v>10902</v>
      </c>
      <c r="F11" s="159">
        <v>851012006025</v>
      </c>
      <c r="G11" s="158" t="s">
        <v>10899</v>
      </c>
      <c r="H11" s="158" t="s">
        <v>10903</v>
      </c>
      <c r="I11" s="158">
        <v>2000</v>
      </c>
      <c r="J11" s="158" t="s">
        <v>4548</v>
      </c>
      <c r="K11" s="160"/>
      <c r="L11" s="160"/>
      <c r="M11" s="160">
        <v>5228</v>
      </c>
      <c r="N11" s="160">
        <v>5228</v>
      </c>
      <c r="O11" s="161">
        <v>42370</v>
      </c>
      <c r="P11" s="2"/>
      <c r="Q11" s="2"/>
      <c r="R11" s="2"/>
      <c r="S11" s="2"/>
    </row>
    <row r="12" spans="1:34" s="1" customFormat="1" ht="12.6" customHeight="1" x14ac:dyDescent="0.25">
      <c r="A12" s="157" t="s">
        <v>10896</v>
      </c>
      <c r="B12" s="158" t="s">
        <v>10897</v>
      </c>
      <c r="C12" s="158">
        <v>2000</v>
      </c>
      <c r="D12" s="158" t="s">
        <v>4548</v>
      </c>
      <c r="E12" s="158" t="s">
        <v>10904</v>
      </c>
      <c r="F12" s="159">
        <v>851012007016</v>
      </c>
      <c r="G12" s="158" t="s">
        <v>10899</v>
      </c>
      <c r="H12" s="158" t="s">
        <v>10905</v>
      </c>
      <c r="I12" s="158">
        <v>2000</v>
      </c>
      <c r="J12" s="158" t="s">
        <v>4548</v>
      </c>
      <c r="K12" s="160"/>
      <c r="L12" s="160"/>
      <c r="M12" s="160">
        <v>0</v>
      </c>
      <c r="N12" s="160">
        <v>0</v>
      </c>
      <c r="O12" s="161"/>
      <c r="P12" s="2"/>
      <c r="Q12" s="2"/>
      <c r="R12" s="2"/>
      <c r="S12" s="2"/>
    </row>
    <row r="13" spans="1:34" s="1" customFormat="1" ht="12.6" customHeight="1" x14ac:dyDescent="0.25">
      <c r="A13" s="56" t="s">
        <v>189</v>
      </c>
      <c r="B13" s="153" t="s">
        <v>190</v>
      </c>
      <c r="C13" s="153">
        <v>8000</v>
      </c>
      <c r="D13" s="153" t="s">
        <v>171</v>
      </c>
      <c r="E13" s="32" t="s">
        <v>191</v>
      </c>
      <c r="F13" s="32">
        <v>771517920003</v>
      </c>
      <c r="G13" s="31" t="s">
        <v>189</v>
      </c>
      <c r="H13" s="153" t="s">
        <v>190</v>
      </c>
      <c r="I13" s="153">
        <v>8000</v>
      </c>
      <c r="J13" s="31" t="s">
        <v>171</v>
      </c>
      <c r="K13" s="154">
        <v>26561</v>
      </c>
      <c r="L13" s="154">
        <v>20666</v>
      </c>
      <c r="M13" s="154"/>
      <c r="N13" s="154">
        <v>47227</v>
      </c>
      <c r="O13" s="155">
        <v>42370</v>
      </c>
      <c r="P13" s="2"/>
      <c r="Q13" s="2"/>
      <c r="R13" s="2"/>
      <c r="S13" s="2"/>
    </row>
    <row r="14" spans="1:34" s="1" customFormat="1" ht="12.6" customHeight="1" x14ac:dyDescent="0.25">
      <c r="A14" s="56" t="s">
        <v>192</v>
      </c>
      <c r="B14" s="153" t="s">
        <v>193</v>
      </c>
      <c r="C14" s="153">
        <v>8330</v>
      </c>
      <c r="D14" s="153" t="s">
        <v>194</v>
      </c>
      <c r="E14" s="32" t="s">
        <v>195</v>
      </c>
      <c r="F14" s="32">
        <v>772596498015</v>
      </c>
      <c r="G14" s="31" t="s">
        <v>192</v>
      </c>
      <c r="H14" s="153" t="s">
        <v>193</v>
      </c>
      <c r="I14" s="153">
        <v>8330</v>
      </c>
      <c r="J14" s="31" t="s">
        <v>194</v>
      </c>
      <c r="K14" s="154">
        <v>8808</v>
      </c>
      <c r="L14" s="154">
        <v>5499</v>
      </c>
      <c r="M14" s="154"/>
      <c r="N14" s="154">
        <v>14307</v>
      </c>
      <c r="O14" s="155">
        <v>42370</v>
      </c>
      <c r="P14" s="2"/>
      <c r="Q14" s="2"/>
      <c r="R14" s="2"/>
      <c r="S14" s="2"/>
    </row>
    <row r="15" spans="1:34" s="1" customFormat="1" ht="12.6" customHeight="1" x14ac:dyDescent="0.25">
      <c r="A15" s="56" t="s">
        <v>192</v>
      </c>
      <c r="B15" s="153" t="s">
        <v>193</v>
      </c>
      <c r="C15" s="153">
        <v>8330</v>
      </c>
      <c r="D15" s="153" t="s">
        <v>194</v>
      </c>
      <c r="E15" s="32" t="s">
        <v>196</v>
      </c>
      <c r="F15" s="32">
        <v>772596175503</v>
      </c>
      <c r="G15" s="31" t="s">
        <v>197</v>
      </c>
      <c r="H15" s="153" t="s">
        <v>198</v>
      </c>
      <c r="I15" s="153">
        <v>8330</v>
      </c>
      <c r="J15" s="31" t="s">
        <v>194</v>
      </c>
      <c r="K15" s="154">
        <v>4460</v>
      </c>
      <c r="L15" s="154">
        <v>3075</v>
      </c>
      <c r="M15" s="154"/>
      <c r="N15" s="154">
        <v>7535</v>
      </c>
      <c r="O15" s="155">
        <v>42370</v>
      </c>
    </row>
    <row r="16" spans="1:34" s="1" customFormat="1" ht="12.6" customHeight="1" x14ac:dyDescent="0.25">
      <c r="A16" s="56" t="s">
        <v>10401</v>
      </c>
      <c r="B16" s="31" t="s">
        <v>10402</v>
      </c>
      <c r="C16" s="31">
        <v>2000</v>
      </c>
      <c r="D16" s="31" t="s">
        <v>4553</v>
      </c>
      <c r="E16" s="31">
        <v>209847</v>
      </c>
      <c r="F16" s="43" t="s">
        <v>10403</v>
      </c>
      <c r="G16" s="31" t="s">
        <v>10404</v>
      </c>
      <c r="H16" s="31" t="s">
        <v>10402</v>
      </c>
      <c r="I16" s="31">
        <v>2000</v>
      </c>
      <c r="J16" s="31" t="s">
        <v>4553</v>
      </c>
      <c r="K16" s="41"/>
      <c r="L16" s="41"/>
      <c r="M16" s="41">
        <v>5273</v>
      </c>
      <c r="N16" s="38">
        <v>5273</v>
      </c>
      <c r="O16" s="156"/>
    </row>
    <row r="17" spans="1:15" s="1" customFormat="1" ht="12.6" customHeight="1" x14ac:dyDescent="0.25">
      <c r="A17" s="162" t="s">
        <v>207</v>
      </c>
      <c r="B17" s="153" t="s">
        <v>208</v>
      </c>
      <c r="C17" s="153">
        <v>6310</v>
      </c>
      <c r="D17" s="153" t="s">
        <v>209</v>
      </c>
      <c r="E17" s="32">
        <v>7008748</v>
      </c>
      <c r="F17" s="32"/>
      <c r="G17" s="31" t="s">
        <v>210</v>
      </c>
      <c r="H17" s="153"/>
      <c r="I17" s="153"/>
      <c r="J17" s="31"/>
      <c r="K17" s="154">
        <v>9117</v>
      </c>
      <c r="L17" s="154">
        <v>5663</v>
      </c>
      <c r="M17" s="154"/>
      <c r="N17" s="154">
        <v>14780</v>
      </c>
      <c r="O17" s="156"/>
    </row>
    <row r="18" spans="1:15" s="1" customFormat="1" ht="12.6" customHeight="1" x14ac:dyDescent="0.25">
      <c r="A18" s="162" t="s">
        <v>207</v>
      </c>
      <c r="B18" s="153"/>
      <c r="C18" s="153"/>
      <c r="D18" s="153"/>
      <c r="E18" s="32">
        <v>7008796</v>
      </c>
      <c r="F18" s="32"/>
      <c r="G18" s="31" t="s">
        <v>211</v>
      </c>
      <c r="H18" s="153"/>
      <c r="I18" s="153"/>
      <c r="J18" s="31"/>
      <c r="K18" s="154">
        <v>2330</v>
      </c>
      <c r="L18" s="154">
        <v>798</v>
      </c>
      <c r="M18" s="154"/>
      <c r="N18" s="154">
        <v>3128</v>
      </c>
      <c r="O18" s="156"/>
    </row>
    <row r="19" spans="1:15" s="1" customFormat="1" ht="12.6" customHeight="1" x14ac:dyDescent="0.25">
      <c r="A19" s="162" t="s">
        <v>207</v>
      </c>
      <c r="B19" s="153"/>
      <c r="C19" s="153"/>
      <c r="D19" s="153"/>
      <c r="E19" s="32">
        <v>7008804</v>
      </c>
      <c r="F19" s="32"/>
      <c r="G19" s="31" t="s">
        <v>212</v>
      </c>
      <c r="H19" s="153"/>
      <c r="I19" s="153"/>
      <c r="J19" s="31"/>
      <c r="K19" s="154"/>
      <c r="L19" s="154"/>
      <c r="M19" s="154">
        <v>3410</v>
      </c>
      <c r="N19" s="154">
        <v>3410</v>
      </c>
      <c r="O19" s="156"/>
    </row>
    <row r="20" spans="1:15" s="1" customFormat="1" ht="12.6" customHeight="1" x14ac:dyDescent="0.25">
      <c r="A20" s="162" t="s">
        <v>207</v>
      </c>
      <c r="B20" s="153"/>
      <c r="C20" s="153"/>
      <c r="D20" s="153"/>
      <c r="E20" s="32">
        <v>7008813</v>
      </c>
      <c r="F20" s="32"/>
      <c r="G20" s="31" t="s">
        <v>213</v>
      </c>
      <c r="H20" s="153"/>
      <c r="I20" s="153"/>
      <c r="J20" s="31"/>
      <c r="K20" s="154">
        <v>19001</v>
      </c>
      <c r="L20" s="154">
        <v>8814</v>
      </c>
      <c r="M20" s="154"/>
      <c r="N20" s="154">
        <v>27815</v>
      </c>
      <c r="O20" s="156"/>
    </row>
    <row r="21" spans="1:15" s="1" customFormat="1" ht="12.6" customHeight="1" x14ac:dyDescent="0.25">
      <c r="A21" s="162" t="s">
        <v>207</v>
      </c>
      <c r="B21" s="153"/>
      <c r="C21" s="153"/>
      <c r="D21" s="153"/>
      <c r="E21" s="32">
        <v>7008862</v>
      </c>
      <c r="F21" s="32"/>
      <c r="G21" s="31" t="s">
        <v>214</v>
      </c>
      <c r="H21" s="153"/>
      <c r="I21" s="153"/>
      <c r="J21" s="31"/>
      <c r="K21" s="154">
        <v>2972</v>
      </c>
      <c r="L21" s="154">
        <v>2409</v>
      </c>
      <c r="M21" s="154"/>
      <c r="N21" s="154">
        <v>5381</v>
      </c>
      <c r="O21" s="156"/>
    </row>
    <row r="22" spans="1:15" s="1" customFormat="1" ht="12.6" customHeight="1" x14ac:dyDescent="0.25">
      <c r="A22" s="162" t="s">
        <v>207</v>
      </c>
      <c r="B22" s="153"/>
      <c r="C22" s="153"/>
      <c r="D22" s="153"/>
      <c r="E22" s="32">
        <v>7008909</v>
      </c>
      <c r="F22" s="32"/>
      <c r="G22" s="31" t="s">
        <v>215</v>
      </c>
      <c r="H22" s="153"/>
      <c r="I22" s="153"/>
      <c r="J22" s="31"/>
      <c r="K22" s="154">
        <v>15271</v>
      </c>
      <c r="L22" s="154">
        <v>13202</v>
      </c>
      <c r="M22" s="154"/>
      <c r="N22" s="154">
        <v>28473</v>
      </c>
      <c r="O22" s="156"/>
    </row>
    <row r="23" spans="1:15" s="1" customFormat="1" ht="12.6" customHeight="1" x14ac:dyDescent="0.25">
      <c r="A23" s="162" t="s">
        <v>207</v>
      </c>
      <c r="B23" s="153"/>
      <c r="C23" s="153"/>
      <c r="D23" s="153"/>
      <c r="E23" s="32">
        <v>7008929</v>
      </c>
      <c r="F23" s="32"/>
      <c r="G23" s="31" t="s">
        <v>216</v>
      </c>
      <c r="H23" s="153"/>
      <c r="I23" s="153"/>
      <c r="J23" s="31"/>
      <c r="K23" s="154">
        <v>35671</v>
      </c>
      <c r="L23" s="154">
        <v>21495</v>
      </c>
      <c r="M23" s="154"/>
      <c r="N23" s="154">
        <v>57166</v>
      </c>
      <c r="O23" s="156"/>
    </row>
    <row r="24" spans="1:15" s="1" customFormat="1" ht="12.6" customHeight="1" x14ac:dyDescent="0.25">
      <c r="A24" s="162" t="s">
        <v>207</v>
      </c>
      <c r="B24" s="153"/>
      <c r="C24" s="153"/>
      <c r="D24" s="153"/>
      <c r="E24" s="32">
        <v>7008943</v>
      </c>
      <c r="F24" s="32"/>
      <c r="G24" s="31" t="s">
        <v>217</v>
      </c>
      <c r="H24" s="153"/>
      <c r="I24" s="153"/>
      <c r="J24" s="31"/>
      <c r="K24" s="154"/>
      <c r="L24" s="154"/>
      <c r="M24" s="154">
        <v>15359</v>
      </c>
      <c r="N24" s="154">
        <v>15359</v>
      </c>
      <c r="O24" s="156"/>
    </row>
    <row r="25" spans="1:15" s="1" customFormat="1" ht="12.6" customHeight="1" x14ac:dyDescent="0.25">
      <c r="A25" s="162" t="s">
        <v>207</v>
      </c>
      <c r="B25" s="153"/>
      <c r="C25" s="153"/>
      <c r="D25" s="153"/>
      <c r="E25" s="32">
        <v>7009064</v>
      </c>
      <c r="F25" s="32"/>
      <c r="G25" s="31" t="s">
        <v>218</v>
      </c>
      <c r="H25" s="153"/>
      <c r="I25" s="153"/>
      <c r="J25" s="31"/>
      <c r="K25" s="154">
        <v>46648</v>
      </c>
      <c r="L25" s="154">
        <v>16895</v>
      </c>
      <c r="M25" s="154"/>
      <c r="N25" s="154">
        <v>63543</v>
      </c>
      <c r="O25" s="156"/>
    </row>
    <row r="26" spans="1:15" s="1" customFormat="1" ht="12.6" customHeight="1" x14ac:dyDescent="0.25">
      <c r="A26" s="162" t="s">
        <v>207</v>
      </c>
      <c r="B26" s="153"/>
      <c r="C26" s="153"/>
      <c r="D26" s="153"/>
      <c r="E26" s="32">
        <v>7108447</v>
      </c>
      <c r="F26" s="32"/>
      <c r="G26" s="31" t="s">
        <v>219</v>
      </c>
      <c r="H26" s="153"/>
      <c r="I26" s="153"/>
      <c r="J26" s="31"/>
      <c r="K26" s="154"/>
      <c r="L26" s="154"/>
      <c r="M26" s="154">
        <v>9340</v>
      </c>
      <c r="N26" s="154">
        <v>9340</v>
      </c>
      <c r="O26" s="156"/>
    </row>
    <row r="27" spans="1:15" s="1" customFormat="1" ht="12.6" customHeight="1" x14ac:dyDescent="0.25">
      <c r="A27" s="162" t="s">
        <v>207</v>
      </c>
      <c r="B27" s="153"/>
      <c r="C27" s="153"/>
      <c r="D27" s="153"/>
      <c r="E27" s="32">
        <v>7140230</v>
      </c>
      <c r="F27" s="32"/>
      <c r="G27" s="31" t="s">
        <v>220</v>
      </c>
      <c r="H27" s="153"/>
      <c r="I27" s="153"/>
      <c r="J27" s="31"/>
      <c r="K27" s="154">
        <v>5325</v>
      </c>
      <c r="L27" s="154"/>
      <c r="M27" s="154"/>
      <c r="N27" s="154">
        <v>5325</v>
      </c>
      <c r="O27" s="156"/>
    </row>
    <row r="28" spans="1:15" s="1" customFormat="1" ht="12.6" customHeight="1" x14ac:dyDescent="0.25">
      <c r="A28" s="162" t="s">
        <v>207</v>
      </c>
      <c r="B28" s="153"/>
      <c r="C28" s="153"/>
      <c r="D28" s="153"/>
      <c r="E28" s="32">
        <v>7176811</v>
      </c>
      <c r="F28" s="32"/>
      <c r="G28" s="31" t="s">
        <v>221</v>
      </c>
      <c r="H28" s="153"/>
      <c r="I28" s="153"/>
      <c r="J28" s="31"/>
      <c r="K28" s="154">
        <v>0</v>
      </c>
      <c r="L28" s="154">
        <v>0</v>
      </c>
      <c r="M28" s="154">
        <v>0</v>
      </c>
      <c r="N28" s="154">
        <v>0</v>
      </c>
      <c r="O28" s="156"/>
    </row>
    <row r="29" spans="1:15" s="1" customFormat="1" ht="12.6" customHeight="1" x14ac:dyDescent="0.25">
      <c r="A29" s="162" t="s">
        <v>207</v>
      </c>
      <c r="B29" s="153"/>
      <c r="C29" s="153"/>
      <c r="D29" s="153"/>
      <c r="E29" s="32">
        <v>7176811</v>
      </c>
      <c r="F29" s="32"/>
      <c r="G29" s="31" t="s">
        <v>221</v>
      </c>
      <c r="H29" s="153"/>
      <c r="I29" s="153"/>
      <c r="J29" s="31"/>
      <c r="K29" s="154"/>
      <c r="L29" s="154"/>
      <c r="M29" s="154"/>
      <c r="N29" s="154">
        <v>0</v>
      </c>
      <c r="O29" s="156"/>
    </row>
    <row r="30" spans="1:15" s="1" customFormat="1" ht="12.6" customHeight="1" x14ac:dyDescent="0.25">
      <c r="A30" s="162" t="s">
        <v>207</v>
      </c>
      <c r="B30" s="153"/>
      <c r="C30" s="153"/>
      <c r="D30" s="153"/>
      <c r="E30" s="32">
        <v>7176812</v>
      </c>
      <c r="F30" s="32"/>
      <c r="G30" s="31" t="s">
        <v>221</v>
      </c>
      <c r="H30" s="153"/>
      <c r="I30" s="153"/>
      <c r="J30" s="31"/>
      <c r="K30" s="154"/>
      <c r="L30" s="154"/>
      <c r="M30" s="154"/>
      <c r="N30" s="154">
        <v>0</v>
      </c>
      <c r="O30" s="156"/>
    </row>
    <row r="31" spans="1:15" s="1" customFormat="1" ht="12.6" customHeight="1" x14ac:dyDescent="0.25">
      <c r="A31" s="162" t="s">
        <v>207</v>
      </c>
      <c r="B31" s="153"/>
      <c r="C31" s="153"/>
      <c r="D31" s="153"/>
      <c r="E31" s="32">
        <v>7176813</v>
      </c>
      <c r="F31" s="32"/>
      <c r="G31" s="31" t="s">
        <v>221</v>
      </c>
      <c r="H31" s="153"/>
      <c r="I31" s="153"/>
      <c r="J31" s="31"/>
      <c r="K31" s="154"/>
      <c r="L31" s="154"/>
      <c r="M31" s="154"/>
      <c r="N31" s="154">
        <v>0</v>
      </c>
      <c r="O31" s="156"/>
    </row>
    <row r="32" spans="1:15" s="1" customFormat="1" ht="12.6" customHeight="1" x14ac:dyDescent="0.25">
      <c r="A32" s="162" t="s">
        <v>207</v>
      </c>
      <c r="B32" s="153"/>
      <c r="C32" s="153"/>
      <c r="D32" s="153"/>
      <c r="E32" s="32">
        <v>7177073</v>
      </c>
      <c r="F32" s="32"/>
      <c r="G32" s="31" t="s">
        <v>222</v>
      </c>
      <c r="H32" s="153"/>
      <c r="I32" s="153"/>
      <c r="J32" s="31"/>
      <c r="K32" s="154"/>
      <c r="L32" s="154"/>
      <c r="M32" s="154"/>
      <c r="N32" s="154">
        <v>0</v>
      </c>
      <c r="O32" s="156"/>
    </row>
    <row r="33" spans="1:15" s="1" customFormat="1" ht="12.6" customHeight="1" x14ac:dyDescent="0.25">
      <c r="A33" s="162" t="s">
        <v>207</v>
      </c>
      <c r="B33" s="153"/>
      <c r="C33" s="153"/>
      <c r="D33" s="153"/>
      <c r="E33" s="32">
        <v>7177074</v>
      </c>
      <c r="F33" s="32"/>
      <c r="G33" s="31" t="s">
        <v>222</v>
      </c>
      <c r="H33" s="153"/>
      <c r="I33" s="153"/>
      <c r="J33" s="31"/>
      <c r="K33" s="154"/>
      <c r="L33" s="154"/>
      <c r="M33" s="154"/>
      <c r="N33" s="154">
        <v>0</v>
      </c>
      <c r="O33" s="156"/>
    </row>
    <row r="34" spans="1:15" s="1" customFormat="1" ht="12.6" customHeight="1" x14ac:dyDescent="0.25">
      <c r="A34" s="162" t="s">
        <v>207</v>
      </c>
      <c r="B34" s="153"/>
      <c r="C34" s="153"/>
      <c r="D34" s="153"/>
      <c r="E34" s="32">
        <v>7177075</v>
      </c>
      <c r="F34" s="32"/>
      <c r="G34" s="31" t="s">
        <v>222</v>
      </c>
      <c r="H34" s="153"/>
      <c r="I34" s="153"/>
      <c r="J34" s="31"/>
      <c r="K34" s="154"/>
      <c r="L34" s="154"/>
      <c r="M34" s="154"/>
      <c r="N34" s="154">
        <v>0</v>
      </c>
      <c r="O34" s="156"/>
    </row>
    <row r="35" spans="1:15" s="1" customFormat="1" ht="12.6" customHeight="1" x14ac:dyDescent="0.25">
      <c r="A35" s="162" t="s">
        <v>207</v>
      </c>
      <c r="B35" s="153"/>
      <c r="C35" s="153"/>
      <c r="D35" s="153"/>
      <c r="E35" s="32">
        <v>7177076</v>
      </c>
      <c r="F35" s="32"/>
      <c r="G35" s="31" t="s">
        <v>222</v>
      </c>
      <c r="H35" s="153"/>
      <c r="I35" s="153"/>
      <c r="J35" s="31"/>
      <c r="K35" s="154"/>
      <c r="L35" s="154"/>
      <c r="M35" s="154"/>
      <c r="N35" s="154">
        <v>0</v>
      </c>
      <c r="O35" s="156"/>
    </row>
    <row r="36" spans="1:15" s="1" customFormat="1" ht="12.6" customHeight="1" x14ac:dyDescent="0.25">
      <c r="A36" s="162" t="s">
        <v>207</v>
      </c>
      <c r="B36" s="153"/>
      <c r="C36" s="153"/>
      <c r="D36" s="153"/>
      <c r="E36" s="32">
        <v>7177077</v>
      </c>
      <c r="F36" s="32"/>
      <c r="G36" s="31" t="s">
        <v>222</v>
      </c>
      <c r="H36" s="153"/>
      <c r="I36" s="153"/>
      <c r="J36" s="31"/>
      <c r="K36" s="154"/>
      <c r="L36" s="154"/>
      <c r="M36" s="154"/>
      <c r="N36" s="154">
        <v>0</v>
      </c>
      <c r="O36" s="156"/>
    </row>
    <row r="37" spans="1:15" s="1" customFormat="1" ht="12.6" customHeight="1" x14ac:dyDescent="0.25">
      <c r="A37" s="162" t="s">
        <v>207</v>
      </c>
      <c r="B37" s="153"/>
      <c r="C37" s="153"/>
      <c r="D37" s="153"/>
      <c r="E37" s="32">
        <v>7178593</v>
      </c>
      <c r="F37" s="32"/>
      <c r="G37" s="31" t="s">
        <v>223</v>
      </c>
      <c r="H37" s="153"/>
      <c r="I37" s="153"/>
      <c r="J37" s="31"/>
      <c r="K37" s="154"/>
      <c r="L37" s="154"/>
      <c r="M37" s="154"/>
      <c r="N37" s="154">
        <v>19</v>
      </c>
      <c r="O37" s="156"/>
    </row>
    <row r="38" spans="1:15" s="1" customFormat="1" ht="12.6" customHeight="1" x14ac:dyDescent="0.25">
      <c r="A38" s="162" t="s">
        <v>207</v>
      </c>
      <c r="B38" s="153"/>
      <c r="C38" s="153"/>
      <c r="D38" s="153"/>
      <c r="E38" s="32">
        <v>7178594</v>
      </c>
      <c r="F38" s="32"/>
      <c r="G38" s="31" t="s">
        <v>224</v>
      </c>
      <c r="H38" s="153"/>
      <c r="I38" s="153"/>
      <c r="J38" s="31"/>
      <c r="K38" s="154"/>
      <c r="L38" s="154"/>
      <c r="M38" s="154"/>
      <c r="N38" s="154">
        <v>9</v>
      </c>
      <c r="O38" s="156"/>
    </row>
    <row r="39" spans="1:15" s="1" customFormat="1" ht="12.6" customHeight="1" x14ac:dyDescent="0.25">
      <c r="A39" s="162" t="s">
        <v>207</v>
      </c>
      <c r="B39" s="153"/>
      <c r="C39" s="153"/>
      <c r="D39" s="153"/>
      <c r="E39" s="32">
        <v>7178595</v>
      </c>
      <c r="F39" s="32"/>
      <c r="G39" s="31" t="s">
        <v>224</v>
      </c>
      <c r="H39" s="153"/>
      <c r="I39" s="153"/>
      <c r="J39" s="31"/>
      <c r="K39" s="154"/>
      <c r="L39" s="154"/>
      <c r="M39" s="154"/>
      <c r="N39" s="154">
        <v>147</v>
      </c>
      <c r="O39" s="156"/>
    </row>
    <row r="40" spans="1:15" s="1" customFormat="1" ht="12.6" customHeight="1" x14ac:dyDescent="0.25">
      <c r="A40" s="162" t="s">
        <v>207</v>
      </c>
      <c r="B40" s="153"/>
      <c r="C40" s="153"/>
      <c r="D40" s="153"/>
      <c r="E40" s="32">
        <v>7178596</v>
      </c>
      <c r="F40" s="32"/>
      <c r="G40" s="31" t="s">
        <v>224</v>
      </c>
      <c r="H40" s="153"/>
      <c r="I40" s="153"/>
      <c r="J40" s="31"/>
      <c r="K40" s="154"/>
      <c r="L40" s="154"/>
      <c r="M40" s="154"/>
      <c r="N40" s="154">
        <v>212</v>
      </c>
      <c r="O40" s="156"/>
    </row>
    <row r="41" spans="1:15" s="1" customFormat="1" ht="12.6" customHeight="1" x14ac:dyDescent="0.25">
      <c r="A41" s="162" t="s">
        <v>207</v>
      </c>
      <c r="B41" s="153"/>
      <c r="C41" s="153"/>
      <c r="D41" s="153"/>
      <c r="E41" s="32">
        <v>7179017</v>
      </c>
      <c r="F41" s="32"/>
      <c r="G41" s="31" t="s">
        <v>224</v>
      </c>
      <c r="H41" s="153"/>
      <c r="I41" s="153"/>
      <c r="J41" s="31"/>
      <c r="K41" s="154"/>
      <c r="L41" s="154"/>
      <c r="M41" s="154"/>
      <c r="N41" s="154">
        <v>94</v>
      </c>
      <c r="O41" s="156"/>
    </row>
    <row r="42" spans="1:15" s="1" customFormat="1" ht="12.6" customHeight="1" x14ac:dyDescent="0.25">
      <c r="A42" s="162" t="s">
        <v>207</v>
      </c>
      <c r="B42" s="153"/>
      <c r="C42" s="153"/>
      <c r="D42" s="153"/>
      <c r="E42" s="32">
        <v>7179018</v>
      </c>
      <c r="F42" s="32"/>
      <c r="G42" s="31" t="s">
        <v>224</v>
      </c>
      <c r="H42" s="153"/>
      <c r="I42" s="153"/>
      <c r="J42" s="31"/>
      <c r="K42" s="154"/>
      <c r="L42" s="154"/>
      <c r="M42" s="154"/>
      <c r="N42" s="154">
        <v>303</v>
      </c>
      <c r="O42" s="156"/>
    </row>
    <row r="43" spans="1:15" s="1" customFormat="1" ht="12.6" customHeight="1" x14ac:dyDescent="0.25">
      <c r="A43" s="162" t="s">
        <v>207</v>
      </c>
      <c r="B43" s="153"/>
      <c r="C43" s="153"/>
      <c r="D43" s="153"/>
      <c r="E43" s="32">
        <v>7179019</v>
      </c>
      <c r="F43" s="32"/>
      <c r="G43" s="31" t="s">
        <v>224</v>
      </c>
      <c r="H43" s="153"/>
      <c r="I43" s="153"/>
      <c r="J43" s="31"/>
      <c r="K43" s="154"/>
      <c r="L43" s="154"/>
      <c r="M43" s="154"/>
      <c r="N43" s="154">
        <v>204</v>
      </c>
      <c r="O43" s="156"/>
    </row>
    <row r="44" spans="1:15" s="1" customFormat="1" ht="12.6" customHeight="1" x14ac:dyDescent="0.25">
      <c r="A44" s="162" t="s">
        <v>207</v>
      </c>
      <c r="B44" s="153"/>
      <c r="C44" s="153"/>
      <c r="D44" s="153"/>
      <c r="E44" s="32">
        <v>7179020</v>
      </c>
      <c r="F44" s="32"/>
      <c r="G44" s="31" t="s">
        <v>224</v>
      </c>
      <c r="H44" s="153"/>
      <c r="I44" s="153"/>
      <c r="J44" s="31"/>
      <c r="K44" s="154"/>
      <c r="L44" s="154"/>
      <c r="M44" s="154"/>
      <c r="N44" s="154">
        <v>465</v>
      </c>
      <c r="O44" s="156"/>
    </row>
    <row r="45" spans="1:15" s="1" customFormat="1" ht="12.6" customHeight="1" x14ac:dyDescent="0.25">
      <c r="A45" s="162" t="s">
        <v>207</v>
      </c>
      <c r="B45" s="153"/>
      <c r="C45" s="153"/>
      <c r="D45" s="153"/>
      <c r="E45" s="32">
        <v>7179021</v>
      </c>
      <c r="F45" s="32"/>
      <c r="G45" s="31" t="s">
        <v>224</v>
      </c>
      <c r="H45" s="153"/>
      <c r="I45" s="153"/>
      <c r="J45" s="31"/>
      <c r="K45" s="154"/>
      <c r="L45" s="154"/>
      <c r="M45" s="154"/>
      <c r="N45" s="154">
        <v>269</v>
      </c>
      <c r="O45" s="156"/>
    </row>
    <row r="46" spans="1:15" s="1" customFormat="1" ht="12.6" customHeight="1" x14ac:dyDescent="0.25">
      <c r="A46" s="56" t="s">
        <v>225</v>
      </c>
      <c r="B46" s="153" t="s">
        <v>226</v>
      </c>
      <c r="C46" s="153">
        <v>8000</v>
      </c>
      <c r="D46" s="153" t="s">
        <v>227</v>
      </c>
      <c r="E46" s="32" t="s">
        <v>228</v>
      </c>
      <c r="F46" s="32">
        <v>771512135015</v>
      </c>
      <c r="G46" s="31"/>
      <c r="H46" s="153" t="s">
        <v>229</v>
      </c>
      <c r="I46" s="153">
        <v>8321</v>
      </c>
      <c r="J46" s="31" t="s">
        <v>230</v>
      </c>
      <c r="K46" s="154"/>
      <c r="L46" s="154"/>
      <c r="M46" s="154"/>
      <c r="N46" s="154"/>
      <c r="O46" s="155">
        <v>43101</v>
      </c>
    </row>
    <row r="47" spans="1:15" s="1" customFormat="1" ht="12.6" customHeight="1" x14ac:dyDescent="0.25">
      <c r="A47" s="56" t="s">
        <v>225</v>
      </c>
      <c r="B47" s="153" t="s">
        <v>226</v>
      </c>
      <c r="C47" s="153">
        <v>8000</v>
      </c>
      <c r="D47" s="153" t="s">
        <v>227</v>
      </c>
      <c r="E47" s="32" t="s">
        <v>231</v>
      </c>
      <c r="F47" s="32">
        <v>771648290044</v>
      </c>
      <c r="G47" s="31"/>
      <c r="H47" s="153" t="s">
        <v>226</v>
      </c>
      <c r="I47" s="153">
        <v>8000</v>
      </c>
      <c r="J47" s="31" t="s">
        <v>232</v>
      </c>
      <c r="K47" s="154"/>
      <c r="L47" s="154"/>
      <c r="M47" s="154"/>
      <c r="N47" s="154"/>
      <c r="O47" s="155">
        <v>43101</v>
      </c>
    </row>
    <row r="48" spans="1:15" s="1" customFormat="1" ht="12.6" customHeight="1" x14ac:dyDescent="0.25">
      <c r="A48" s="56" t="s">
        <v>225</v>
      </c>
      <c r="B48" s="153" t="s">
        <v>226</v>
      </c>
      <c r="C48" s="153">
        <v>8000</v>
      </c>
      <c r="D48" s="153" t="s">
        <v>227</v>
      </c>
      <c r="E48" s="32" t="s">
        <v>233</v>
      </c>
      <c r="F48" s="32">
        <v>771512901003</v>
      </c>
      <c r="G48" s="31"/>
      <c r="H48" s="153" t="s">
        <v>229</v>
      </c>
      <c r="I48" s="153">
        <v>8321</v>
      </c>
      <c r="J48" s="31" t="s">
        <v>234</v>
      </c>
      <c r="K48" s="154"/>
      <c r="L48" s="154"/>
      <c r="M48" s="154"/>
      <c r="N48" s="154"/>
      <c r="O48" s="155">
        <v>43101</v>
      </c>
    </row>
    <row r="49" spans="1:34" s="1" customFormat="1" ht="12.6" customHeight="1" x14ac:dyDescent="0.25">
      <c r="A49" s="56" t="s">
        <v>199</v>
      </c>
      <c r="B49" s="153" t="s">
        <v>200</v>
      </c>
      <c r="C49" s="153">
        <v>8210</v>
      </c>
      <c r="D49" s="153" t="s">
        <v>201</v>
      </c>
      <c r="E49" s="32" t="s">
        <v>202</v>
      </c>
      <c r="F49" s="32">
        <v>771675000000</v>
      </c>
      <c r="G49" s="31" t="s">
        <v>203</v>
      </c>
      <c r="H49" s="153" t="s">
        <v>200</v>
      </c>
      <c r="I49" s="153">
        <v>8210</v>
      </c>
      <c r="J49" s="31" t="s">
        <v>201</v>
      </c>
      <c r="K49" s="154">
        <v>64315</v>
      </c>
      <c r="L49" s="154">
        <v>0</v>
      </c>
      <c r="M49" s="154"/>
      <c r="N49" s="154">
        <v>64315</v>
      </c>
      <c r="O49" s="156" t="s">
        <v>204</v>
      </c>
    </row>
    <row r="50" spans="1:34" s="1" customFormat="1" ht="12.6" customHeight="1" x14ac:dyDescent="0.25">
      <c r="A50" s="56" t="s">
        <v>199</v>
      </c>
      <c r="B50" s="153" t="s">
        <v>200</v>
      </c>
      <c r="C50" s="153">
        <v>8210</v>
      </c>
      <c r="D50" s="153" t="s">
        <v>201</v>
      </c>
      <c r="E50" s="32" t="s">
        <v>205</v>
      </c>
      <c r="F50" s="32">
        <v>771675350003</v>
      </c>
      <c r="G50" s="31" t="s">
        <v>199</v>
      </c>
      <c r="H50" s="153" t="s">
        <v>206</v>
      </c>
      <c r="I50" s="153">
        <v>8210</v>
      </c>
      <c r="J50" s="31" t="s">
        <v>201</v>
      </c>
      <c r="K50" s="154">
        <v>6376</v>
      </c>
      <c r="L50" s="154">
        <v>3037</v>
      </c>
      <c r="M50" s="154"/>
      <c r="N50" s="154">
        <v>9413</v>
      </c>
      <c r="O50" s="156" t="s">
        <v>204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s="1" customFormat="1" ht="12.6" customHeight="1" x14ac:dyDescent="0.25">
      <c r="A51" s="45" t="s">
        <v>12211</v>
      </c>
      <c r="B51" s="39" t="s">
        <v>12212</v>
      </c>
      <c r="C51" s="39">
        <v>6320</v>
      </c>
      <c r="D51" s="39" t="s">
        <v>12150</v>
      </c>
      <c r="E51" s="39" t="s">
        <v>12213</v>
      </c>
      <c r="F51" s="37">
        <v>373062901002</v>
      </c>
      <c r="G51" s="39" t="s">
        <v>12211</v>
      </c>
      <c r="H51" s="39" t="s">
        <v>12212</v>
      </c>
      <c r="I51" s="39">
        <v>6320</v>
      </c>
      <c r="J51" s="39" t="s">
        <v>12150</v>
      </c>
      <c r="K51" s="38">
        <v>24528</v>
      </c>
      <c r="L51" s="38">
        <v>9180</v>
      </c>
      <c r="M51" s="38"/>
      <c r="N51" s="38">
        <v>33708</v>
      </c>
      <c r="O51" s="163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s="1" customFormat="1" ht="12.6" customHeight="1" x14ac:dyDescent="0.25">
      <c r="A52" s="56" t="s">
        <v>2817</v>
      </c>
      <c r="B52" s="153" t="s">
        <v>2818</v>
      </c>
      <c r="C52" s="153">
        <v>3325</v>
      </c>
      <c r="D52" s="153" t="s">
        <v>2804</v>
      </c>
      <c r="E52" s="32">
        <v>2010479</v>
      </c>
      <c r="F52" s="32">
        <v>136301013004</v>
      </c>
      <c r="G52" s="31" t="s">
        <v>2819</v>
      </c>
      <c r="H52" s="153" t="s">
        <v>848</v>
      </c>
      <c r="I52" s="153">
        <v>3325</v>
      </c>
      <c r="J52" s="31" t="s">
        <v>2804</v>
      </c>
      <c r="K52" s="154"/>
      <c r="L52" s="154"/>
      <c r="M52" s="154"/>
      <c r="N52" s="154"/>
      <c r="O52" s="155">
        <v>42370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s="1" customFormat="1" ht="12.6" customHeight="1" x14ac:dyDescent="0.25">
      <c r="A53" s="56" t="s">
        <v>235</v>
      </c>
      <c r="B53" s="153" t="s">
        <v>236</v>
      </c>
      <c r="C53" s="153">
        <v>8000</v>
      </c>
      <c r="D53" s="153" t="s">
        <v>171</v>
      </c>
      <c r="E53" s="32" t="s">
        <v>237</v>
      </c>
      <c r="F53" s="32">
        <v>771517093502</v>
      </c>
      <c r="G53" s="31" t="s">
        <v>238</v>
      </c>
      <c r="H53" s="153" t="s">
        <v>239</v>
      </c>
      <c r="I53" s="153">
        <v>8000</v>
      </c>
      <c r="J53" s="31" t="s">
        <v>171</v>
      </c>
      <c r="K53" s="154">
        <v>5833</v>
      </c>
      <c r="L53" s="154">
        <v>3685</v>
      </c>
      <c r="M53" s="154"/>
      <c r="N53" s="154">
        <v>9518</v>
      </c>
      <c r="O53" s="155">
        <v>42370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s="1" customFormat="1" ht="12.6" customHeight="1" x14ac:dyDescent="0.25">
      <c r="A54" s="56" t="s">
        <v>235</v>
      </c>
      <c r="B54" s="153" t="s">
        <v>236</v>
      </c>
      <c r="C54" s="153">
        <v>8000</v>
      </c>
      <c r="D54" s="153" t="s">
        <v>171</v>
      </c>
      <c r="E54" s="32" t="s">
        <v>240</v>
      </c>
      <c r="F54" s="32">
        <v>771517916002</v>
      </c>
      <c r="G54" s="31" t="s">
        <v>241</v>
      </c>
      <c r="H54" s="153" t="s">
        <v>236</v>
      </c>
      <c r="I54" s="153">
        <v>8000</v>
      </c>
      <c r="J54" s="31" t="s">
        <v>171</v>
      </c>
      <c r="K54" s="154">
        <v>40591</v>
      </c>
      <c r="L54" s="154">
        <v>32516</v>
      </c>
      <c r="M54" s="154"/>
      <c r="N54" s="154">
        <v>73107</v>
      </c>
      <c r="O54" s="155">
        <v>42370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s="1" customFormat="1" ht="12.6" customHeight="1" x14ac:dyDescent="0.25">
      <c r="A55" s="56" t="s">
        <v>235</v>
      </c>
      <c r="B55" s="153" t="s">
        <v>236</v>
      </c>
      <c r="C55" s="153">
        <v>8000</v>
      </c>
      <c r="D55" s="153" t="s">
        <v>171</v>
      </c>
      <c r="E55" s="32" t="s">
        <v>242</v>
      </c>
      <c r="F55" s="32">
        <v>771645010010</v>
      </c>
      <c r="G55" s="31" t="s">
        <v>243</v>
      </c>
      <c r="H55" s="153" t="s">
        <v>244</v>
      </c>
      <c r="I55" s="153">
        <v>8000</v>
      </c>
      <c r="J55" s="31" t="s">
        <v>171</v>
      </c>
      <c r="K55" s="154"/>
      <c r="L55" s="154"/>
      <c r="M55" s="154">
        <v>564</v>
      </c>
      <c r="N55" s="154">
        <v>564</v>
      </c>
      <c r="O55" s="155">
        <v>42370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s="1" customFormat="1" ht="12.6" customHeight="1" x14ac:dyDescent="0.25">
      <c r="A56" s="157" t="s">
        <v>10906</v>
      </c>
      <c r="B56" s="164" t="s">
        <v>10907</v>
      </c>
      <c r="C56" s="164">
        <v>2000</v>
      </c>
      <c r="D56" s="164" t="s">
        <v>4548</v>
      </c>
      <c r="E56" s="164">
        <v>14425</v>
      </c>
      <c r="F56" s="165">
        <v>851091801000</v>
      </c>
      <c r="G56" s="166" t="s">
        <v>10908</v>
      </c>
      <c r="H56" s="164" t="s">
        <v>10907</v>
      </c>
      <c r="I56" s="164">
        <v>2000</v>
      </c>
      <c r="J56" s="164" t="s">
        <v>4548</v>
      </c>
      <c r="K56" s="167">
        <v>32157</v>
      </c>
      <c r="L56" s="167">
        <v>9113</v>
      </c>
      <c r="M56" s="167"/>
      <c r="N56" s="167">
        <v>41270</v>
      </c>
      <c r="O56" s="168">
        <v>42370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s="1" customFormat="1" ht="12.6" customHeight="1" x14ac:dyDescent="0.25">
      <c r="A57" s="45" t="s">
        <v>12197</v>
      </c>
      <c r="B57" s="39" t="s">
        <v>12198</v>
      </c>
      <c r="C57" s="39">
        <v>6320</v>
      </c>
      <c r="D57" s="39" t="s">
        <v>12150</v>
      </c>
      <c r="E57" s="31" t="s">
        <v>12210</v>
      </c>
      <c r="F57" s="30" t="s">
        <v>12199</v>
      </c>
      <c r="G57" s="31" t="s">
        <v>12192</v>
      </c>
      <c r="H57" s="31" t="s">
        <v>12200</v>
      </c>
      <c r="I57" s="39" t="s">
        <v>12195</v>
      </c>
      <c r="J57" s="39" t="s">
        <v>12196</v>
      </c>
      <c r="K57" s="38">
        <v>9870</v>
      </c>
      <c r="L57" s="38">
        <v>1638</v>
      </c>
      <c r="M57" s="38"/>
      <c r="N57" s="38">
        <v>11508</v>
      </c>
      <c r="O57" s="156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1" customFormat="1" ht="12.6" customHeight="1" x14ac:dyDescent="0.25">
      <c r="A58" s="56" t="s">
        <v>2830</v>
      </c>
      <c r="B58" s="153" t="s">
        <v>2831</v>
      </c>
      <c r="C58" s="153">
        <v>3320</v>
      </c>
      <c r="D58" s="153" t="s">
        <v>2832</v>
      </c>
      <c r="E58" s="32">
        <v>2234685</v>
      </c>
      <c r="F58" s="32">
        <v>136801049206</v>
      </c>
      <c r="G58" s="31" t="s">
        <v>2833</v>
      </c>
      <c r="H58" s="153" t="s">
        <v>2829</v>
      </c>
      <c r="I58" s="153">
        <v>3325</v>
      </c>
      <c r="J58" s="31" t="s">
        <v>2804</v>
      </c>
      <c r="K58" s="154">
        <v>442</v>
      </c>
      <c r="L58" s="154">
        <v>864</v>
      </c>
      <c r="M58" s="154"/>
      <c r="N58" s="154">
        <v>1306</v>
      </c>
      <c r="O58" s="155">
        <v>42370</v>
      </c>
    </row>
    <row r="59" spans="1:34" s="1" customFormat="1" ht="12.6" customHeight="1" x14ac:dyDescent="0.25">
      <c r="A59" s="56" t="s">
        <v>245</v>
      </c>
      <c r="B59" s="153" t="s">
        <v>246</v>
      </c>
      <c r="C59" s="153">
        <v>1420</v>
      </c>
      <c r="D59" s="153" t="s">
        <v>247</v>
      </c>
      <c r="E59" s="32" t="s">
        <v>248</v>
      </c>
      <c r="F59" s="32">
        <v>791878039013</v>
      </c>
      <c r="G59" s="31" t="s">
        <v>245</v>
      </c>
      <c r="H59" s="153" t="s">
        <v>246</v>
      </c>
      <c r="I59" s="153">
        <v>1420</v>
      </c>
      <c r="J59" s="31" t="s">
        <v>247</v>
      </c>
      <c r="K59" s="154">
        <v>12559</v>
      </c>
      <c r="L59" s="154">
        <v>12299</v>
      </c>
      <c r="M59" s="154"/>
      <c r="N59" s="154">
        <v>24858</v>
      </c>
      <c r="O59" s="156"/>
    </row>
    <row r="60" spans="1:34" s="1" customFormat="1" ht="12.6" customHeight="1" x14ac:dyDescent="0.25">
      <c r="A60" s="56" t="s">
        <v>3998</v>
      </c>
      <c r="B60" s="153" t="s">
        <v>2598</v>
      </c>
      <c r="C60" s="153">
        <v>2277</v>
      </c>
      <c r="D60" s="153" t="s">
        <v>2589</v>
      </c>
      <c r="E60" s="32">
        <v>40012539</v>
      </c>
      <c r="F60" s="32"/>
      <c r="G60" s="31" t="s">
        <v>3998</v>
      </c>
      <c r="H60" s="153" t="s">
        <v>2598</v>
      </c>
      <c r="I60" s="153">
        <v>2277</v>
      </c>
      <c r="J60" s="31" t="s">
        <v>2589</v>
      </c>
      <c r="K60" s="154">
        <v>1464</v>
      </c>
      <c r="L60" s="154">
        <v>1788</v>
      </c>
      <c r="M60" s="154"/>
      <c r="N60" s="154">
        <v>3252</v>
      </c>
      <c r="O60" s="155">
        <v>42370</v>
      </c>
    </row>
    <row r="61" spans="1:34" s="1" customFormat="1" ht="12.6" customHeight="1" x14ac:dyDescent="0.25">
      <c r="A61" s="56" t="s">
        <v>252</v>
      </c>
      <c r="B61" s="153" t="s">
        <v>253</v>
      </c>
      <c r="C61" s="153">
        <v>1230</v>
      </c>
      <c r="D61" s="153" t="s">
        <v>11</v>
      </c>
      <c r="E61" s="32">
        <v>2906661</v>
      </c>
      <c r="F61" s="32">
        <v>733020275503</v>
      </c>
      <c r="G61" s="31" t="s">
        <v>252</v>
      </c>
      <c r="H61" s="153" t="s">
        <v>254</v>
      </c>
      <c r="I61" s="153">
        <v>1234</v>
      </c>
      <c r="J61" s="31" t="s">
        <v>56</v>
      </c>
      <c r="K61" s="154">
        <v>0</v>
      </c>
      <c r="L61" s="154">
        <v>0</v>
      </c>
      <c r="M61" s="154">
        <v>5703</v>
      </c>
      <c r="N61" s="154">
        <v>5703</v>
      </c>
      <c r="O61" s="156"/>
    </row>
    <row r="62" spans="1:34" s="1" customFormat="1" ht="12.6" customHeight="1" x14ac:dyDescent="0.25">
      <c r="A62" s="56" t="s">
        <v>252</v>
      </c>
      <c r="B62" s="153" t="s">
        <v>253</v>
      </c>
      <c r="C62" s="153">
        <v>1230</v>
      </c>
      <c r="D62" s="153" t="s">
        <v>11</v>
      </c>
      <c r="E62" s="32" t="s">
        <v>255</v>
      </c>
      <c r="F62" s="32">
        <v>732393901002</v>
      </c>
      <c r="G62" s="31" t="s">
        <v>252</v>
      </c>
      <c r="H62" s="153" t="s">
        <v>253</v>
      </c>
      <c r="I62" s="153">
        <v>1230</v>
      </c>
      <c r="J62" s="31" t="s">
        <v>11</v>
      </c>
      <c r="K62" s="154">
        <v>45408</v>
      </c>
      <c r="L62" s="154">
        <v>28808</v>
      </c>
      <c r="M62" s="154">
        <v>0</v>
      </c>
      <c r="N62" s="154">
        <v>74216</v>
      </c>
      <c r="O62" s="156"/>
    </row>
    <row r="63" spans="1:34" s="1" customFormat="1" ht="12.6" customHeight="1" x14ac:dyDescent="0.25">
      <c r="A63" s="56" t="s">
        <v>263</v>
      </c>
      <c r="B63" s="153" t="s">
        <v>264</v>
      </c>
      <c r="C63" s="153">
        <v>9250</v>
      </c>
      <c r="D63" s="153" t="s">
        <v>265</v>
      </c>
      <c r="E63" s="32">
        <v>4565</v>
      </c>
      <c r="F63" s="32">
        <v>821071612001</v>
      </c>
      <c r="G63" s="31" t="s">
        <v>266</v>
      </c>
      <c r="H63" s="153" t="s">
        <v>264</v>
      </c>
      <c r="I63" s="153">
        <v>9250</v>
      </c>
      <c r="J63" s="31" t="s">
        <v>265</v>
      </c>
      <c r="K63" s="154">
        <v>41448</v>
      </c>
      <c r="L63" s="154"/>
      <c r="M63" s="154"/>
      <c r="N63" s="154">
        <v>41448</v>
      </c>
      <c r="O63" s="155">
        <v>42370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s="1" customFormat="1" ht="12.6" customHeight="1" x14ac:dyDescent="0.25">
      <c r="A64" s="56" t="s">
        <v>256</v>
      </c>
      <c r="B64" s="153" t="s">
        <v>257</v>
      </c>
      <c r="C64" s="153">
        <v>1430</v>
      </c>
      <c r="D64" s="153" t="s">
        <v>258</v>
      </c>
      <c r="E64" s="32" t="s">
        <v>259</v>
      </c>
      <c r="F64" s="32">
        <v>793969162000</v>
      </c>
      <c r="G64" s="31" t="s">
        <v>260</v>
      </c>
      <c r="H64" s="153" t="s">
        <v>261</v>
      </c>
      <c r="I64" s="153">
        <v>1430</v>
      </c>
      <c r="J64" s="31" t="s">
        <v>258</v>
      </c>
      <c r="K64" s="154">
        <v>10946</v>
      </c>
      <c r="L64" s="154">
        <v>10661</v>
      </c>
      <c r="M64" s="154"/>
      <c r="N64" s="154">
        <v>23607</v>
      </c>
      <c r="O64" s="156" t="s">
        <v>262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s="1" customFormat="1" ht="12.6" customHeight="1" x14ac:dyDescent="0.25">
      <c r="A65" s="56" t="s">
        <v>267</v>
      </c>
      <c r="B65" s="153" t="s">
        <v>268</v>
      </c>
      <c r="C65" s="153">
        <v>6250</v>
      </c>
      <c r="D65" s="153" t="s">
        <v>269</v>
      </c>
      <c r="E65" s="32" t="s">
        <v>270</v>
      </c>
      <c r="F65" s="32">
        <v>357166125993</v>
      </c>
      <c r="G65" s="31" t="s">
        <v>271</v>
      </c>
      <c r="H65" s="153" t="s">
        <v>272</v>
      </c>
      <c r="I65" s="153">
        <v>6250</v>
      </c>
      <c r="J65" s="31" t="s">
        <v>269</v>
      </c>
      <c r="K65" s="154">
        <v>225</v>
      </c>
      <c r="L65" s="154">
        <v>111</v>
      </c>
      <c r="M65" s="154"/>
      <c r="N65" s="154">
        <v>336</v>
      </c>
      <c r="O65" s="156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s="1" customFormat="1" ht="12.6" customHeight="1" x14ac:dyDescent="0.25">
      <c r="A66" s="56" t="s">
        <v>267</v>
      </c>
      <c r="B66" s="153" t="s">
        <v>268</v>
      </c>
      <c r="C66" s="153">
        <v>6250</v>
      </c>
      <c r="D66" s="153" t="s">
        <v>269</v>
      </c>
      <c r="E66" s="32" t="s">
        <v>273</v>
      </c>
      <c r="F66" s="32">
        <v>357166127054</v>
      </c>
      <c r="G66" s="31" t="s">
        <v>274</v>
      </c>
      <c r="H66" s="153" t="s">
        <v>275</v>
      </c>
      <c r="I66" s="153">
        <v>6250</v>
      </c>
      <c r="J66" s="31" t="s">
        <v>269</v>
      </c>
      <c r="K66" s="154">
        <v>1157</v>
      </c>
      <c r="L66" s="154">
        <v>389</v>
      </c>
      <c r="M66" s="154"/>
      <c r="N66" s="154">
        <v>1546</v>
      </c>
      <c r="O66" s="156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s="1" customFormat="1" ht="12.6" customHeight="1" x14ac:dyDescent="0.25">
      <c r="A67" s="56" t="s">
        <v>267</v>
      </c>
      <c r="B67" s="153" t="s">
        <v>268</v>
      </c>
      <c r="C67" s="153">
        <v>6250</v>
      </c>
      <c r="D67" s="153" t="s">
        <v>269</v>
      </c>
      <c r="E67" s="32" t="s">
        <v>270</v>
      </c>
      <c r="F67" s="32">
        <v>357166125993</v>
      </c>
      <c r="G67" s="31" t="s">
        <v>271</v>
      </c>
      <c r="H67" s="153" t="s">
        <v>272</v>
      </c>
      <c r="I67" s="153">
        <v>6250</v>
      </c>
      <c r="J67" s="31" t="s">
        <v>269</v>
      </c>
      <c r="K67" s="154">
        <v>182</v>
      </c>
      <c r="L67" s="154">
        <v>88</v>
      </c>
      <c r="M67" s="154"/>
      <c r="N67" s="154">
        <v>270</v>
      </c>
      <c r="O67" s="156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s="1" customFormat="1" ht="12.6" customHeight="1" x14ac:dyDescent="0.25">
      <c r="A68" s="56" t="s">
        <v>267</v>
      </c>
      <c r="B68" s="153" t="s">
        <v>268</v>
      </c>
      <c r="C68" s="153">
        <v>6250</v>
      </c>
      <c r="D68" s="153" t="s">
        <v>269</v>
      </c>
      <c r="E68" s="32" t="s">
        <v>273</v>
      </c>
      <c r="F68" s="32">
        <v>357166127054</v>
      </c>
      <c r="G68" s="31" t="s">
        <v>274</v>
      </c>
      <c r="H68" s="153" t="s">
        <v>275</v>
      </c>
      <c r="I68" s="153">
        <v>6250</v>
      </c>
      <c r="J68" s="31" t="s">
        <v>269</v>
      </c>
      <c r="K68" s="154">
        <v>1001</v>
      </c>
      <c r="L68" s="154">
        <v>429</v>
      </c>
      <c r="M68" s="154"/>
      <c r="N68" s="154">
        <v>1430</v>
      </c>
      <c r="O68" s="156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s="1" customFormat="1" ht="12.6" customHeight="1" x14ac:dyDescent="0.25">
      <c r="A69" s="56" t="s">
        <v>267</v>
      </c>
      <c r="B69" s="153" t="s">
        <v>268</v>
      </c>
      <c r="C69" s="153">
        <v>6250</v>
      </c>
      <c r="D69" s="153" t="s">
        <v>269</v>
      </c>
      <c r="E69" s="32" t="s">
        <v>270</v>
      </c>
      <c r="F69" s="32">
        <v>357166125993</v>
      </c>
      <c r="G69" s="31" t="s">
        <v>271</v>
      </c>
      <c r="H69" s="153" t="s">
        <v>272</v>
      </c>
      <c r="I69" s="153">
        <v>6250</v>
      </c>
      <c r="J69" s="31" t="s">
        <v>269</v>
      </c>
      <c r="K69" s="154">
        <v>198</v>
      </c>
      <c r="L69" s="154">
        <v>106</v>
      </c>
      <c r="M69" s="154"/>
      <c r="N69" s="154">
        <v>304</v>
      </c>
      <c r="O69" s="156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s="1" customFormat="1" ht="12.6" customHeight="1" x14ac:dyDescent="0.25">
      <c r="A70" s="56" t="s">
        <v>267</v>
      </c>
      <c r="B70" s="153" t="s">
        <v>268</v>
      </c>
      <c r="C70" s="153">
        <v>6250</v>
      </c>
      <c r="D70" s="153" t="s">
        <v>269</v>
      </c>
      <c r="E70" s="32" t="s">
        <v>273</v>
      </c>
      <c r="F70" s="32">
        <v>357166127054</v>
      </c>
      <c r="G70" s="31" t="s">
        <v>274</v>
      </c>
      <c r="H70" s="153" t="s">
        <v>275</v>
      </c>
      <c r="I70" s="153">
        <v>6250</v>
      </c>
      <c r="J70" s="31" t="s">
        <v>269</v>
      </c>
      <c r="K70" s="154">
        <v>1129</v>
      </c>
      <c r="L70" s="154">
        <v>493</v>
      </c>
      <c r="M70" s="154"/>
      <c r="N70" s="154">
        <v>1622</v>
      </c>
      <c r="O70" s="156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s="1" customFormat="1" ht="12.6" customHeight="1" x14ac:dyDescent="0.25">
      <c r="A71" s="56" t="s">
        <v>267</v>
      </c>
      <c r="B71" s="153" t="s">
        <v>268</v>
      </c>
      <c r="C71" s="153">
        <v>6250</v>
      </c>
      <c r="D71" s="153" t="s">
        <v>269</v>
      </c>
      <c r="E71" s="32" t="s">
        <v>270</v>
      </c>
      <c r="F71" s="32">
        <v>357166125993</v>
      </c>
      <c r="G71" s="31" t="s">
        <v>271</v>
      </c>
      <c r="H71" s="153" t="s">
        <v>272</v>
      </c>
      <c r="I71" s="153">
        <v>6250</v>
      </c>
      <c r="J71" s="31" t="s">
        <v>269</v>
      </c>
      <c r="K71" s="154">
        <v>143</v>
      </c>
      <c r="L71" s="154">
        <v>80</v>
      </c>
      <c r="M71" s="154"/>
      <c r="N71" s="154">
        <v>223</v>
      </c>
      <c r="O71" s="156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s="1" customFormat="1" ht="12.6" customHeight="1" x14ac:dyDescent="0.25">
      <c r="A72" s="56" t="s">
        <v>267</v>
      </c>
      <c r="B72" s="153" t="s">
        <v>268</v>
      </c>
      <c r="C72" s="153">
        <v>6250</v>
      </c>
      <c r="D72" s="153" t="s">
        <v>269</v>
      </c>
      <c r="E72" s="32" t="s">
        <v>273</v>
      </c>
      <c r="F72" s="32">
        <v>357166127054</v>
      </c>
      <c r="G72" s="31" t="s">
        <v>274</v>
      </c>
      <c r="H72" s="153" t="s">
        <v>275</v>
      </c>
      <c r="I72" s="153">
        <v>6250</v>
      </c>
      <c r="J72" s="31" t="s">
        <v>269</v>
      </c>
      <c r="K72" s="154">
        <v>777</v>
      </c>
      <c r="L72" s="154">
        <v>339</v>
      </c>
      <c r="M72" s="154"/>
      <c r="N72" s="154">
        <v>1116</v>
      </c>
      <c r="O72" s="156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s="1" customFormat="1" ht="12.6" customHeight="1" x14ac:dyDescent="0.25">
      <c r="A73" s="56" t="s">
        <v>267</v>
      </c>
      <c r="B73" s="153" t="s">
        <v>268</v>
      </c>
      <c r="C73" s="153">
        <v>6250</v>
      </c>
      <c r="D73" s="153" t="s">
        <v>269</v>
      </c>
      <c r="E73" s="32" t="s">
        <v>270</v>
      </c>
      <c r="F73" s="32">
        <v>357166125993</v>
      </c>
      <c r="G73" s="31" t="s">
        <v>271</v>
      </c>
      <c r="H73" s="153" t="s">
        <v>272</v>
      </c>
      <c r="I73" s="153">
        <v>6250</v>
      </c>
      <c r="J73" s="31" t="s">
        <v>269</v>
      </c>
      <c r="K73" s="154">
        <v>168</v>
      </c>
      <c r="L73" s="154">
        <v>94</v>
      </c>
      <c r="M73" s="154"/>
      <c r="N73" s="154">
        <v>262</v>
      </c>
      <c r="O73" s="156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s="1" customFormat="1" ht="12.6" customHeight="1" x14ac:dyDescent="0.25">
      <c r="A74" s="56" t="s">
        <v>267</v>
      </c>
      <c r="B74" s="153" t="s">
        <v>268</v>
      </c>
      <c r="C74" s="153">
        <v>6250</v>
      </c>
      <c r="D74" s="153" t="s">
        <v>269</v>
      </c>
      <c r="E74" s="32" t="s">
        <v>273</v>
      </c>
      <c r="F74" s="32">
        <v>357166127054</v>
      </c>
      <c r="G74" s="31" t="s">
        <v>274</v>
      </c>
      <c r="H74" s="153" t="s">
        <v>275</v>
      </c>
      <c r="I74" s="153">
        <v>6250</v>
      </c>
      <c r="J74" s="31" t="s">
        <v>269</v>
      </c>
      <c r="K74" s="154">
        <v>854</v>
      </c>
      <c r="L74" s="154">
        <v>378</v>
      </c>
      <c r="M74" s="154"/>
      <c r="N74" s="154">
        <v>1232</v>
      </c>
      <c r="O74" s="156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s="1" customFormat="1" ht="12.6" customHeight="1" x14ac:dyDescent="0.25">
      <c r="A75" s="56" t="s">
        <v>267</v>
      </c>
      <c r="B75" s="153" t="s">
        <v>268</v>
      </c>
      <c r="C75" s="153">
        <v>6250</v>
      </c>
      <c r="D75" s="153" t="s">
        <v>269</v>
      </c>
      <c r="E75" s="32" t="s">
        <v>270</v>
      </c>
      <c r="F75" s="32">
        <v>357166125993</v>
      </c>
      <c r="G75" s="31" t="s">
        <v>271</v>
      </c>
      <c r="H75" s="153" t="s">
        <v>272</v>
      </c>
      <c r="I75" s="153">
        <v>6250</v>
      </c>
      <c r="J75" s="31" t="s">
        <v>269</v>
      </c>
      <c r="K75" s="154">
        <v>105</v>
      </c>
      <c r="L75" s="154">
        <v>67</v>
      </c>
      <c r="M75" s="154"/>
      <c r="N75" s="154">
        <v>172</v>
      </c>
      <c r="O75" s="156"/>
    </row>
    <row r="76" spans="1:34" s="1" customFormat="1" ht="12.6" customHeight="1" x14ac:dyDescent="0.25">
      <c r="A76" s="56" t="s">
        <v>267</v>
      </c>
      <c r="B76" s="153" t="s">
        <v>268</v>
      </c>
      <c r="C76" s="153">
        <v>6250</v>
      </c>
      <c r="D76" s="153" t="s">
        <v>269</v>
      </c>
      <c r="E76" s="32" t="s">
        <v>273</v>
      </c>
      <c r="F76" s="32">
        <v>357166127054</v>
      </c>
      <c r="G76" s="31" t="s">
        <v>274</v>
      </c>
      <c r="H76" s="153" t="s">
        <v>275</v>
      </c>
      <c r="I76" s="153">
        <v>6250</v>
      </c>
      <c r="J76" s="31" t="s">
        <v>269</v>
      </c>
      <c r="K76" s="154">
        <v>693</v>
      </c>
      <c r="L76" s="154">
        <v>380</v>
      </c>
      <c r="M76" s="154"/>
      <c r="N76" s="154">
        <v>1073</v>
      </c>
      <c r="O76" s="156"/>
    </row>
    <row r="77" spans="1:34" s="1" customFormat="1" ht="12.6" customHeight="1" x14ac:dyDescent="0.25">
      <c r="A77" s="56" t="s">
        <v>267</v>
      </c>
      <c r="B77" s="153" t="s">
        <v>268</v>
      </c>
      <c r="C77" s="153">
        <v>6250</v>
      </c>
      <c r="D77" s="153" t="s">
        <v>269</v>
      </c>
      <c r="E77" s="32" t="s">
        <v>270</v>
      </c>
      <c r="F77" s="32">
        <v>357166125993</v>
      </c>
      <c r="G77" s="31" t="s">
        <v>271</v>
      </c>
      <c r="H77" s="153" t="s">
        <v>272</v>
      </c>
      <c r="I77" s="153">
        <v>6250</v>
      </c>
      <c r="J77" s="31" t="s">
        <v>269</v>
      </c>
      <c r="K77" s="154">
        <v>61</v>
      </c>
      <c r="L77" s="154">
        <v>71</v>
      </c>
      <c r="M77" s="154"/>
      <c r="N77" s="154">
        <v>132</v>
      </c>
      <c r="O77" s="156"/>
    </row>
    <row r="78" spans="1:34" s="1" customFormat="1" ht="12.6" customHeight="1" x14ac:dyDescent="0.25">
      <c r="A78" s="56" t="s">
        <v>267</v>
      </c>
      <c r="B78" s="153" t="s">
        <v>268</v>
      </c>
      <c r="C78" s="153">
        <v>6250</v>
      </c>
      <c r="D78" s="153" t="s">
        <v>269</v>
      </c>
      <c r="E78" s="32" t="s">
        <v>273</v>
      </c>
      <c r="F78" s="32">
        <v>357166127054</v>
      </c>
      <c r="G78" s="31" t="s">
        <v>274</v>
      </c>
      <c r="H78" s="153" t="s">
        <v>275</v>
      </c>
      <c r="I78" s="153">
        <v>6250</v>
      </c>
      <c r="J78" s="31" t="s">
        <v>269</v>
      </c>
      <c r="K78" s="154">
        <v>417</v>
      </c>
      <c r="L78" s="154">
        <v>384</v>
      </c>
      <c r="M78" s="154"/>
      <c r="N78" s="154">
        <v>801</v>
      </c>
      <c r="O78" s="156"/>
    </row>
    <row r="79" spans="1:34" s="1" customFormat="1" ht="12.6" customHeight="1" x14ac:dyDescent="0.25">
      <c r="A79" s="56" t="s">
        <v>267</v>
      </c>
      <c r="B79" s="153" t="s">
        <v>268</v>
      </c>
      <c r="C79" s="153">
        <v>6250</v>
      </c>
      <c r="D79" s="153" t="s">
        <v>269</v>
      </c>
      <c r="E79" s="32" t="s">
        <v>270</v>
      </c>
      <c r="F79" s="32">
        <v>357166125993</v>
      </c>
      <c r="G79" s="31" t="s">
        <v>271</v>
      </c>
      <c r="H79" s="153" t="s">
        <v>272</v>
      </c>
      <c r="I79" s="153">
        <v>6250</v>
      </c>
      <c r="J79" s="31" t="s">
        <v>269</v>
      </c>
      <c r="K79" s="154">
        <v>62</v>
      </c>
      <c r="L79" s="154">
        <v>62</v>
      </c>
      <c r="M79" s="154"/>
      <c r="N79" s="154">
        <v>124</v>
      </c>
      <c r="O79" s="156"/>
    </row>
    <row r="80" spans="1:34" s="1" customFormat="1" ht="12.6" customHeight="1" x14ac:dyDescent="0.25">
      <c r="A80" s="56" t="s">
        <v>267</v>
      </c>
      <c r="B80" s="153" t="s">
        <v>268</v>
      </c>
      <c r="C80" s="153">
        <v>6250</v>
      </c>
      <c r="D80" s="153" t="s">
        <v>269</v>
      </c>
      <c r="E80" s="32" t="s">
        <v>273</v>
      </c>
      <c r="F80" s="32">
        <v>357166127054</v>
      </c>
      <c r="G80" s="31" t="s">
        <v>274</v>
      </c>
      <c r="H80" s="153" t="s">
        <v>275</v>
      </c>
      <c r="I80" s="153">
        <v>6250</v>
      </c>
      <c r="J80" s="31" t="s">
        <v>269</v>
      </c>
      <c r="K80" s="154">
        <v>443</v>
      </c>
      <c r="L80" s="154">
        <v>334</v>
      </c>
      <c r="M80" s="154"/>
      <c r="N80" s="154">
        <v>777</v>
      </c>
      <c r="O80" s="156"/>
    </row>
    <row r="81" spans="1:15" s="1" customFormat="1" ht="12.6" customHeight="1" x14ac:dyDescent="0.25">
      <c r="A81" s="56" t="s">
        <v>267</v>
      </c>
      <c r="B81" s="153" t="s">
        <v>268</v>
      </c>
      <c r="C81" s="153">
        <v>6250</v>
      </c>
      <c r="D81" s="153" t="s">
        <v>269</v>
      </c>
      <c r="E81" s="32" t="s">
        <v>270</v>
      </c>
      <c r="F81" s="32">
        <v>357166125993</v>
      </c>
      <c r="G81" s="31" t="s">
        <v>271</v>
      </c>
      <c r="H81" s="153" t="s">
        <v>272</v>
      </c>
      <c r="I81" s="153">
        <v>6250</v>
      </c>
      <c r="J81" s="31" t="s">
        <v>269</v>
      </c>
      <c r="K81" s="154">
        <v>139</v>
      </c>
      <c r="L81" s="154">
        <v>67</v>
      </c>
      <c r="M81" s="154"/>
      <c r="N81" s="154">
        <v>206</v>
      </c>
      <c r="O81" s="156"/>
    </row>
    <row r="82" spans="1:15" s="1" customFormat="1" ht="12.6" customHeight="1" x14ac:dyDescent="0.25">
      <c r="A82" s="56" t="s">
        <v>267</v>
      </c>
      <c r="B82" s="153" t="s">
        <v>268</v>
      </c>
      <c r="C82" s="153">
        <v>6250</v>
      </c>
      <c r="D82" s="153" t="s">
        <v>269</v>
      </c>
      <c r="E82" s="32" t="s">
        <v>273</v>
      </c>
      <c r="F82" s="32">
        <v>357166127054</v>
      </c>
      <c r="G82" s="31" t="s">
        <v>274</v>
      </c>
      <c r="H82" s="153" t="s">
        <v>275</v>
      </c>
      <c r="I82" s="153">
        <v>6250</v>
      </c>
      <c r="J82" s="31" t="s">
        <v>269</v>
      </c>
      <c r="K82" s="154">
        <v>996</v>
      </c>
      <c r="L82" s="154">
        <v>398</v>
      </c>
      <c r="M82" s="154"/>
      <c r="N82" s="154">
        <v>1394</v>
      </c>
      <c r="O82" s="156"/>
    </row>
    <row r="83" spans="1:15" s="1" customFormat="1" ht="12.6" customHeight="1" x14ac:dyDescent="0.25">
      <c r="A83" s="56" t="s">
        <v>267</v>
      </c>
      <c r="B83" s="153" t="s">
        <v>268</v>
      </c>
      <c r="C83" s="153">
        <v>6250</v>
      </c>
      <c r="D83" s="153" t="s">
        <v>269</v>
      </c>
      <c r="E83" s="32" t="s">
        <v>270</v>
      </c>
      <c r="F83" s="32">
        <v>357166125993</v>
      </c>
      <c r="G83" s="31" t="s">
        <v>271</v>
      </c>
      <c r="H83" s="153" t="s">
        <v>272</v>
      </c>
      <c r="I83" s="153">
        <v>6250</v>
      </c>
      <c r="J83" s="31" t="s">
        <v>269</v>
      </c>
      <c r="K83" s="154">
        <v>189</v>
      </c>
      <c r="L83" s="154">
        <v>90</v>
      </c>
      <c r="M83" s="154"/>
      <c r="N83" s="154">
        <v>279</v>
      </c>
      <c r="O83" s="156"/>
    </row>
    <row r="84" spans="1:15" s="1" customFormat="1" ht="12.6" customHeight="1" x14ac:dyDescent="0.25">
      <c r="A84" s="56" t="s">
        <v>267</v>
      </c>
      <c r="B84" s="153" t="s">
        <v>268</v>
      </c>
      <c r="C84" s="153">
        <v>6250</v>
      </c>
      <c r="D84" s="153" t="s">
        <v>269</v>
      </c>
      <c r="E84" s="32" t="s">
        <v>273</v>
      </c>
      <c r="F84" s="32">
        <v>357166127054</v>
      </c>
      <c r="G84" s="31" t="s">
        <v>274</v>
      </c>
      <c r="H84" s="153" t="s">
        <v>275</v>
      </c>
      <c r="I84" s="153">
        <v>6250</v>
      </c>
      <c r="J84" s="31" t="s">
        <v>269</v>
      </c>
      <c r="K84" s="154">
        <v>1113</v>
      </c>
      <c r="L84" s="154">
        <v>453</v>
      </c>
      <c r="M84" s="154"/>
      <c r="N84" s="154">
        <v>1566</v>
      </c>
      <c r="O84" s="156"/>
    </row>
    <row r="85" spans="1:15" s="1" customFormat="1" ht="12.6" customHeight="1" x14ac:dyDescent="0.25">
      <c r="A85" s="56" t="s">
        <v>267</v>
      </c>
      <c r="B85" s="153" t="s">
        <v>268</v>
      </c>
      <c r="C85" s="153">
        <v>6250</v>
      </c>
      <c r="D85" s="153" t="s">
        <v>269</v>
      </c>
      <c r="E85" s="32" t="s">
        <v>270</v>
      </c>
      <c r="F85" s="32">
        <v>357166125993</v>
      </c>
      <c r="G85" s="31" t="s">
        <v>271</v>
      </c>
      <c r="H85" s="153" t="s">
        <v>272</v>
      </c>
      <c r="I85" s="153">
        <v>6250</v>
      </c>
      <c r="J85" s="31" t="s">
        <v>269</v>
      </c>
      <c r="K85" s="154">
        <v>228</v>
      </c>
      <c r="L85" s="154">
        <v>79</v>
      </c>
      <c r="M85" s="154"/>
      <c r="N85" s="154">
        <v>307</v>
      </c>
      <c r="O85" s="156"/>
    </row>
    <row r="86" spans="1:15" s="1" customFormat="1" ht="12.6" customHeight="1" x14ac:dyDescent="0.25">
      <c r="A86" s="56" t="s">
        <v>267</v>
      </c>
      <c r="B86" s="153" t="s">
        <v>268</v>
      </c>
      <c r="C86" s="153">
        <v>6250</v>
      </c>
      <c r="D86" s="153" t="s">
        <v>269</v>
      </c>
      <c r="E86" s="32" t="s">
        <v>273</v>
      </c>
      <c r="F86" s="32">
        <v>357166127054</v>
      </c>
      <c r="G86" s="31" t="s">
        <v>274</v>
      </c>
      <c r="H86" s="153" t="s">
        <v>275</v>
      </c>
      <c r="I86" s="153">
        <v>6250</v>
      </c>
      <c r="J86" s="31" t="s">
        <v>269</v>
      </c>
      <c r="K86" s="154">
        <v>1076</v>
      </c>
      <c r="L86" s="154">
        <v>297</v>
      </c>
      <c r="M86" s="154"/>
      <c r="N86" s="154">
        <v>1373</v>
      </c>
      <c r="O86" s="156"/>
    </row>
    <row r="87" spans="1:15" s="1" customFormat="1" ht="12.6" customHeight="1" x14ac:dyDescent="0.25">
      <c r="A87" s="56" t="s">
        <v>267</v>
      </c>
      <c r="B87" s="153" t="s">
        <v>268</v>
      </c>
      <c r="C87" s="153">
        <v>6250</v>
      </c>
      <c r="D87" s="153" t="s">
        <v>269</v>
      </c>
      <c r="E87" s="32" t="s">
        <v>270</v>
      </c>
      <c r="F87" s="32">
        <v>357166125993</v>
      </c>
      <c r="G87" s="31" t="s">
        <v>271</v>
      </c>
      <c r="H87" s="153" t="s">
        <v>272</v>
      </c>
      <c r="I87" s="153">
        <v>6250</v>
      </c>
      <c r="J87" s="31" t="s">
        <v>269</v>
      </c>
      <c r="K87" s="154">
        <v>198</v>
      </c>
      <c r="L87" s="154">
        <v>63</v>
      </c>
      <c r="M87" s="154"/>
      <c r="N87" s="154">
        <v>261</v>
      </c>
      <c r="O87" s="156"/>
    </row>
    <row r="88" spans="1:15" s="1" customFormat="1" ht="12.6" customHeight="1" x14ac:dyDescent="0.25">
      <c r="A88" s="56" t="s">
        <v>267</v>
      </c>
      <c r="B88" s="153" t="s">
        <v>268</v>
      </c>
      <c r="C88" s="153">
        <v>6250</v>
      </c>
      <c r="D88" s="153" t="s">
        <v>269</v>
      </c>
      <c r="E88" s="32" t="s">
        <v>273</v>
      </c>
      <c r="F88" s="32">
        <v>357166127054</v>
      </c>
      <c r="G88" s="31" t="s">
        <v>274</v>
      </c>
      <c r="H88" s="153" t="s">
        <v>275</v>
      </c>
      <c r="I88" s="153">
        <v>6250</v>
      </c>
      <c r="J88" s="31" t="s">
        <v>269</v>
      </c>
      <c r="K88" s="154">
        <v>970</v>
      </c>
      <c r="L88" s="154">
        <v>304</v>
      </c>
      <c r="M88" s="154"/>
      <c r="N88" s="154">
        <v>1274</v>
      </c>
      <c r="O88" s="156"/>
    </row>
    <row r="89" spans="1:15" s="1" customFormat="1" ht="12.6" customHeight="1" x14ac:dyDescent="0.25">
      <c r="A89" s="56" t="s">
        <v>276</v>
      </c>
      <c r="B89" s="153" t="s">
        <v>277</v>
      </c>
      <c r="C89" s="153">
        <v>1241</v>
      </c>
      <c r="D89" s="153" t="s">
        <v>278</v>
      </c>
      <c r="E89" s="32">
        <v>2497954</v>
      </c>
      <c r="F89" s="32">
        <v>731373096005</v>
      </c>
      <c r="G89" s="31" t="s">
        <v>279</v>
      </c>
      <c r="H89" s="153" t="s">
        <v>277</v>
      </c>
      <c r="I89" s="153">
        <v>1241</v>
      </c>
      <c r="J89" s="31" t="s">
        <v>278</v>
      </c>
      <c r="K89" s="154">
        <v>7519</v>
      </c>
      <c r="L89" s="154">
        <v>4674</v>
      </c>
      <c r="M89" s="154"/>
      <c r="N89" s="154">
        <v>12193</v>
      </c>
      <c r="O89" s="156"/>
    </row>
    <row r="90" spans="1:15" s="1" customFormat="1" ht="12.6" customHeight="1" x14ac:dyDescent="0.25">
      <c r="A90" s="56" t="s">
        <v>249</v>
      </c>
      <c r="B90" s="153" t="s">
        <v>250</v>
      </c>
      <c r="C90" s="153">
        <v>8000</v>
      </c>
      <c r="D90" s="153" t="s">
        <v>171</v>
      </c>
      <c r="E90" s="32" t="s">
        <v>251</v>
      </c>
      <c r="F90" s="32">
        <v>771517918006</v>
      </c>
      <c r="G90" s="31" t="s">
        <v>249</v>
      </c>
      <c r="H90" s="153" t="s">
        <v>250</v>
      </c>
      <c r="I90" s="153">
        <v>8000</v>
      </c>
      <c r="J90" s="31" t="s">
        <v>171</v>
      </c>
      <c r="K90" s="154">
        <v>20697</v>
      </c>
      <c r="L90" s="154">
        <v>6688</v>
      </c>
      <c r="M90" s="154"/>
      <c r="N90" s="154">
        <v>27385</v>
      </c>
      <c r="O90" s="155">
        <v>42370</v>
      </c>
    </row>
    <row r="91" spans="1:15" s="1" customFormat="1" ht="12.6" customHeight="1" x14ac:dyDescent="0.25">
      <c r="A91" s="169" t="s">
        <v>10171</v>
      </c>
      <c r="B91" s="170" t="s">
        <v>10172</v>
      </c>
      <c r="C91" s="170">
        <v>8290</v>
      </c>
      <c r="D91" s="170" t="s">
        <v>9895</v>
      </c>
      <c r="E91" s="171" t="s">
        <v>10173</v>
      </c>
      <c r="F91" s="153"/>
      <c r="G91" s="170" t="s">
        <v>10174</v>
      </c>
      <c r="H91" s="170" t="s">
        <v>10172</v>
      </c>
      <c r="I91" s="170">
        <v>8290</v>
      </c>
      <c r="J91" s="170" t="s">
        <v>9895</v>
      </c>
      <c r="K91" s="172"/>
      <c r="L91" s="172"/>
      <c r="M91" s="172">
        <v>2189</v>
      </c>
      <c r="N91" s="154">
        <v>2189</v>
      </c>
      <c r="O91" s="151"/>
    </row>
    <row r="92" spans="1:15" s="1" customFormat="1" ht="12.6" customHeight="1" x14ac:dyDescent="0.25">
      <c r="A92" s="169" t="s">
        <v>10171</v>
      </c>
      <c r="B92" s="170" t="s">
        <v>10172</v>
      </c>
      <c r="C92" s="170">
        <v>8290</v>
      </c>
      <c r="D92" s="170" t="s">
        <v>9895</v>
      </c>
      <c r="E92" s="170" t="s">
        <v>10175</v>
      </c>
      <c r="F92" s="153"/>
      <c r="G92" s="170" t="s">
        <v>10176</v>
      </c>
      <c r="H92" s="170" t="s">
        <v>10172</v>
      </c>
      <c r="I92" s="170">
        <v>8290</v>
      </c>
      <c r="J92" s="170" t="s">
        <v>9895</v>
      </c>
      <c r="K92" s="172"/>
      <c r="L92" s="172">
        <v>1200</v>
      </c>
      <c r="M92" s="172"/>
      <c r="N92" s="154">
        <v>1200</v>
      </c>
      <c r="O92" s="151"/>
    </row>
    <row r="93" spans="1:15" s="1" customFormat="1" ht="12.6" customHeight="1" x14ac:dyDescent="0.25">
      <c r="A93" s="56" t="s">
        <v>280</v>
      </c>
      <c r="B93" s="153" t="s">
        <v>281</v>
      </c>
      <c r="C93" s="153" t="s">
        <v>282</v>
      </c>
      <c r="D93" s="153" t="s">
        <v>283</v>
      </c>
      <c r="E93" s="32" t="s">
        <v>284</v>
      </c>
      <c r="F93" s="32">
        <v>7919023832263</v>
      </c>
      <c r="G93" s="31" t="s">
        <v>280</v>
      </c>
      <c r="H93" s="153" t="s">
        <v>281</v>
      </c>
      <c r="I93" s="153" t="s">
        <v>282</v>
      </c>
      <c r="J93" s="31" t="s">
        <v>283</v>
      </c>
      <c r="K93" s="154">
        <v>11679</v>
      </c>
      <c r="L93" s="154">
        <v>4112</v>
      </c>
      <c r="M93" s="154"/>
      <c r="N93" s="154">
        <v>15791</v>
      </c>
      <c r="O93" s="155">
        <v>42370</v>
      </c>
    </row>
    <row r="94" spans="1:15" s="1" customFormat="1" ht="12.6" customHeight="1" x14ac:dyDescent="0.25">
      <c r="A94" s="56" t="s">
        <v>10268</v>
      </c>
      <c r="B94" s="31" t="s">
        <v>10227</v>
      </c>
      <c r="C94" s="31">
        <v>2205</v>
      </c>
      <c r="D94" s="31" t="s">
        <v>10228</v>
      </c>
      <c r="E94" s="153" t="s">
        <v>10269</v>
      </c>
      <c r="F94" s="173"/>
      <c r="G94" s="31" t="s">
        <v>10270</v>
      </c>
      <c r="H94" s="31" t="s">
        <v>10246</v>
      </c>
      <c r="I94" s="31">
        <v>2205</v>
      </c>
      <c r="J94" s="31" t="s">
        <v>10228</v>
      </c>
      <c r="K94" s="174">
        <v>0</v>
      </c>
      <c r="L94" s="174">
        <v>0</v>
      </c>
      <c r="M94" s="174">
        <v>760</v>
      </c>
      <c r="N94" s="41">
        <f t="shared" ref="N94:N118" si="0">+K94+L94+M94</f>
        <v>760</v>
      </c>
      <c r="O94" s="155">
        <v>42370</v>
      </c>
    </row>
    <row r="95" spans="1:15" s="1" customFormat="1" ht="12.6" customHeight="1" x14ac:dyDescent="0.25">
      <c r="A95" s="56" t="s">
        <v>10268</v>
      </c>
      <c r="B95" s="31" t="s">
        <v>10227</v>
      </c>
      <c r="C95" s="31">
        <v>2205</v>
      </c>
      <c r="D95" s="31" t="s">
        <v>10228</v>
      </c>
      <c r="E95" s="153" t="s">
        <v>10271</v>
      </c>
      <c r="F95" s="173"/>
      <c r="G95" s="31" t="s">
        <v>10272</v>
      </c>
      <c r="H95" s="31" t="s">
        <v>10273</v>
      </c>
      <c r="I95" s="31">
        <v>2205</v>
      </c>
      <c r="J95" s="31" t="s">
        <v>10228</v>
      </c>
      <c r="K95" s="174">
        <v>0</v>
      </c>
      <c r="L95" s="174">
        <v>0</v>
      </c>
      <c r="M95" s="174">
        <v>188</v>
      </c>
      <c r="N95" s="41">
        <f t="shared" si="0"/>
        <v>188</v>
      </c>
      <c r="O95" s="155">
        <v>42370</v>
      </c>
    </row>
    <row r="96" spans="1:15" s="1" customFormat="1" ht="12.6" customHeight="1" x14ac:dyDescent="0.25">
      <c r="A96" s="56" t="s">
        <v>10268</v>
      </c>
      <c r="B96" s="31" t="s">
        <v>10227</v>
      </c>
      <c r="C96" s="31">
        <v>2205</v>
      </c>
      <c r="D96" s="31" t="s">
        <v>10228</v>
      </c>
      <c r="E96" s="153" t="s">
        <v>10274</v>
      </c>
      <c r="F96" s="173"/>
      <c r="G96" s="31" t="s">
        <v>10275</v>
      </c>
      <c r="H96" s="31" t="s">
        <v>10273</v>
      </c>
      <c r="I96" s="31">
        <v>2205</v>
      </c>
      <c r="J96" s="31" t="s">
        <v>10228</v>
      </c>
      <c r="K96" s="174">
        <v>0</v>
      </c>
      <c r="L96" s="174">
        <v>0</v>
      </c>
      <c r="M96" s="174">
        <v>392</v>
      </c>
      <c r="N96" s="41">
        <f t="shared" si="0"/>
        <v>392</v>
      </c>
      <c r="O96" s="155">
        <v>42370</v>
      </c>
    </row>
    <row r="97" spans="1:34" s="1" customFormat="1" ht="12.6" customHeight="1" x14ac:dyDescent="0.25">
      <c r="A97" s="56" t="s">
        <v>10268</v>
      </c>
      <c r="B97" s="31" t="s">
        <v>10227</v>
      </c>
      <c r="C97" s="31">
        <v>2205</v>
      </c>
      <c r="D97" s="31" t="s">
        <v>10228</v>
      </c>
      <c r="E97" s="153" t="s">
        <v>10276</v>
      </c>
      <c r="F97" s="173"/>
      <c r="G97" s="31" t="s">
        <v>10277</v>
      </c>
      <c r="H97" s="31" t="s">
        <v>10278</v>
      </c>
      <c r="I97" s="31">
        <v>2205</v>
      </c>
      <c r="J97" s="31" t="s">
        <v>10228</v>
      </c>
      <c r="K97" s="174">
        <v>0</v>
      </c>
      <c r="L97" s="174">
        <v>0</v>
      </c>
      <c r="M97" s="174">
        <v>792</v>
      </c>
      <c r="N97" s="41">
        <f t="shared" si="0"/>
        <v>792</v>
      </c>
      <c r="O97" s="155">
        <v>42370</v>
      </c>
    </row>
    <row r="98" spans="1:34" ht="12.6" customHeight="1" x14ac:dyDescent="0.25">
      <c r="A98" s="56" t="s">
        <v>10268</v>
      </c>
      <c r="B98" s="31" t="s">
        <v>10227</v>
      </c>
      <c r="C98" s="31">
        <v>2205</v>
      </c>
      <c r="D98" s="31" t="s">
        <v>10228</v>
      </c>
      <c r="E98" s="153" t="s">
        <v>10279</v>
      </c>
      <c r="F98" s="173"/>
      <c r="G98" s="31" t="s">
        <v>10280</v>
      </c>
      <c r="H98" s="31" t="s">
        <v>10246</v>
      </c>
      <c r="I98" s="31">
        <v>2205</v>
      </c>
      <c r="J98" s="31" t="s">
        <v>10228</v>
      </c>
      <c r="K98" s="174">
        <v>0</v>
      </c>
      <c r="L98" s="174">
        <v>0</v>
      </c>
      <c r="M98" s="174">
        <v>1400</v>
      </c>
      <c r="N98" s="41">
        <f t="shared" si="0"/>
        <v>1400</v>
      </c>
      <c r="O98" s="155">
        <v>42370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6" customHeight="1" x14ac:dyDescent="0.25">
      <c r="A99" s="56" t="s">
        <v>10268</v>
      </c>
      <c r="B99" s="31" t="s">
        <v>10227</v>
      </c>
      <c r="C99" s="31">
        <v>2205</v>
      </c>
      <c r="D99" s="31" t="s">
        <v>10228</v>
      </c>
      <c r="E99" s="153" t="s">
        <v>10281</v>
      </c>
      <c r="F99" s="173"/>
      <c r="G99" s="31" t="s">
        <v>10282</v>
      </c>
      <c r="H99" s="31" t="s">
        <v>10246</v>
      </c>
      <c r="I99" s="31">
        <v>2205</v>
      </c>
      <c r="J99" s="31" t="s">
        <v>10228</v>
      </c>
      <c r="K99" s="174">
        <v>0</v>
      </c>
      <c r="L99" s="174">
        <v>0</v>
      </c>
      <c r="M99" s="174">
        <v>2128</v>
      </c>
      <c r="N99" s="41">
        <f t="shared" si="0"/>
        <v>2128</v>
      </c>
      <c r="O99" s="155">
        <v>42370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6" customHeight="1" x14ac:dyDescent="0.25">
      <c r="A100" s="56" t="s">
        <v>10268</v>
      </c>
      <c r="B100" s="31" t="s">
        <v>10227</v>
      </c>
      <c r="C100" s="31">
        <v>2205</v>
      </c>
      <c r="D100" s="31" t="s">
        <v>10228</v>
      </c>
      <c r="E100" s="153" t="s">
        <v>10283</v>
      </c>
      <c r="F100" s="173"/>
      <c r="G100" s="31" t="s">
        <v>10284</v>
      </c>
      <c r="H100" s="31" t="s">
        <v>10246</v>
      </c>
      <c r="I100" s="31">
        <v>2205</v>
      </c>
      <c r="J100" s="31" t="s">
        <v>10228</v>
      </c>
      <c r="K100" s="174">
        <v>0</v>
      </c>
      <c r="L100" s="174">
        <v>0</v>
      </c>
      <c r="M100" s="174">
        <v>644</v>
      </c>
      <c r="N100" s="41">
        <f t="shared" si="0"/>
        <v>644</v>
      </c>
      <c r="O100" s="155">
        <v>42370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6" customHeight="1" x14ac:dyDescent="0.25">
      <c r="A101" s="56" t="s">
        <v>10268</v>
      </c>
      <c r="B101" s="31" t="s">
        <v>10227</v>
      </c>
      <c r="C101" s="31">
        <v>2205</v>
      </c>
      <c r="D101" s="31" t="s">
        <v>10228</v>
      </c>
      <c r="E101" s="153" t="s">
        <v>10285</v>
      </c>
      <c r="F101" s="173"/>
      <c r="G101" s="31" t="s">
        <v>10286</v>
      </c>
      <c r="H101" s="31" t="s">
        <v>10235</v>
      </c>
      <c r="I101" s="31">
        <v>2327</v>
      </c>
      <c r="J101" s="31" t="s">
        <v>10236</v>
      </c>
      <c r="K101" s="174">
        <v>0</v>
      </c>
      <c r="L101" s="174">
        <v>0</v>
      </c>
      <c r="M101" s="174">
        <v>6600</v>
      </c>
      <c r="N101" s="41">
        <f t="shared" si="0"/>
        <v>6600</v>
      </c>
      <c r="O101" s="155">
        <v>42370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6" customHeight="1" x14ac:dyDescent="0.25">
      <c r="A102" s="56" t="s">
        <v>10268</v>
      </c>
      <c r="B102" s="31" t="s">
        <v>10227</v>
      </c>
      <c r="C102" s="31">
        <v>2205</v>
      </c>
      <c r="D102" s="31" t="s">
        <v>10228</v>
      </c>
      <c r="E102" s="153" t="s">
        <v>10287</v>
      </c>
      <c r="F102" s="173"/>
      <c r="G102" s="31" t="s">
        <v>10288</v>
      </c>
      <c r="H102" s="31" t="s">
        <v>10289</v>
      </c>
      <c r="I102" s="31">
        <v>2205</v>
      </c>
      <c r="J102" s="31" t="s">
        <v>10228</v>
      </c>
      <c r="K102" s="174">
        <v>3680</v>
      </c>
      <c r="L102" s="174">
        <v>4628</v>
      </c>
      <c r="M102" s="174"/>
      <c r="N102" s="41">
        <f t="shared" si="0"/>
        <v>8308</v>
      </c>
      <c r="O102" s="155">
        <v>42370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6" customHeight="1" x14ac:dyDescent="0.25">
      <c r="A103" s="56" t="s">
        <v>10268</v>
      </c>
      <c r="B103" s="31" t="s">
        <v>10227</v>
      </c>
      <c r="C103" s="31">
        <v>2205</v>
      </c>
      <c r="D103" s="31" t="s">
        <v>10228</v>
      </c>
      <c r="E103" s="153" t="s">
        <v>10290</v>
      </c>
      <c r="F103" s="173"/>
      <c r="G103" s="31" t="s">
        <v>10291</v>
      </c>
      <c r="H103" s="31" t="s">
        <v>10292</v>
      </c>
      <c r="I103" s="31">
        <v>2205</v>
      </c>
      <c r="J103" s="31" t="s">
        <v>10228</v>
      </c>
      <c r="K103" s="174">
        <v>0</v>
      </c>
      <c r="L103" s="174">
        <v>0</v>
      </c>
      <c r="M103" s="174">
        <v>1732</v>
      </c>
      <c r="N103" s="41">
        <f t="shared" si="0"/>
        <v>1732</v>
      </c>
      <c r="O103" s="155">
        <v>42370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6" customHeight="1" x14ac:dyDescent="0.25">
      <c r="A104" s="56" t="s">
        <v>10268</v>
      </c>
      <c r="B104" s="31" t="s">
        <v>10227</v>
      </c>
      <c r="C104" s="31">
        <v>2205</v>
      </c>
      <c r="D104" s="31" t="s">
        <v>10228</v>
      </c>
      <c r="E104" s="153" t="s">
        <v>10293</v>
      </c>
      <c r="F104" s="173"/>
      <c r="G104" s="31" t="s">
        <v>10294</v>
      </c>
      <c r="H104" s="31" t="s">
        <v>10289</v>
      </c>
      <c r="I104" s="31">
        <v>2205</v>
      </c>
      <c r="J104" s="31" t="s">
        <v>10228</v>
      </c>
      <c r="K104" s="174">
        <v>752</v>
      </c>
      <c r="L104" s="174">
        <v>852</v>
      </c>
      <c r="M104" s="174">
        <v>0</v>
      </c>
      <c r="N104" s="41">
        <f t="shared" si="0"/>
        <v>1604</v>
      </c>
      <c r="O104" s="155">
        <v>42370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6" customHeight="1" x14ac:dyDescent="0.25">
      <c r="A105" s="56" t="s">
        <v>10268</v>
      </c>
      <c r="B105" s="31" t="s">
        <v>10227</v>
      </c>
      <c r="C105" s="31">
        <v>2205</v>
      </c>
      <c r="D105" s="31" t="s">
        <v>10228</v>
      </c>
      <c r="E105" s="153" t="s">
        <v>10295</v>
      </c>
      <c r="F105" s="173"/>
      <c r="G105" s="31" t="s">
        <v>10296</v>
      </c>
      <c r="H105" s="31" t="s">
        <v>10289</v>
      </c>
      <c r="I105" s="31">
        <v>2205</v>
      </c>
      <c r="J105" s="31" t="s">
        <v>10228</v>
      </c>
      <c r="K105" s="174">
        <v>440</v>
      </c>
      <c r="L105" s="174">
        <v>524</v>
      </c>
      <c r="M105" s="174">
        <v>0</v>
      </c>
      <c r="N105" s="41">
        <f t="shared" si="0"/>
        <v>964</v>
      </c>
      <c r="O105" s="155">
        <v>42370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6" customHeight="1" x14ac:dyDescent="0.25">
      <c r="A106" s="56" t="s">
        <v>10268</v>
      </c>
      <c r="B106" s="31" t="s">
        <v>10227</v>
      </c>
      <c r="C106" s="31">
        <v>2205</v>
      </c>
      <c r="D106" s="31" t="s">
        <v>10228</v>
      </c>
      <c r="E106" s="153" t="s">
        <v>10297</v>
      </c>
      <c r="F106" s="173"/>
      <c r="G106" s="31" t="s">
        <v>10298</v>
      </c>
      <c r="H106" s="31" t="s">
        <v>10289</v>
      </c>
      <c r="I106" s="31">
        <v>2205</v>
      </c>
      <c r="J106" s="31" t="s">
        <v>10228</v>
      </c>
      <c r="K106" s="174">
        <v>1524</v>
      </c>
      <c r="L106" s="174">
        <v>1680</v>
      </c>
      <c r="M106" s="174">
        <v>0</v>
      </c>
      <c r="N106" s="41">
        <f t="shared" si="0"/>
        <v>3204</v>
      </c>
      <c r="O106" s="155">
        <v>42370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6" customHeight="1" x14ac:dyDescent="0.25">
      <c r="A107" s="56" t="s">
        <v>10268</v>
      </c>
      <c r="B107" s="31" t="s">
        <v>10227</v>
      </c>
      <c r="C107" s="31">
        <v>2205</v>
      </c>
      <c r="D107" s="31" t="s">
        <v>10228</v>
      </c>
      <c r="E107" s="153" t="s">
        <v>10299</v>
      </c>
      <c r="F107" s="173"/>
      <c r="G107" s="31" t="s">
        <v>10300</v>
      </c>
      <c r="H107" s="31" t="s">
        <v>10301</v>
      </c>
      <c r="I107" s="31">
        <v>2206</v>
      </c>
      <c r="J107" s="31" t="s">
        <v>10232</v>
      </c>
      <c r="K107" s="174">
        <v>0</v>
      </c>
      <c r="L107" s="174">
        <v>0</v>
      </c>
      <c r="M107" s="174">
        <v>2780</v>
      </c>
      <c r="N107" s="41">
        <f t="shared" si="0"/>
        <v>2780</v>
      </c>
      <c r="O107" s="155">
        <v>42370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6" customHeight="1" x14ac:dyDescent="0.25">
      <c r="A108" s="56" t="s">
        <v>10268</v>
      </c>
      <c r="B108" s="31" t="s">
        <v>10227</v>
      </c>
      <c r="C108" s="31">
        <v>2205</v>
      </c>
      <c r="D108" s="31" t="s">
        <v>10228</v>
      </c>
      <c r="E108" s="153" t="s">
        <v>10302</v>
      </c>
      <c r="F108" s="173"/>
      <c r="G108" s="31" t="s">
        <v>10303</v>
      </c>
      <c r="H108" s="31" t="s">
        <v>10301</v>
      </c>
      <c r="I108" s="31">
        <v>2206</v>
      </c>
      <c r="J108" s="31" t="s">
        <v>10232</v>
      </c>
      <c r="K108" s="174">
        <v>0</v>
      </c>
      <c r="L108" s="174">
        <v>0</v>
      </c>
      <c r="M108" s="174">
        <v>4524</v>
      </c>
      <c r="N108" s="41">
        <f t="shared" si="0"/>
        <v>4524</v>
      </c>
      <c r="O108" s="155">
        <v>42370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6" customHeight="1" x14ac:dyDescent="0.25">
      <c r="A109" s="56" t="s">
        <v>10268</v>
      </c>
      <c r="B109" s="31" t="s">
        <v>10227</v>
      </c>
      <c r="C109" s="31">
        <v>2205</v>
      </c>
      <c r="D109" s="31" t="s">
        <v>10228</v>
      </c>
      <c r="E109" s="153" t="s">
        <v>10304</v>
      </c>
      <c r="F109" s="173"/>
      <c r="G109" s="31" t="s">
        <v>10305</v>
      </c>
      <c r="H109" s="31" t="s">
        <v>10306</v>
      </c>
      <c r="I109" s="31">
        <v>2206</v>
      </c>
      <c r="J109" s="31" t="s">
        <v>10232</v>
      </c>
      <c r="K109" s="174">
        <v>0</v>
      </c>
      <c r="L109" s="174">
        <v>0</v>
      </c>
      <c r="M109" s="174">
        <v>96</v>
      </c>
      <c r="N109" s="41">
        <f t="shared" si="0"/>
        <v>96</v>
      </c>
      <c r="O109" s="155">
        <v>42370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6" customHeight="1" x14ac:dyDescent="0.25">
      <c r="A110" s="56" t="s">
        <v>10268</v>
      </c>
      <c r="B110" s="31" t="s">
        <v>10227</v>
      </c>
      <c r="C110" s="31">
        <v>2205</v>
      </c>
      <c r="D110" s="31" t="s">
        <v>10228</v>
      </c>
      <c r="E110" s="153" t="s">
        <v>10307</v>
      </c>
      <c r="F110" s="173"/>
      <c r="G110" s="31" t="s">
        <v>10308</v>
      </c>
      <c r="H110" s="31" t="s">
        <v>10306</v>
      </c>
      <c r="I110" s="31">
        <v>2206</v>
      </c>
      <c r="J110" s="31" t="s">
        <v>10232</v>
      </c>
      <c r="K110" s="174">
        <v>0</v>
      </c>
      <c r="L110" s="174">
        <v>0</v>
      </c>
      <c r="M110" s="174">
        <v>508</v>
      </c>
      <c r="N110" s="41">
        <f t="shared" si="0"/>
        <v>508</v>
      </c>
      <c r="O110" s="155">
        <v>42370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6" customHeight="1" x14ac:dyDescent="0.25">
      <c r="A111" s="56" t="s">
        <v>10268</v>
      </c>
      <c r="B111" s="31" t="s">
        <v>10227</v>
      </c>
      <c r="C111" s="31">
        <v>2205</v>
      </c>
      <c r="D111" s="31" t="s">
        <v>10228</v>
      </c>
      <c r="E111" s="153" t="s">
        <v>10309</v>
      </c>
      <c r="F111" s="173"/>
      <c r="G111" s="31" t="s">
        <v>10310</v>
      </c>
      <c r="H111" s="31" t="s">
        <v>10306</v>
      </c>
      <c r="I111" s="31">
        <v>2206</v>
      </c>
      <c r="J111" s="31" t="s">
        <v>10232</v>
      </c>
      <c r="K111" s="174">
        <v>0</v>
      </c>
      <c r="L111" s="174">
        <v>0</v>
      </c>
      <c r="M111" s="174">
        <v>676</v>
      </c>
      <c r="N111" s="41">
        <f t="shared" si="0"/>
        <v>676</v>
      </c>
      <c r="O111" s="155">
        <v>42370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6" customHeight="1" x14ac:dyDescent="0.25">
      <c r="A112" s="175" t="s">
        <v>10268</v>
      </c>
      <c r="B112" s="176" t="s">
        <v>10227</v>
      </c>
      <c r="C112" s="176">
        <v>2205</v>
      </c>
      <c r="D112" s="176" t="s">
        <v>10228</v>
      </c>
      <c r="E112" s="177" t="s">
        <v>10311</v>
      </c>
      <c r="F112" s="178"/>
      <c r="G112" s="176"/>
      <c r="H112" s="176"/>
      <c r="I112" s="176"/>
      <c r="J112" s="176"/>
      <c r="K112" s="179"/>
      <c r="L112" s="179"/>
      <c r="M112" s="179"/>
      <c r="N112" s="180">
        <f t="shared" si="0"/>
        <v>0</v>
      </c>
      <c r="O112" s="155">
        <v>42370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6" customHeight="1" x14ac:dyDescent="0.25">
      <c r="A113" s="56" t="s">
        <v>10268</v>
      </c>
      <c r="B113" s="31" t="s">
        <v>10227</v>
      </c>
      <c r="C113" s="31">
        <v>2205</v>
      </c>
      <c r="D113" s="31" t="s">
        <v>10228</v>
      </c>
      <c r="E113" s="153" t="s">
        <v>10312</v>
      </c>
      <c r="F113" s="173"/>
      <c r="G113" s="31" t="s">
        <v>10313</v>
      </c>
      <c r="H113" s="31" t="s">
        <v>10265</v>
      </c>
      <c r="I113" s="31">
        <v>2205</v>
      </c>
      <c r="J113" s="31" t="s">
        <v>10228</v>
      </c>
      <c r="K113" s="174">
        <v>0</v>
      </c>
      <c r="L113" s="174">
        <v>0</v>
      </c>
      <c r="M113" s="174">
        <v>4120</v>
      </c>
      <c r="N113" s="41">
        <f t="shared" si="0"/>
        <v>4120</v>
      </c>
      <c r="O113" s="155">
        <v>42370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6" customHeight="1" x14ac:dyDescent="0.25">
      <c r="A114" s="175" t="s">
        <v>10268</v>
      </c>
      <c r="B114" s="176" t="s">
        <v>10227</v>
      </c>
      <c r="C114" s="176">
        <v>2205</v>
      </c>
      <c r="D114" s="176" t="s">
        <v>10228</v>
      </c>
      <c r="E114" s="177" t="s">
        <v>10314</v>
      </c>
      <c r="F114" s="178"/>
      <c r="G114" s="176" t="s">
        <v>10315</v>
      </c>
      <c r="H114" s="176" t="s">
        <v>10273</v>
      </c>
      <c r="I114" s="176">
        <v>2205</v>
      </c>
      <c r="J114" s="176" t="s">
        <v>10228</v>
      </c>
      <c r="K114" s="179"/>
      <c r="L114" s="179"/>
      <c r="M114" s="179"/>
      <c r="N114" s="180">
        <f t="shared" si="0"/>
        <v>0</v>
      </c>
      <c r="O114" s="155">
        <v>42370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6" customHeight="1" x14ac:dyDescent="0.25">
      <c r="A115" s="175" t="s">
        <v>10268</v>
      </c>
      <c r="B115" s="176" t="s">
        <v>10227</v>
      </c>
      <c r="C115" s="176">
        <v>2205</v>
      </c>
      <c r="D115" s="176" t="s">
        <v>10228</v>
      </c>
      <c r="E115" s="177" t="s">
        <v>10316</v>
      </c>
      <c r="F115" s="178"/>
      <c r="G115" s="176" t="s">
        <v>10317</v>
      </c>
      <c r="H115" s="176" t="s">
        <v>10278</v>
      </c>
      <c r="I115" s="176">
        <v>2205</v>
      </c>
      <c r="J115" s="176" t="s">
        <v>10228</v>
      </c>
      <c r="K115" s="179"/>
      <c r="L115" s="179"/>
      <c r="M115" s="179"/>
      <c r="N115" s="180">
        <f t="shared" si="0"/>
        <v>0</v>
      </c>
      <c r="O115" s="155">
        <v>42370</v>
      </c>
      <c r="P115" s="1"/>
      <c r="Q115" s="1"/>
      <c r="R115" s="1"/>
      <c r="S115" s="1"/>
      <c r="AA115" s="1"/>
      <c r="AB115" s="1"/>
      <c r="AC115" s="1"/>
      <c r="AD115" s="1"/>
      <c r="AE115" s="1"/>
      <c r="AF115" s="1"/>
      <c r="AG115" s="1"/>
      <c r="AH115" s="1"/>
    </row>
    <row r="116" spans="1:34" ht="12.6" customHeight="1" x14ac:dyDescent="0.25">
      <c r="A116" s="175" t="s">
        <v>10268</v>
      </c>
      <c r="B116" s="176" t="s">
        <v>10227</v>
      </c>
      <c r="C116" s="176">
        <v>2205</v>
      </c>
      <c r="D116" s="176" t="s">
        <v>10228</v>
      </c>
      <c r="E116" s="177"/>
      <c r="F116" s="178"/>
      <c r="G116" s="176" t="s">
        <v>10318</v>
      </c>
      <c r="H116" s="176" t="s">
        <v>10273</v>
      </c>
      <c r="I116" s="176">
        <v>2205</v>
      </c>
      <c r="J116" s="176" t="s">
        <v>10228</v>
      </c>
      <c r="K116" s="179"/>
      <c r="L116" s="179"/>
      <c r="M116" s="179"/>
      <c r="N116" s="180">
        <f t="shared" si="0"/>
        <v>0</v>
      </c>
      <c r="O116" s="155">
        <v>42370</v>
      </c>
      <c r="P116" s="1"/>
      <c r="Q116" s="1"/>
      <c r="R116" s="1"/>
      <c r="S116" s="1"/>
    </row>
    <row r="117" spans="1:34" ht="12.6" customHeight="1" x14ac:dyDescent="0.25">
      <c r="A117" s="175" t="s">
        <v>10268</v>
      </c>
      <c r="B117" s="176" t="s">
        <v>10227</v>
      </c>
      <c r="C117" s="176">
        <v>2205</v>
      </c>
      <c r="D117" s="176" t="s">
        <v>10228</v>
      </c>
      <c r="E117" s="177"/>
      <c r="F117" s="178"/>
      <c r="G117" s="176" t="s">
        <v>10319</v>
      </c>
      <c r="H117" s="176" t="s">
        <v>10246</v>
      </c>
      <c r="I117" s="176">
        <v>2205</v>
      </c>
      <c r="J117" s="176" t="s">
        <v>10228</v>
      </c>
      <c r="K117" s="179"/>
      <c r="L117" s="179"/>
      <c r="M117" s="179"/>
      <c r="N117" s="180">
        <f t="shared" si="0"/>
        <v>0</v>
      </c>
      <c r="O117" s="155">
        <v>42370</v>
      </c>
      <c r="P117" s="1"/>
      <c r="Q117" s="1"/>
      <c r="R117" s="1"/>
      <c r="S117" s="1"/>
    </row>
    <row r="118" spans="1:34" ht="12.6" customHeight="1" x14ac:dyDescent="0.25">
      <c r="A118" s="175" t="s">
        <v>10268</v>
      </c>
      <c r="B118" s="176" t="s">
        <v>10227</v>
      </c>
      <c r="C118" s="176">
        <v>2205</v>
      </c>
      <c r="D118" s="176" t="s">
        <v>10228</v>
      </c>
      <c r="E118" s="177" t="s">
        <v>10320</v>
      </c>
      <c r="F118" s="178"/>
      <c r="G118" s="176" t="s">
        <v>10321</v>
      </c>
      <c r="H118" s="176" t="s">
        <v>10273</v>
      </c>
      <c r="I118" s="176">
        <v>2205</v>
      </c>
      <c r="J118" s="176" t="s">
        <v>10228</v>
      </c>
      <c r="K118" s="179"/>
      <c r="L118" s="179"/>
      <c r="M118" s="179"/>
      <c r="N118" s="180">
        <f t="shared" si="0"/>
        <v>0</v>
      </c>
      <c r="O118" s="155">
        <v>42370</v>
      </c>
      <c r="P118" s="1"/>
      <c r="Q118" s="1"/>
      <c r="R118" s="1"/>
      <c r="S118" s="1"/>
    </row>
    <row r="119" spans="1:34" ht="12.6" customHeight="1" x14ac:dyDescent="0.25">
      <c r="A119" s="56" t="s">
        <v>4470</v>
      </c>
      <c r="B119" s="153" t="s">
        <v>4433</v>
      </c>
      <c r="C119" s="153">
        <v>3310</v>
      </c>
      <c r="D119" s="153" t="s">
        <v>3239</v>
      </c>
      <c r="E119" s="32" t="s">
        <v>4471</v>
      </c>
      <c r="F119" s="32">
        <v>112184382004</v>
      </c>
      <c r="G119" s="31" t="s">
        <v>4472</v>
      </c>
      <c r="H119" s="153" t="s">
        <v>4433</v>
      </c>
      <c r="I119" s="153">
        <v>3310</v>
      </c>
      <c r="J119" s="31" t="s">
        <v>4473</v>
      </c>
      <c r="K119" s="154">
        <v>2901</v>
      </c>
      <c r="L119" s="154">
        <v>2379</v>
      </c>
      <c r="M119" s="154"/>
      <c r="N119" s="154">
        <v>5280</v>
      </c>
      <c r="O119" s="155">
        <v>42370</v>
      </c>
    </row>
    <row r="120" spans="1:34" ht="12.6" customHeight="1" x14ac:dyDescent="0.25">
      <c r="A120" s="56" t="s">
        <v>4470</v>
      </c>
      <c r="B120" s="153" t="s">
        <v>4433</v>
      </c>
      <c r="C120" s="153">
        <v>3310</v>
      </c>
      <c r="D120" s="153" t="s">
        <v>3239</v>
      </c>
      <c r="E120" s="32" t="s">
        <v>4474</v>
      </c>
      <c r="F120" s="32">
        <v>112261902001</v>
      </c>
      <c r="G120" s="31" t="s">
        <v>4472</v>
      </c>
      <c r="H120" s="153" t="s">
        <v>4433</v>
      </c>
      <c r="I120" s="153">
        <v>3310</v>
      </c>
      <c r="J120" s="31" t="s">
        <v>4473</v>
      </c>
      <c r="K120" s="154">
        <v>100238</v>
      </c>
      <c r="L120" s="154">
        <v>43234</v>
      </c>
      <c r="M120" s="154"/>
      <c r="N120" s="154">
        <v>143472</v>
      </c>
      <c r="O120" s="155">
        <v>42370</v>
      </c>
    </row>
    <row r="121" spans="1:34" ht="12.6" customHeight="1" x14ac:dyDescent="0.25">
      <c r="A121" s="56" t="s">
        <v>4475</v>
      </c>
      <c r="B121" s="153" t="s">
        <v>4476</v>
      </c>
      <c r="C121" s="153">
        <v>3310</v>
      </c>
      <c r="D121" s="153" t="s">
        <v>3239</v>
      </c>
      <c r="E121" s="32" t="s">
        <v>4477</v>
      </c>
      <c r="F121" s="32">
        <v>112186183001</v>
      </c>
      <c r="G121" s="31" t="s">
        <v>4475</v>
      </c>
      <c r="H121" s="153" t="s">
        <v>4476</v>
      </c>
      <c r="I121" s="153">
        <v>3310</v>
      </c>
      <c r="J121" s="31" t="s">
        <v>4473</v>
      </c>
      <c r="K121" s="154">
        <v>4098</v>
      </c>
      <c r="L121" s="154">
        <v>486</v>
      </c>
      <c r="M121" s="154"/>
      <c r="N121" s="154">
        <v>4584</v>
      </c>
      <c r="O121" s="155">
        <v>42370</v>
      </c>
    </row>
    <row r="122" spans="1:34" ht="12.6" customHeight="1" x14ac:dyDescent="0.25">
      <c r="A122" s="56" t="s">
        <v>4475</v>
      </c>
      <c r="B122" s="153" t="s">
        <v>4476</v>
      </c>
      <c r="C122" s="153">
        <v>3310</v>
      </c>
      <c r="D122" s="153" t="s">
        <v>3239</v>
      </c>
      <c r="E122" s="32" t="s">
        <v>4478</v>
      </c>
      <c r="F122" s="32">
        <v>112186182010</v>
      </c>
      <c r="G122" s="31" t="s">
        <v>4475</v>
      </c>
      <c r="H122" s="153" t="s">
        <v>4476</v>
      </c>
      <c r="I122" s="153">
        <v>3310</v>
      </c>
      <c r="J122" s="31" t="s">
        <v>4473</v>
      </c>
      <c r="K122" s="154"/>
      <c r="L122" s="154"/>
      <c r="M122" s="154">
        <v>4401</v>
      </c>
      <c r="N122" s="154"/>
      <c r="O122" s="155">
        <v>42370</v>
      </c>
    </row>
    <row r="123" spans="1:34" ht="12.6" customHeight="1" x14ac:dyDescent="0.25">
      <c r="A123" s="56" t="s">
        <v>4479</v>
      </c>
      <c r="B123" s="153" t="s">
        <v>4480</v>
      </c>
      <c r="C123" s="153">
        <v>3310</v>
      </c>
      <c r="D123" s="153" t="s">
        <v>3239</v>
      </c>
      <c r="E123" s="32" t="s">
        <v>4481</v>
      </c>
      <c r="F123" s="32">
        <v>112195118011</v>
      </c>
      <c r="G123" s="31" t="s">
        <v>4479</v>
      </c>
      <c r="H123" s="153" t="s">
        <v>4480</v>
      </c>
      <c r="I123" s="153">
        <v>3310</v>
      </c>
      <c r="J123" s="31" t="s">
        <v>4473</v>
      </c>
      <c r="K123" s="154">
        <v>9076</v>
      </c>
      <c r="L123" s="154">
        <v>5827</v>
      </c>
      <c r="M123" s="154"/>
      <c r="N123" s="154">
        <v>14903</v>
      </c>
      <c r="O123" s="155">
        <v>42370</v>
      </c>
    </row>
    <row r="124" spans="1:34" ht="12.6" customHeight="1" x14ac:dyDescent="0.25">
      <c r="A124" s="56" t="s">
        <v>707</v>
      </c>
      <c r="B124" s="153" t="s">
        <v>708</v>
      </c>
      <c r="C124" s="153">
        <v>9250</v>
      </c>
      <c r="D124" s="153" t="s">
        <v>265</v>
      </c>
      <c r="E124" s="32">
        <v>4657</v>
      </c>
      <c r="F124" s="32">
        <v>821102128000</v>
      </c>
      <c r="G124" s="31" t="s">
        <v>709</v>
      </c>
      <c r="H124" s="153" t="s">
        <v>708</v>
      </c>
      <c r="I124" s="153">
        <v>9250</v>
      </c>
      <c r="J124" s="31" t="s">
        <v>265</v>
      </c>
      <c r="K124" s="154">
        <v>30031</v>
      </c>
      <c r="L124" s="154">
        <v>11986</v>
      </c>
      <c r="M124" s="154"/>
      <c r="N124" s="154">
        <v>42017</v>
      </c>
      <c r="O124" s="155">
        <v>42370</v>
      </c>
    </row>
    <row r="125" spans="1:34" ht="12.6" customHeight="1" x14ac:dyDescent="0.25">
      <c r="A125" s="56" t="s">
        <v>285</v>
      </c>
      <c r="B125" s="153" t="s">
        <v>286</v>
      </c>
      <c r="C125" s="153">
        <v>6250</v>
      </c>
      <c r="D125" s="153" t="s">
        <v>269</v>
      </c>
      <c r="E125" s="32" t="s">
        <v>287</v>
      </c>
      <c r="F125" s="32">
        <v>357194113220</v>
      </c>
      <c r="G125" s="31" t="s">
        <v>288</v>
      </c>
      <c r="H125" s="153" t="s">
        <v>289</v>
      </c>
      <c r="I125" s="153">
        <v>6250</v>
      </c>
      <c r="J125" s="31" t="s">
        <v>269</v>
      </c>
      <c r="K125" s="154">
        <v>28389</v>
      </c>
      <c r="L125" s="154">
        <v>12843</v>
      </c>
      <c r="M125" s="154"/>
      <c r="N125" s="154">
        <v>41232</v>
      </c>
      <c r="O125" s="155">
        <v>42401</v>
      </c>
    </row>
    <row r="126" spans="1:34" ht="12.6" customHeight="1" x14ac:dyDescent="0.25">
      <c r="A126" s="56" t="s">
        <v>285</v>
      </c>
      <c r="B126" s="153" t="s">
        <v>286</v>
      </c>
      <c r="C126" s="153">
        <v>6250</v>
      </c>
      <c r="D126" s="153" t="s">
        <v>269</v>
      </c>
      <c r="E126" s="32" t="s">
        <v>290</v>
      </c>
      <c r="F126" s="32">
        <v>351016089001</v>
      </c>
      <c r="G126" s="31" t="s">
        <v>291</v>
      </c>
      <c r="H126" s="153" t="s">
        <v>292</v>
      </c>
      <c r="I126" s="153">
        <v>6210</v>
      </c>
      <c r="J126" s="31" t="s">
        <v>293</v>
      </c>
      <c r="K126" s="154">
        <v>18521</v>
      </c>
      <c r="L126" s="154">
        <v>9956</v>
      </c>
      <c r="M126" s="154"/>
      <c r="N126" s="154">
        <v>28477</v>
      </c>
      <c r="O126" s="155">
        <v>42401</v>
      </c>
    </row>
    <row r="127" spans="1:34" ht="12.6" customHeight="1" x14ac:dyDescent="0.25">
      <c r="A127" s="56" t="s">
        <v>285</v>
      </c>
      <c r="B127" s="153" t="s">
        <v>286</v>
      </c>
      <c r="C127" s="153">
        <v>6250</v>
      </c>
      <c r="D127" s="153" t="s">
        <v>269</v>
      </c>
      <c r="E127" s="32" t="s">
        <v>294</v>
      </c>
      <c r="F127" s="32">
        <v>351025135823</v>
      </c>
      <c r="G127" s="31" t="s">
        <v>295</v>
      </c>
      <c r="H127" s="153" t="s">
        <v>296</v>
      </c>
      <c r="I127" s="153">
        <v>6221</v>
      </c>
      <c r="J127" s="31" t="s">
        <v>297</v>
      </c>
      <c r="K127" s="154">
        <v>3724</v>
      </c>
      <c r="L127" s="154">
        <v>2612</v>
      </c>
      <c r="M127" s="154"/>
      <c r="N127" s="154">
        <v>6336</v>
      </c>
      <c r="O127" s="155">
        <v>42401</v>
      </c>
    </row>
    <row r="128" spans="1:34" ht="12.6" customHeight="1" x14ac:dyDescent="0.25">
      <c r="A128" s="56" t="s">
        <v>285</v>
      </c>
      <c r="B128" s="153" t="s">
        <v>286</v>
      </c>
      <c r="C128" s="153">
        <v>6250</v>
      </c>
      <c r="D128" s="153" t="s">
        <v>269</v>
      </c>
      <c r="E128" s="32" t="s">
        <v>298</v>
      </c>
      <c r="F128" s="32">
        <v>352128156063</v>
      </c>
      <c r="G128" s="31" t="s">
        <v>299</v>
      </c>
      <c r="H128" s="153" t="s">
        <v>300</v>
      </c>
      <c r="I128" s="153">
        <v>6215</v>
      </c>
      <c r="J128" s="31" t="s">
        <v>301</v>
      </c>
      <c r="K128" s="154"/>
      <c r="L128" s="154"/>
      <c r="M128" s="154">
        <v>5334</v>
      </c>
      <c r="N128" s="154">
        <v>5334</v>
      </c>
      <c r="O128" s="155">
        <v>42401</v>
      </c>
    </row>
    <row r="129" spans="1:15" ht="12.6" customHeight="1" x14ac:dyDescent="0.25">
      <c r="A129" s="56" t="s">
        <v>285</v>
      </c>
      <c r="B129" s="153" t="s">
        <v>286</v>
      </c>
      <c r="C129" s="153">
        <v>6250</v>
      </c>
      <c r="D129" s="153" t="s">
        <v>269</v>
      </c>
      <c r="E129" s="32" t="s">
        <v>302</v>
      </c>
      <c r="F129" s="32">
        <v>353125034905</v>
      </c>
      <c r="G129" s="31" t="s">
        <v>303</v>
      </c>
      <c r="H129" s="153" t="s">
        <v>304</v>
      </c>
      <c r="I129" s="153">
        <v>6230</v>
      </c>
      <c r="J129" s="31" t="s">
        <v>305</v>
      </c>
      <c r="K129" s="154">
        <v>19134</v>
      </c>
      <c r="L129" s="154">
        <v>10043</v>
      </c>
      <c r="M129" s="154"/>
      <c r="N129" s="154">
        <v>29177</v>
      </c>
      <c r="O129" s="155">
        <v>42401</v>
      </c>
    </row>
    <row r="130" spans="1:15" ht="12.6" customHeight="1" x14ac:dyDescent="0.25">
      <c r="A130" s="56" t="s">
        <v>285</v>
      </c>
      <c r="B130" s="153" t="s">
        <v>286</v>
      </c>
      <c r="C130" s="153">
        <v>6250</v>
      </c>
      <c r="D130" s="153" t="s">
        <v>269</v>
      </c>
      <c r="E130" s="32" t="s">
        <v>306</v>
      </c>
      <c r="F130" s="32">
        <v>355173010006</v>
      </c>
      <c r="G130" s="31" t="s">
        <v>307</v>
      </c>
      <c r="H130" s="153" t="s">
        <v>308</v>
      </c>
      <c r="I130" s="153">
        <v>6257</v>
      </c>
      <c r="J130" s="31" t="s">
        <v>309</v>
      </c>
      <c r="K130" s="154">
        <v>7680</v>
      </c>
      <c r="L130" s="154">
        <v>7207</v>
      </c>
      <c r="M130" s="154"/>
      <c r="N130" s="154">
        <v>14887</v>
      </c>
      <c r="O130" s="155">
        <v>42401</v>
      </c>
    </row>
    <row r="131" spans="1:15" ht="12.6" customHeight="1" x14ac:dyDescent="0.25">
      <c r="A131" s="56" t="s">
        <v>285</v>
      </c>
      <c r="B131" s="153" t="s">
        <v>286</v>
      </c>
      <c r="C131" s="153">
        <v>6250</v>
      </c>
      <c r="D131" s="153" t="s">
        <v>269</v>
      </c>
      <c r="E131" s="32" t="s">
        <v>310</v>
      </c>
      <c r="F131" s="32">
        <v>357041029936</v>
      </c>
      <c r="G131" s="31" t="s">
        <v>311</v>
      </c>
      <c r="H131" s="153" t="s">
        <v>312</v>
      </c>
      <c r="I131" s="153">
        <v>6244</v>
      </c>
      <c r="J131" s="31" t="s">
        <v>313</v>
      </c>
      <c r="K131" s="154">
        <v>2714</v>
      </c>
      <c r="L131" s="154">
        <v>2267</v>
      </c>
      <c r="M131" s="154"/>
      <c r="N131" s="154">
        <v>4981</v>
      </c>
      <c r="O131" s="155">
        <v>42401</v>
      </c>
    </row>
    <row r="132" spans="1:15" ht="12.6" customHeight="1" x14ac:dyDescent="0.25">
      <c r="A132" s="56" t="s">
        <v>285</v>
      </c>
      <c r="B132" s="153" t="s">
        <v>286</v>
      </c>
      <c r="C132" s="153">
        <v>6250</v>
      </c>
      <c r="D132" s="153" t="s">
        <v>269</v>
      </c>
      <c r="E132" s="32" t="s">
        <v>314</v>
      </c>
      <c r="F132" s="32">
        <v>334026162503</v>
      </c>
      <c r="G132" s="31" t="s">
        <v>295</v>
      </c>
      <c r="H132" s="153" t="s">
        <v>315</v>
      </c>
      <c r="I132" s="153">
        <v>6223</v>
      </c>
      <c r="J132" s="31" t="s">
        <v>316</v>
      </c>
      <c r="K132" s="154">
        <v>3890</v>
      </c>
      <c r="L132" s="154">
        <v>3351</v>
      </c>
      <c r="M132" s="154"/>
      <c r="N132" s="154">
        <v>7241</v>
      </c>
      <c r="O132" s="155">
        <v>42401</v>
      </c>
    </row>
    <row r="133" spans="1:15" ht="12.6" customHeight="1" x14ac:dyDescent="0.25">
      <c r="A133" s="56" t="s">
        <v>317</v>
      </c>
      <c r="B133" s="153" t="s">
        <v>318</v>
      </c>
      <c r="C133" s="153">
        <v>4228</v>
      </c>
      <c r="D133" s="153" t="s">
        <v>96</v>
      </c>
      <c r="E133" s="32">
        <v>3576</v>
      </c>
      <c r="F133" s="32"/>
      <c r="G133" s="31"/>
      <c r="H133" s="153"/>
      <c r="I133" s="153"/>
      <c r="J133" s="31"/>
      <c r="K133" s="154"/>
      <c r="L133" s="154"/>
      <c r="M133" s="154"/>
      <c r="N133" s="154"/>
      <c r="O133" s="156"/>
    </row>
    <row r="134" spans="1:15" ht="12.6" customHeight="1" x14ac:dyDescent="0.25">
      <c r="A134" s="56" t="s">
        <v>317</v>
      </c>
      <c r="B134" s="153" t="s">
        <v>318</v>
      </c>
      <c r="C134" s="153">
        <v>4228</v>
      </c>
      <c r="D134" s="153" t="s">
        <v>96</v>
      </c>
      <c r="E134" s="32">
        <v>3710</v>
      </c>
      <c r="F134" s="32"/>
      <c r="G134" s="31"/>
      <c r="H134" s="153"/>
      <c r="I134" s="153"/>
      <c r="J134" s="31"/>
      <c r="K134" s="154"/>
      <c r="L134" s="154"/>
      <c r="M134" s="154"/>
      <c r="N134" s="154"/>
      <c r="O134" s="156"/>
    </row>
    <row r="135" spans="1:15" ht="12.6" customHeight="1" x14ac:dyDescent="0.25">
      <c r="A135" s="56" t="s">
        <v>317</v>
      </c>
      <c r="B135" s="153" t="s">
        <v>318</v>
      </c>
      <c r="C135" s="153">
        <v>4228</v>
      </c>
      <c r="D135" s="153" t="s">
        <v>96</v>
      </c>
      <c r="E135" s="32">
        <v>89194</v>
      </c>
      <c r="F135" s="32"/>
      <c r="G135" s="31"/>
      <c r="H135" s="153"/>
      <c r="I135" s="153"/>
      <c r="J135" s="31"/>
      <c r="K135" s="154"/>
      <c r="L135" s="154"/>
      <c r="M135" s="154"/>
      <c r="N135" s="154"/>
      <c r="O135" s="156"/>
    </row>
    <row r="136" spans="1:15" ht="12.6" customHeight="1" x14ac:dyDescent="0.25">
      <c r="A136" s="56" t="s">
        <v>317</v>
      </c>
      <c r="B136" s="153" t="s">
        <v>318</v>
      </c>
      <c r="C136" s="153">
        <v>4228</v>
      </c>
      <c r="D136" s="153" t="s">
        <v>96</v>
      </c>
      <c r="E136" s="32">
        <v>89629</v>
      </c>
      <c r="F136" s="32"/>
      <c r="G136" s="31"/>
      <c r="H136" s="153"/>
      <c r="I136" s="153"/>
      <c r="J136" s="31"/>
      <c r="K136" s="154"/>
      <c r="L136" s="154"/>
      <c r="M136" s="154"/>
      <c r="N136" s="154"/>
      <c r="O136" s="156"/>
    </row>
    <row r="137" spans="1:15" ht="12.6" customHeight="1" x14ac:dyDescent="0.25">
      <c r="A137" s="56" t="s">
        <v>319</v>
      </c>
      <c r="B137" s="153" t="s">
        <v>320</v>
      </c>
      <c r="C137" s="153">
        <v>1310</v>
      </c>
      <c r="D137" s="153" t="s">
        <v>321</v>
      </c>
      <c r="E137" s="32">
        <v>2209778</v>
      </c>
      <c r="F137" s="32">
        <v>702763016605</v>
      </c>
      <c r="G137" s="31" t="s">
        <v>322</v>
      </c>
      <c r="H137" s="153" t="s">
        <v>320</v>
      </c>
      <c r="I137" s="153">
        <v>1310</v>
      </c>
      <c r="J137" s="31" t="s">
        <v>321</v>
      </c>
      <c r="K137" s="154">
        <v>36</v>
      </c>
      <c r="L137" s="154">
        <v>16</v>
      </c>
      <c r="M137" s="154"/>
      <c r="N137" s="154">
        <v>52</v>
      </c>
      <c r="O137" s="156"/>
    </row>
    <row r="138" spans="1:15" ht="12.6" customHeight="1" x14ac:dyDescent="0.25">
      <c r="A138" s="56" t="s">
        <v>323</v>
      </c>
      <c r="B138" s="153" t="s">
        <v>324</v>
      </c>
      <c r="C138" s="153">
        <v>1315</v>
      </c>
      <c r="D138" s="153" t="s">
        <v>325</v>
      </c>
      <c r="E138" s="32" t="s">
        <v>326</v>
      </c>
      <c r="F138" s="32">
        <v>703905015601</v>
      </c>
      <c r="G138" s="31" t="s">
        <v>327</v>
      </c>
      <c r="H138" s="153" t="s">
        <v>324</v>
      </c>
      <c r="I138" s="153">
        <v>1315</v>
      </c>
      <c r="J138" s="31" t="s">
        <v>325</v>
      </c>
      <c r="K138" s="154"/>
      <c r="L138" s="154"/>
      <c r="M138" s="154">
        <v>12000</v>
      </c>
      <c r="N138" s="154">
        <v>12000</v>
      </c>
      <c r="O138" s="156"/>
    </row>
    <row r="139" spans="1:15" ht="12.6" customHeight="1" x14ac:dyDescent="0.25">
      <c r="A139" s="56" t="s">
        <v>323</v>
      </c>
      <c r="B139" s="153" t="s">
        <v>324</v>
      </c>
      <c r="C139" s="153">
        <v>1315</v>
      </c>
      <c r="D139" s="153" t="s">
        <v>325</v>
      </c>
      <c r="E139" s="32" t="s">
        <v>328</v>
      </c>
      <c r="F139" s="32">
        <v>703802041751</v>
      </c>
      <c r="G139" s="31" t="s">
        <v>329</v>
      </c>
      <c r="H139" s="153" t="s">
        <v>330</v>
      </c>
      <c r="I139" s="153">
        <v>1311</v>
      </c>
      <c r="J139" s="31" t="s">
        <v>331</v>
      </c>
      <c r="K139" s="154">
        <v>7200</v>
      </c>
      <c r="L139" s="154">
        <v>8800</v>
      </c>
      <c r="M139" s="154"/>
      <c r="N139" s="154">
        <v>16000</v>
      </c>
      <c r="O139" s="156"/>
    </row>
    <row r="140" spans="1:15" ht="12.6" customHeight="1" x14ac:dyDescent="0.25">
      <c r="A140" s="56" t="s">
        <v>4280</v>
      </c>
      <c r="B140" s="153" t="s">
        <v>4281</v>
      </c>
      <c r="C140" s="153">
        <v>3252</v>
      </c>
      <c r="D140" s="153" t="s">
        <v>2573</v>
      </c>
      <c r="E140" s="32">
        <v>4377</v>
      </c>
      <c r="F140" s="32"/>
      <c r="G140" s="31" t="s">
        <v>4282</v>
      </c>
      <c r="H140" s="153" t="s">
        <v>4283</v>
      </c>
      <c r="I140" s="153">
        <v>3252</v>
      </c>
      <c r="J140" s="31" t="s">
        <v>2573</v>
      </c>
      <c r="K140" s="154"/>
      <c r="L140" s="154"/>
      <c r="M140" s="154"/>
      <c r="N140" s="154">
        <v>217</v>
      </c>
      <c r="O140" s="156"/>
    </row>
    <row r="141" spans="1:15" ht="12.6" customHeight="1" x14ac:dyDescent="0.25">
      <c r="A141" s="56" t="s">
        <v>4280</v>
      </c>
      <c r="B141" s="153" t="s">
        <v>4281</v>
      </c>
      <c r="C141" s="153">
        <v>3252</v>
      </c>
      <c r="D141" s="153" t="s">
        <v>2573</v>
      </c>
      <c r="E141" s="32">
        <v>4402</v>
      </c>
      <c r="F141" s="32"/>
      <c r="G141" s="31" t="s">
        <v>4284</v>
      </c>
      <c r="H141" s="153" t="s">
        <v>4285</v>
      </c>
      <c r="I141" s="153">
        <v>3252</v>
      </c>
      <c r="J141" s="31" t="s">
        <v>2573</v>
      </c>
      <c r="K141" s="154"/>
      <c r="L141" s="154"/>
      <c r="M141" s="154"/>
      <c r="N141" s="154">
        <v>12917</v>
      </c>
      <c r="O141" s="156"/>
    </row>
    <row r="142" spans="1:15" ht="12.6" customHeight="1" x14ac:dyDescent="0.25">
      <c r="A142" s="56" t="s">
        <v>4280</v>
      </c>
      <c r="B142" s="153" t="s">
        <v>4281</v>
      </c>
      <c r="C142" s="153">
        <v>3252</v>
      </c>
      <c r="D142" s="153" t="s">
        <v>2573</v>
      </c>
      <c r="E142" s="32">
        <v>4406</v>
      </c>
      <c r="F142" s="32"/>
      <c r="G142" s="31" t="s">
        <v>1157</v>
      </c>
      <c r="H142" s="153" t="s">
        <v>4286</v>
      </c>
      <c r="I142" s="153">
        <v>3252</v>
      </c>
      <c r="J142" s="31" t="s">
        <v>2573</v>
      </c>
      <c r="K142" s="154"/>
      <c r="L142" s="154"/>
      <c r="M142" s="154"/>
      <c r="N142" s="154">
        <v>5916</v>
      </c>
      <c r="O142" s="156"/>
    </row>
    <row r="143" spans="1:15" ht="12.6" customHeight="1" x14ac:dyDescent="0.25">
      <c r="A143" s="56" t="s">
        <v>4280</v>
      </c>
      <c r="B143" s="153" t="s">
        <v>4281</v>
      </c>
      <c r="C143" s="153">
        <v>3252</v>
      </c>
      <c r="D143" s="153" t="s">
        <v>2573</v>
      </c>
      <c r="E143" s="32">
        <v>173306</v>
      </c>
      <c r="F143" s="32"/>
      <c r="G143" s="31" t="s">
        <v>212</v>
      </c>
      <c r="H143" s="153" t="s">
        <v>4287</v>
      </c>
      <c r="I143" s="153">
        <v>3252</v>
      </c>
      <c r="J143" s="31" t="s">
        <v>2573</v>
      </c>
      <c r="K143" s="154"/>
      <c r="L143" s="154"/>
      <c r="M143" s="154"/>
      <c r="N143" s="154">
        <v>1250</v>
      </c>
      <c r="O143" s="156"/>
    </row>
    <row r="144" spans="1:15" ht="12.6" customHeight="1" x14ac:dyDescent="0.25">
      <c r="A144" s="56" t="s">
        <v>332</v>
      </c>
      <c r="B144" s="153" t="s">
        <v>333</v>
      </c>
      <c r="C144" s="153">
        <v>2370</v>
      </c>
      <c r="D144" s="153" t="s">
        <v>334</v>
      </c>
      <c r="E144" s="32">
        <v>2008403</v>
      </c>
      <c r="F144" s="32"/>
      <c r="G144" s="31" t="s">
        <v>335</v>
      </c>
      <c r="H144" s="153" t="s">
        <v>336</v>
      </c>
      <c r="I144" s="153">
        <v>2370</v>
      </c>
      <c r="J144" s="31" t="s">
        <v>334</v>
      </c>
      <c r="K144" s="154">
        <v>3817</v>
      </c>
      <c r="L144" s="154">
        <v>4529</v>
      </c>
      <c r="M144" s="154">
        <v>0</v>
      </c>
      <c r="N144" s="154">
        <v>8346</v>
      </c>
      <c r="O144" s="155">
        <v>42370</v>
      </c>
    </row>
    <row r="145" spans="1:15" ht="12.6" customHeight="1" x14ac:dyDescent="0.25">
      <c r="A145" s="56" t="s">
        <v>781</v>
      </c>
      <c r="B145" s="153" t="s">
        <v>782</v>
      </c>
      <c r="C145" s="153">
        <v>1422</v>
      </c>
      <c r="D145" s="153" t="s">
        <v>283</v>
      </c>
      <c r="E145" s="32">
        <v>15465</v>
      </c>
      <c r="F145" s="32">
        <v>791880160503</v>
      </c>
      <c r="G145" s="31" t="s">
        <v>783</v>
      </c>
      <c r="H145" s="153" t="s">
        <v>784</v>
      </c>
      <c r="I145" s="153">
        <v>1422</v>
      </c>
      <c r="J145" s="31" t="s">
        <v>283</v>
      </c>
      <c r="K145" s="154">
        <v>5065</v>
      </c>
      <c r="L145" s="154">
        <v>1184</v>
      </c>
      <c r="M145" s="154"/>
      <c r="N145" s="154">
        <v>6249</v>
      </c>
      <c r="O145" s="156"/>
    </row>
    <row r="146" spans="1:15" ht="12.6" customHeight="1" x14ac:dyDescent="0.25">
      <c r="A146" s="56" t="s">
        <v>781</v>
      </c>
      <c r="B146" s="153" t="s">
        <v>782</v>
      </c>
      <c r="C146" s="153">
        <v>1422</v>
      </c>
      <c r="D146" s="153" t="s">
        <v>283</v>
      </c>
      <c r="E146" s="32">
        <v>15466</v>
      </c>
      <c r="F146" s="32">
        <v>791880160772</v>
      </c>
      <c r="G146" s="31" t="s">
        <v>785</v>
      </c>
      <c r="H146" s="153" t="s">
        <v>784</v>
      </c>
      <c r="I146" s="153">
        <v>1422</v>
      </c>
      <c r="J146" s="31" t="s">
        <v>283</v>
      </c>
      <c r="K146" s="154">
        <v>2586</v>
      </c>
      <c r="L146" s="154">
        <v>1698</v>
      </c>
      <c r="M146" s="154"/>
      <c r="N146" s="154">
        <v>4284</v>
      </c>
      <c r="O146" s="156"/>
    </row>
    <row r="147" spans="1:15" ht="12.6" customHeight="1" x14ac:dyDescent="0.25">
      <c r="A147" s="56" t="s">
        <v>781</v>
      </c>
      <c r="B147" s="153" t="s">
        <v>782</v>
      </c>
      <c r="C147" s="153">
        <v>1422</v>
      </c>
      <c r="D147" s="153" t="s">
        <v>283</v>
      </c>
      <c r="E147" s="32">
        <v>15532</v>
      </c>
      <c r="F147" s="32">
        <v>791882244005</v>
      </c>
      <c r="G147" s="31" t="s">
        <v>786</v>
      </c>
      <c r="H147" s="153" t="s">
        <v>784</v>
      </c>
      <c r="I147" s="153">
        <v>1422</v>
      </c>
      <c r="J147" s="31" t="s">
        <v>283</v>
      </c>
      <c r="K147" s="154"/>
      <c r="L147" s="154"/>
      <c r="M147" s="154">
        <v>8419</v>
      </c>
      <c r="N147" s="154">
        <v>8419</v>
      </c>
      <c r="O147" s="156"/>
    </row>
    <row r="148" spans="1:15" ht="12.6" customHeight="1" x14ac:dyDescent="0.25">
      <c r="A148" s="56" t="s">
        <v>781</v>
      </c>
      <c r="B148" s="153" t="s">
        <v>782</v>
      </c>
      <c r="C148" s="153">
        <v>1422</v>
      </c>
      <c r="D148" s="153" t="s">
        <v>283</v>
      </c>
      <c r="E148" s="32">
        <v>15533</v>
      </c>
      <c r="F148" s="32">
        <v>791882246002</v>
      </c>
      <c r="G148" s="31" t="s">
        <v>787</v>
      </c>
      <c r="H148" s="153" t="s">
        <v>784</v>
      </c>
      <c r="I148" s="153">
        <v>1422</v>
      </c>
      <c r="J148" s="31" t="s">
        <v>283</v>
      </c>
      <c r="K148" s="154">
        <v>24060</v>
      </c>
      <c r="L148" s="154">
        <v>19767</v>
      </c>
      <c r="M148" s="154"/>
      <c r="N148" s="154">
        <v>43827</v>
      </c>
      <c r="O148" s="156"/>
    </row>
    <row r="149" spans="1:15" ht="12.6" customHeight="1" x14ac:dyDescent="0.25">
      <c r="A149" s="56" t="s">
        <v>781</v>
      </c>
      <c r="B149" s="153" t="s">
        <v>782</v>
      </c>
      <c r="C149" s="153">
        <v>1422</v>
      </c>
      <c r="D149" s="153" t="s">
        <v>283</v>
      </c>
      <c r="E149" s="32">
        <v>76684336</v>
      </c>
      <c r="F149" s="32"/>
      <c r="G149" s="31" t="s">
        <v>788</v>
      </c>
      <c r="H149" s="153" t="s">
        <v>789</v>
      </c>
      <c r="I149" s="153">
        <v>1422</v>
      </c>
      <c r="J149" s="31" t="s">
        <v>283</v>
      </c>
      <c r="K149" s="154">
        <v>350944</v>
      </c>
      <c r="L149" s="154">
        <v>372212</v>
      </c>
      <c r="M149" s="154"/>
      <c r="N149" s="154">
        <v>723156</v>
      </c>
      <c r="O149" s="156"/>
    </row>
    <row r="150" spans="1:15" ht="12.6" customHeight="1" x14ac:dyDescent="0.25">
      <c r="A150" s="56" t="s">
        <v>781</v>
      </c>
      <c r="B150" s="153" t="s">
        <v>782</v>
      </c>
      <c r="C150" s="153">
        <v>1422</v>
      </c>
      <c r="D150" s="153" t="s">
        <v>283</v>
      </c>
      <c r="E150" s="32" t="s">
        <v>790</v>
      </c>
      <c r="F150" s="32">
        <v>791259901003</v>
      </c>
      <c r="G150" s="31" t="s">
        <v>791</v>
      </c>
      <c r="H150" s="153" t="s">
        <v>147</v>
      </c>
      <c r="I150" s="153">
        <v>1422</v>
      </c>
      <c r="J150" s="31" t="s">
        <v>283</v>
      </c>
      <c r="K150" s="154">
        <v>15423</v>
      </c>
      <c r="L150" s="154">
        <v>57108</v>
      </c>
      <c r="M150" s="154"/>
      <c r="N150" s="154">
        <v>72531</v>
      </c>
      <c r="O150" s="156"/>
    </row>
    <row r="151" spans="1:15" ht="12.6" customHeight="1" x14ac:dyDescent="0.25">
      <c r="A151" s="56" t="s">
        <v>781</v>
      </c>
      <c r="B151" s="153" t="s">
        <v>782</v>
      </c>
      <c r="C151" s="153">
        <v>1422</v>
      </c>
      <c r="D151" s="153" t="s">
        <v>283</v>
      </c>
      <c r="E151" s="32" t="s">
        <v>792</v>
      </c>
      <c r="F151" s="32">
        <v>791886330102</v>
      </c>
      <c r="G151" s="31" t="s">
        <v>793</v>
      </c>
      <c r="H151" s="153" t="s">
        <v>794</v>
      </c>
      <c r="I151" s="153">
        <v>1420</v>
      </c>
      <c r="J151" s="31" t="s">
        <v>283</v>
      </c>
      <c r="K151" s="154">
        <v>2375</v>
      </c>
      <c r="L151" s="154">
        <v>3518</v>
      </c>
      <c r="M151" s="154"/>
      <c r="N151" s="154">
        <v>5893</v>
      </c>
      <c r="O151" s="156"/>
    </row>
    <row r="152" spans="1:15" ht="12.6" customHeight="1" x14ac:dyDescent="0.25">
      <c r="A152" s="56" t="s">
        <v>781</v>
      </c>
      <c r="B152" s="153" t="s">
        <v>782</v>
      </c>
      <c r="C152" s="153">
        <v>1422</v>
      </c>
      <c r="D152" s="153" t="s">
        <v>283</v>
      </c>
      <c r="E152" s="32" t="s">
        <v>795</v>
      </c>
      <c r="F152" s="32">
        <v>793959027035</v>
      </c>
      <c r="G152" s="31" t="s">
        <v>796</v>
      </c>
      <c r="H152" s="153" t="s">
        <v>797</v>
      </c>
      <c r="I152" s="153">
        <v>1420</v>
      </c>
      <c r="J152" s="31" t="s">
        <v>283</v>
      </c>
      <c r="K152" s="154"/>
      <c r="L152" s="154"/>
      <c r="M152" s="154">
        <v>436</v>
      </c>
      <c r="N152" s="154">
        <v>436</v>
      </c>
      <c r="O152" s="156"/>
    </row>
    <row r="153" spans="1:15" ht="12.6" customHeight="1" x14ac:dyDescent="0.25">
      <c r="A153" s="56" t="s">
        <v>781</v>
      </c>
      <c r="B153" s="153" t="s">
        <v>782</v>
      </c>
      <c r="C153" s="153">
        <v>1422</v>
      </c>
      <c r="D153" s="153" t="s">
        <v>283</v>
      </c>
      <c r="E153" s="32" t="s">
        <v>798</v>
      </c>
      <c r="F153" s="32">
        <v>791891901006</v>
      </c>
      <c r="G153" s="31" t="s">
        <v>799</v>
      </c>
      <c r="H153" s="153" t="s">
        <v>800</v>
      </c>
      <c r="I153" s="153">
        <v>1420</v>
      </c>
      <c r="J153" s="31" t="s">
        <v>283</v>
      </c>
      <c r="K153" s="154">
        <v>6459</v>
      </c>
      <c r="L153" s="154">
        <v>10754</v>
      </c>
      <c r="M153" s="154"/>
      <c r="N153" s="154">
        <v>17213</v>
      </c>
      <c r="O153" s="156"/>
    </row>
    <row r="154" spans="1:15" ht="12.6" customHeight="1" x14ac:dyDescent="0.25">
      <c r="A154" s="56" t="s">
        <v>781</v>
      </c>
      <c r="B154" s="153" t="s">
        <v>782</v>
      </c>
      <c r="C154" s="153">
        <v>1422</v>
      </c>
      <c r="D154" s="153" t="s">
        <v>283</v>
      </c>
      <c r="E154" s="32" t="s">
        <v>801</v>
      </c>
      <c r="F154" s="32">
        <v>791895901005</v>
      </c>
      <c r="G154" s="31" t="s">
        <v>802</v>
      </c>
      <c r="H154" s="153" t="s">
        <v>803</v>
      </c>
      <c r="I154" s="153">
        <v>1420</v>
      </c>
      <c r="J154" s="31" t="s">
        <v>283</v>
      </c>
      <c r="K154" s="154">
        <v>25486</v>
      </c>
      <c r="L154" s="154">
        <v>40762</v>
      </c>
      <c r="M154" s="154"/>
      <c r="N154" s="154">
        <v>66248</v>
      </c>
      <c r="O154" s="156"/>
    </row>
    <row r="155" spans="1:15" ht="12.6" customHeight="1" x14ac:dyDescent="0.25">
      <c r="A155" s="56" t="s">
        <v>781</v>
      </c>
      <c r="B155" s="153" t="s">
        <v>782</v>
      </c>
      <c r="C155" s="153">
        <v>1422</v>
      </c>
      <c r="D155" s="153" t="s">
        <v>283</v>
      </c>
      <c r="E155" s="32" t="s">
        <v>804</v>
      </c>
      <c r="F155" s="32">
        <v>791877063703</v>
      </c>
      <c r="G155" s="31" t="s">
        <v>805</v>
      </c>
      <c r="H155" s="153" t="s">
        <v>806</v>
      </c>
      <c r="I155" s="153">
        <v>1420</v>
      </c>
      <c r="J155" s="31" t="s">
        <v>283</v>
      </c>
      <c r="K155" s="154">
        <v>7911</v>
      </c>
      <c r="L155" s="154">
        <v>8385</v>
      </c>
      <c r="M155" s="154"/>
      <c r="N155" s="154">
        <v>16296</v>
      </c>
      <c r="O155" s="156"/>
    </row>
    <row r="156" spans="1:15" ht="12.6" customHeight="1" x14ac:dyDescent="0.25">
      <c r="A156" s="56" t="s">
        <v>781</v>
      </c>
      <c r="B156" s="153" t="s">
        <v>782</v>
      </c>
      <c r="C156" s="153">
        <v>1422</v>
      </c>
      <c r="D156" s="153" t="s">
        <v>283</v>
      </c>
      <c r="E156" s="32" t="s">
        <v>807</v>
      </c>
      <c r="F156" s="32">
        <v>791111910105</v>
      </c>
      <c r="G156" s="31" t="s">
        <v>808</v>
      </c>
      <c r="H156" s="153" t="s">
        <v>809</v>
      </c>
      <c r="I156" s="153">
        <v>1420</v>
      </c>
      <c r="J156" s="31" t="s">
        <v>283</v>
      </c>
      <c r="K156" s="154">
        <v>2462</v>
      </c>
      <c r="L156" s="154">
        <v>12906</v>
      </c>
      <c r="M156" s="154"/>
      <c r="N156" s="154">
        <v>15368</v>
      </c>
      <c r="O156" s="156"/>
    </row>
    <row r="157" spans="1:15" ht="12.6" customHeight="1" x14ac:dyDescent="0.25">
      <c r="A157" s="56" t="s">
        <v>781</v>
      </c>
      <c r="B157" s="153" t="s">
        <v>782</v>
      </c>
      <c r="C157" s="153">
        <v>1422</v>
      </c>
      <c r="D157" s="153" t="s">
        <v>283</v>
      </c>
      <c r="E157" s="32" t="s">
        <v>810</v>
      </c>
      <c r="F157" s="32">
        <v>791899000001</v>
      </c>
      <c r="G157" s="31" t="s">
        <v>811</v>
      </c>
      <c r="H157" s="153" t="s">
        <v>812</v>
      </c>
      <c r="I157" s="153">
        <v>1420</v>
      </c>
      <c r="J157" s="31" t="s">
        <v>283</v>
      </c>
      <c r="K157" s="154"/>
      <c r="L157" s="154"/>
      <c r="M157" s="154">
        <v>5487</v>
      </c>
      <c r="N157" s="154">
        <v>5487</v>
      </c>
      <c r="O157" s="156"/>
    </row>
    <row r="158" spans="1:15" ht="12.6" customHeight="1" x14ac:dyDescent="0.25">
      <c r="A158" s="56" t="s">
        <v>781</v>
      </c>
      <c r="B158" s="153" t="s">
        <v>782</v>
      </c>
      <c r="C158" s="153">
        <v>1422</v>
      </c>
      <c r="D158" s="153" t="s">
        <v>283</v>
      </c>
      <c r="E158" s="32" t="s">
        <v>813</v>
      </c>
      <c r="F158" s="32">
        <v>791877073304</v>
      </c>
      <c r="G158" s="31" t="s">
        <v>814</v>
      </c>
      <c r="H158" s="153" t="s">
        <v>815</v>
      </c>
      <c r="I158" s="153">
        <v>1420</v>
      </c>
      <c r="J158" s="31" t="s">
        <v>283</v>
      </c>
      <c r="K158" s="154">
        <v>4537</v>
      </c>
      <c r="L158" s="154">
        <v>5494</v>
      </c>
      <c r="M158" s="154"/>
      <c r="N158" s="154">
        <v>10031</v>
      </c>
      <c r="O158" s="156"/>
    </row>
    <row r="159" spans="1:15" ht="12.6" customHeight="1" x14ac:dyDescent="0.25">
      <c r="A159" s="56" t="s">
        <v>781</v>
      </c>
      <c r="B159" s="153" t="s">
        <v>782</v>
      </c>
      <c r="C159" s="153">
        <v>1422</v>
      </c>
      <c r="D159" s="153" t="s">
        <v>283</v>
      </c>
      <c r="E159" s="32" t="s">
        <v>816</v>
      </c>
      <c r="F159" s="32">
        <v>791914913252</v>
      </c>
      <c r="G159" s="31" t="s">
        <v>817</v>
      </c>
      <c r="H159" s="153" t="s">
        <v>818</v>
      </c>
      <c r="I159" s="153">
        <v>1420</v>
      </c>
      <c r="J159" s="31" t="s">
        <v>283</v>
      </c>
      <c r="K159" s="154">
        <v>861</v>
      </c>
      <c r="L159" s="154">
        <v>1170</v>
      </c>
      <c r="M159" s="154"/>
      <c r="N159" s="154">
        <v>2031</v>
      </c>
      <c r="O159" s="156"/>
    </row>
    <row r="160" spans="1:15" ht="12.6" customHeight="1" x14ac:dyDescent="0.25">
      <c r="A160" s="56" t="s">
        <v>781</v>
      </c>
      <c r="B160" s="153" t="s">
        <v>782</v>
      </c>
      <c r="C160" s="153">
        <v>1422</v>
      </c>
      <c r="D160" s="153" t="s">
        <v>283</v>
      </c>
      <c r="E160" s="32" t="s">
        <v>819</v>
      </c>
      <c r="F160" s="32">
        <v>791898059013</v>
      </c>
      <c r="G160" s="31" t="s">
        <v>820</v>
      </c>
      <c r="H160" s="153" t="s">
        <v>821</v>
      </c>
      <c r="I160" s="153">
        <v>1420</v>
      </c>
      <c r="J160" s="31" t="s">
        <v>283</v>
      </c>
      <c r="K160" s="154">
        <v>931</v>
      </c>
      <c r="L160" s="154">
        <v>1108</v>
      </c>
      <c r="M160" s="154"/>
      <c r="N160" s="154">
        <v>2039</v>
      </c>
      <c r="O160" s="156"/>
    </row>
    <row r="161" spans="1:15" ht="12.6" customHeight="1" x14ac:dyDescent="0.25">
      <c r="A161" s="56" t="s">
        <v>781</v>
      </c>
      <c r="B161" s="153" t="s">
        <v>782</v>
      </c>
      <c r="C161" s="153">
        <v>1422</v>
      </c>
      <c r="D161" s="153" t="s">
        <v>283</v>
      </c>
      <c r="E161" s="32" t="s">
        <v>822</v>
      </c>
      <c r="F161" s="32">
        <v>791877073400</v>
      </c>
      <c r="G161" s="31" t="s">
        <v>823</v>
      </c>
      <c r="H161" s="153" t="s">
        <v>824</v>
      </c>
      <c r="I161" s="153">
        <v>1420</v>
      </c>
      <c r="J161" s="31" t="s">
        <v>283</v>
      </c>
      <c r="K161" s="154">
        <v>1524</v>
      </c>
      <c r="L161" s="154">
        <v>1771</v>
      </c>
      <c r="M161" s="154"/>
      <c r="N161" s="154">
        <v>3295</v>
      </c>
      <c r="O161" s="156"/>
    </row>
    <row r="162" spans="1:15" ht="12.6" customHeight="1" x14ac:dyDescent="0.25">
      <c r="A162" s="56" t="s">
        <v>781</v>
      </c>
      <c r="B162" s="153" t="s">
        <v>782</v>
      </c>
      <c r="C162" s="153">
        <v>1422</v>
      </c>
      <c r="D162" s="153" t="s">
        <v>283</v>
      </c>
      <c r="E162" s="32" t="s">
        <v>825</v>
      </c>
      <c r="F162" s="32">
        <v>791898100000</v>
      </c>
      <c r="G162" s="31" t="s">
        <v>826</v>
      </c>
      <c r="H162" s="153" t="s">
        <v>812</v>
      </c>
      <c r="I162" s="153">
        <v>1420</v>
      </c>
      <c r="J162" s="31" t="s">
        <v>283</v>
      </c>
      <c r="K162" s="154">
        <v>515</v>
      </c>
      <c r="L162" s="154">
        <v>629</v>
      </c>
      <c r="M162" s="154"/>
      <c r="N162" s="154">
        <v>1144</v>
      </c>
      <c r="O162" s="156"/>
    </row>
    <row r="163" spans="1:15" ht="12.6" customHeight="1" x14ac:dyDescent="0.25">
      <c r="A163" s="56" t="s">
        <v>781</v>
      </c>
      <c r="B163" s="153" t="s">
        <v>782</v>
      </c>
      <c r="C163" s="153">
        <v>1422</v>
      </c>
      <c r="D163" s="153" t="s">
        <v>283</v>
      </c>
      <c r="E163" s="32" t="s">
        <v>827</v>
      </c>
      <c r="F163" s="32">
        <v>791908046506</v>
      </c>
      <c r="G163" s="31" t="s">
        <v>828</v>
      </c>
      <c r="H163" s="153" t="s">
        <v>818</v>
      </c>
      <c r="I163" s="153">
        <v>1420</v>
      </c>
      <c r="J163" s="31" t="s">
        <v>283</v>
      </c>
      <c r="K163" s="154">
        <v>4757</v>
      </c>
      <c r="L163" s="154">
        <v>5716</v>
      </c>
      <c r="M163" s="154"/>
      <c r="N163" s="154">
        <v>10473</v>
      </c>
      <c r="O163" s="156"/>
    </row>
    <row r="164" spans="1:15" ht="12.6" customHeight="1" x14ac:dyDescent="0.25">
      <c r="A164" s="56" t="s">
        <v>781</v>
      </c>
      <c r="B164" s="153" t="s">
        <v>782</v>
      </c>
      <c r="C164" s="153">
        <v>1422</v>
      </c>
      <c r="D164" s="153" t="s">
        <v>283</v>
      </c>
      <c r="E164" s="32" t="s">
        <v>829</v>
      </c>
      <c r="F164" s="32">
        <v>791908901000</v>
      </c>
      <c r="G164" s="31" t="s">
        <v>830</v>
      </c>
      <c r="H164" s="153" t="s">
        <v>831</v>
      </c>
      <c r="I164" s="153">
        <v>1420</v>
      </c>
      <c r="J164" s="31" t="s">
        <v>283</v>
      </c>
      <c r="K164" s="154">
        <v>34663</v>
      </c>
      <c r="L164" s="154">
        <v>56176</v>
      </c>
      <c r="M164" s="154"/>
      <c r="N164" s="154">
        <v>90839</v>
      </c>
      <c r="O164" s="156"/>
    </row>
    <row r="165" spans="1:15" ht="12.6" customHeight="1" x14ac:dyDescent="0.25">
      <c r="A165" s="56" t="s">
        <v>781</v>
      </c>
      <c r="B165" s="153" t="s">
        <v>782</v>
      </c>
      <c r="C165" s="153">
        <v>1423</v>
      </c>
      <c r="D165" s="153" t="s">
        <v>283</v>
      </c>
      <c r="E165" s="32" t="s">
        <v>832</v>
      </c>
      <c r="F165" s="32">
        <v>791877073201</v>
      </c>
      <c r="G165" s="31" t="s">
        <v>833</v>
      </c>
      <c r="H165" s="153" t="s">
        <v>806</v>
      </c>
      <c r="I165" s="153">
        <v>1420</v>
      </c>
      <c r="J165" s="31" t="s">
        <v>283</v>
      </c>
      <c r="K165" s="154"/>
      <c r="L165" s="154"/>
      <c r="M165" s="154">
        <v>2515</v>
      </c>
      <c r="N165" s="154">
        <v>2515</v>
      </c>
      <c r="O165" s="156"/>
    </row>
    <row r="166" spans="1:15" ht="12.6" customHeight="1" x14ac:dyDescent="0.25">
      <c r="A166" s="56" t="s">
        <v>781</v>
      </c>
      <c r="B166" s="153" t="s">
        <v>782</v>
      </c>
      <c r="C166" s="153">
        <v>1424</v>
      </c>
      <c r="D166" s="153" t="s">
        <v>283</v>
      </c>
      <c r="E166" s="32" t="s">
        <v>834</v>
      </c>
      <c r="F166" s="32">
        <v>791914914000</v>
      </c>
      <c r="G166" s="31" t="s">
        <v>835</v>
      </c>
      <c r="H166" s="153" t="s">
        <v>818</v>
      </c>
      <c r="I166" s="153">
        <v>1420</v>
      </c>
      <c r="J166" s="31" t="s">
        <v>283</v>
      </c>
      <c r="K166" s="154">
        <v>39769</v>
      </c>
      <c r="L166" s="154">
        <v>53029</v>
      </c>
      <c r="M166" s="154"/>
      <c r="N166" s="154">
        <v>92798</v>
      </c>
      <c r="O166" s="156"/>
    </row>
    <row r="167" spans="1:15" ht="12.6" customHeight="1" x14ac:dyDescent="0.25">
      <c r="A167" s="56" t="s">
        <v>781</v>
      </c>
      <c r="B167" s="153" t="s">
        <v>782</v>
      </c>
      <c r="C167" s="153">
        <v>1427</v>
      </c>
      <c r="D167" s="153" t="s">
        <v>283</v>
      </c>
      <c r="E167" s="32" t="s">
        <v>836</v>
      </c>
      <c r="F167" s="32">
        <v>791878047122</v>
      </c>
      <c r="G167" s="31" t="s">
        <v>837</v>
      </c>
      <c r="H167" s="153" t="s">
        <v>815</v>
      </c>
      <c r="I167" s="153">
        <v>1420</v>
      </c>
      <c r="J167" s="31" t="s">
        <v>283</v>
      </c>
      <c r="K167" s="154"/>
      <c r="L167" s="154"/>
      <c r="M167" s="154">
        <v>297</v>
      </c>
      <c r="N167" s="154">
        <v>297</v>
      </c>
      <c r="O167" s="156"/>
    </row>
    <row r="168" spans="1:15" ht="12.6" customHeight="1" x14ac:dyDescent="0.25">
      <c r="A168" s="56" t="s">
        <v>781</v>
      </c>
      <c r="B168" s="153" t="s">
        <v>782</v>
      </c>
      <c r="C168" s="153">
        <v>1428</v>
      </c>
      <c r="D168" s="153" t="s">
        <v>283</v>
      </c>
      <c r="E168" s="32" t="s">
        <v>838</v>
      </c>
      <c r="F168" s="32">
        <v>792943030003</v>
      </c>
      <c r="G168" s="31" t="s">
        <v>839</v>
      </c>
      <c r="H168" s="153" t="s">
        <v>840</v>
      </c>
      <c r="I168" s="153">
        <v>1414</v>
      </c>
      <c r="J168" s="31" t="s">
        <v>841</v>
      </c>
      <c r="K168" s="154">
        <v>0</v>
      </c>
      <c r="L168" s="154">
        <v>0</v>
      </c>
      <c r="M168" s="154">
        <v>0</v>
      </c>
      <c r="N168" s="154">
        <v>0</v>
      </c>
      <c r="O168" s="156"/>
    </row>
    <row r="169" spans="1:15" ht="12.6" customHeight="1" x14ac:dyDescent="0.25">
      <c r="A169" s="56" t="s">
        <v>781</v>
      </c>
      <c r="B169" s="153" t="s">
        <v>782</v>
      </c>
      <c r="C169" s="153">
        <v>1420</v>
      </c>
      <c r="D169" s="153" t="s">
        <v>283</v>
      </c>
      <c r="E169" s="32" t="s">
        <v>842</v>
      </c>
      <c r="F169" s="32">
        <v>791254911101</v>
      </c>
      <c r="G169" s="31" t="s">
        <v>843</v>
      </c>
      <c r="H169" s="153" t="s">
        <v>844</v>
      </c>
      <c r="I169" s="153">
        <v>1420</v>
      </c>
      <c r="J169" s="31" t="s">
        <v>283</v>
      </c>
      <c r="K169" s="154">
        <v>0</v>
      </c>
      <c r="L169" s="154">
        <v>0</v>
      </c>
      <c r="M169" s="154">
        <v>0</v>
      </c>
      <c r="N169" s="154">
        <v>0</v>
      </c>
      <c r="O169" s="156"/>
    </row>
    <row r="170" spans="1:15" ht="12.6" customHeight="1" x14ac:dyDescent="0.25">
      <c r="A170" s="56" t="s">
        <v>781</v>
      </c>
      <c r="B170" s="153" t="s">
        <v>782</v>
      </c>
      <c r="C170" s="153">
        <v>1420</v>
      </c>
      <c r="D170" s="153" t="s">
        <v>283</v>
      </c>
      <c r="E170" s="32" t="s">
        <v>845</v>
      </c>
      <c r="F170" s="32">
        <v>791911070204</v>
      </c>
      <c r="G170" s="31" t="s">
        <v>846</v>
      </c>
      <c r="H170" s="153" t="s">
        <v>821</v>
      </c>
      <c r="I170" s="153">
        <v>1420</v>
      </c>
      <c r="J170" s="31" t="s">
        <v>283</v>
      </c>
      <c r="K170" s="154">
        <v>0</v>
      </c>
      <c r="L170" s="154">
        <v>0</v>
      </c>
      <c r="M170" s="154">
        <v>0</v>
      </c>
      <c r="N170" s="154">
        <v>0</v>
      </c>
      <c r="O170" s="156"/>
    </row>
    <row r="171" spans="1:15" ht="12.6" customHeight="1" x14ac:dyDescent="0.25">
      <c r="A171" s="56" t="s">
        <v>781</v>
      </c>
      <c r="B171" s="153" t="s">
        <v>782</v>
      </c>
      <c r="C171" s="153">
        <v>1420</v>
      </c>
      <c r="D171" s="153" t="s">
        <v>283</v>
      </c>
      <c r="E171" s="32">
        <v>372847</v>
      </c>
      <c r="F171" s="32">
        <v>791900545520</v>
      </c>
      <c r="G171" s="31" t="s">
        <v>847</v>
      </c>
      <c r="H171" s="153" t="s">
        <v>848</v>
      </c>
      <c r="I171" s="153">
        <v>1420</v>
      </c>
      <c r="J171" s="31" t="s">
        <v>247</v>
      </c>
      <c r="K171" s="154">
        <v>1489</v>
      </c>
      <c r="L171" s="154">
        <v>1816</v>
      </c>
      <c r="M171" s="154"/>
      <c r="N171" s="154">
        <v>3305</v>
      </c>
      <c r="O171" s="156"/>
    </row>
    <row r="172" spans="1:15" ht="12.6" customHeight="1" x14ac:dyDescent="0.25">
      <c r="A172" s="56" t="s">
        <v>781</v>
      </c>
      <c r="B172" s="153" t="s">
        <v>782</v>
      </c>
      <c r="C172" s="153">
        <v>1420</v>
      </c>
      <c r="D172" s="153" t="s">
        <v>283</v>
      </c>
      <c r="E172" s="32">
        <v>389177</v>
      </c>
      <c r="F172" s="32">
        <v>791903910022</v>
      </c>
      <c r="G172" s="31" t="s">
        <v>849</v>
      </c>
      <c r="H172" s="153" t="s">
        <v>850</v>
      </c>
      <c r="I172" s="153">
        <v>1420</v>
      </c>
      <c r="J172" s="31" t="s">
        <v>247</v>
      </c>
      <c r="K172" s="154">
        <v>3437</v>
      </c>
      <c r="L172" s="154">
        <v>3937</v>
      </c>
      <c r="M172" s="154"/>
      <c r="N172" s="154">
        <v>7374</v>
      </c>
      <c r="O172" s="156"/>
    </row>
    <row r="173" spans="1:15" ht="12.6" customHeight="1" x14ac:dyDescent="0.25">
      <c r="A173" s="56" t="s">
        <v>781</v>
      </c>
      <c r="B173" s="153" t="s">
        <v>782</v>
      </c>
      <c r="C173" s="153">
        <v>1420</v>
      </c>
      <c r="D173" s="153" t="s">
        <v>283</v>
      </c>
      <c r="E173" s="32">
        <v>389207</v>
      </c>
      <c r="F173" s="32">
        <v>791903910033</v>
      </c>
      <c r="G173" s="31" t="s">
        <v>851</v>
      </c>
      <c r="H173" s="153" t="s">
        <v>850</v>
      </c>
      <c r="I173" s="153">
        <v>1420</v>
      </c>
      <c r="J173" s="31" t="s">
        <v>247</v>
      </c>
      <c r="K173" s="154">
        <v>2886</v>
      </c>
      <c r="L173" s="154">
        <v>3354</v>
      </c>
      <c r="M173" s="154"/>
      <c r="N173" s="154">
        <v>6240</v>
      </c>
      <c r="O173" s="156"/>
    </row>
    <row r="174" spans="1:15" ht="12.6" customHeight="1" x14ac:dyDescent="0.25">
      <c r="A174" s="56" t="s">
        <v>781</v>
      </c>
      <c r="B174" s="153" t="s">
        <v>782</v>
      </c>
      <c r="C174" s="153">
        <v>1420</v>
      </c>
      <c r="D174" s="153" t="s">
        <v>283</v>
      </c>
      <c r="E174" s="32">
        <v>354884</v>
      </c>
      <c r="F174" s="32">
        <v>791887317126</v>
      </c>
      <c r="G174" s="31" t="s">
        <v>852</v>
      </c>
      <c r="H174" s="153" t="s">
        <v>853</v>
      </c>
      <c r="I174" s="153">
        <v>1420</v>
      </c>
      <c r="J174" s="31" t="s">
        <v>247</v>
      </c>
      <c r="K174" s="154">
        <v>532</v>
      </c>
      <c r="L174" s="154">
        <v>607</v>
      </c>
      <c r="M174" s="154"/>
      <c r="N174" s="154">
        <v>1139</v>
      </c>
      <c r="O174" s="156"/>
    </row>
    <row r="175" spans="1:15" ht="12.6" customHeight="1" x14ac:dyDescent="0.25">
      <c r="A175" s="56" t="s">
        <v>781</v>
      </c>
      <c r="B175" s="153" t="s">
        <v>782</v>
      </c>
      <c r="C175" s="153">
        <v>1420</v>
      </c>
      <c r="D175" s="153" t="s">
        <v>283</v>
      </c>
      <c r="E175" s="32">
        <v>356649</v>
      </c>
      <c r="F175" s="32">
        <v>791113007031</v>
      </c>
      <c r="G175" s="31" t="s">
        <v>854</v>
      </c>
      <c r="H175" s="153" t="s">
        <v>855</v>
      </c>
      <c r="I175" s="153">
        <v>1420</v>
      </c>
      <c r="J175" s="31" t="s">
        <v>247</v>
      </c>
      <c r="K175" s="154">
        <v>458</v>
      </c>
      <c r="L175" s="154">
        <v>568</v>
      </c>
      <c r="M175" s="154"/>
      <c r="N175" s="154">
        <v>1026</v>
      </c>
      <c r="O175" s="156"/>
    </row>
    <row r="176" spans="1:15" ht="12.6" customHeight="1" x14ac:dyDescent="0.25">
      <c r="A176" s="56" t="s">
        <v>781</v>
      </c>
      <c r="B176" s="153" t="s">
        <v>782</v>
      </c>
      <c r="C176" s="153">
        <v>1420</v>
      </c>
      <c r="D176" s="153" t="s">
        <v>283</v>
      </c>
      <c r="E176" s="32">
        <v>374488</v>
      </c>
      <c r="F176" s="32">
        <v>791884145032</v>
      </c>
      <c r="G176" s="31" t="s">
        <v>856</v>
      </c>
      <c r="H176" s="153" t="s">
        <v>857</v>
      </c>
      <c r="I176" s="153">
        <v>1420</v>
      </c>
      <c r="J176" s="31" t="s">
        <v>247</v>
      </c>
      <c r="K176" s="154">
        <v>1667</v>
      </c>
      <c r="L176" s="154">
        <v>2195</v>
      </c>
      <c r="M176" s="154"/>
      <c r="N176" s="154">
        <v>3862</v>
      </c>
      <c r="O176" s="156"/>
    </row>
    <row r="177" spans="1:15" ht="12.6" customHeight="1" x14ac:dyDescent="0.25">
      <c r="A177" s="56" t="s">
        <v>781</v>
      </c>
      <c r="B177" s="153" t="s">
        <v>782</v>
      </c>
      <c r="C177" s="153">
        <v>1420</v>
      </c>
      <c r="D177" s="153" t="s">
        <v>283</v>
      </c>
      <c r="E177" s="32">
        <v>374489</v>
      </c>
      <c r="F177" s="32">
        <v>791889001050</v>
      </c>
      <c r="G177" s="31" t="s">
        <v>858</v>
      </c>
      <c r="H177" s="153" t="s">
        <v>859</v>
      </c>
      <c r="I177" s="153">
        <v>1420</v>
      </c>
      <c r="J177" s="31" t="s">
        <v>247</v>
      </c>
      <c r="K177" s="154">
        <v>230</v>
      </c>
      <c r="L177" s="154">
        <v>354</v>
      </c>
      <c r="M177" s="154"/>
      <c r="N177" s="154">
        <v>584</v>
      </c>
      <c r="O177" s="156"/>
    </row>
    <row r="178" spans="1:15" ht="12.6" customHeight="1" x14ac:dyDescent="0.25">
      <c r="A178" s="56" t="s">
        <v>781</v>
      </c>
      <c r="B178" s="153" t="s">
        <v>782</v>
      </c>
      <c r="C178" s="153">
        <v>1420</v>
      </c>
      <c r="D178" s="153" t="s">
        <v>283</v>
      </c>
      <c r="E178" s="32">
        <v>374490</v>
      </c>
      <c r="F178" s="32">
        <v>791882039012</v>
      </c>
      <c r="G178" s="31" t="s">
        <v>860</v>
      </c>
      <c r="H178" s="153" t="s">
        <v>861</v>
      </c>
      <c r="I178" s="153">
        <v>1420</v>
      </c>
      <c r="J178" s="31" t="s">
        <v>247</v>
      </c>
      <c r="K178" s="154">
        <v>249</v>
      </c>
      <c r="L178" s="154">
        <v>308</v>
      </c>
      <c r="M178" s="154"/>
      <c r="N178" s="154">
        <v>557</v>
      </c>
      <c r="O178" s="156"/>
    </row>
    <row r="179" spans="1:15" ht="12.6" customHeight="1" x14ac:dyDescent="0.25">
      <c r="A179" s="56" t="s">
        <v>781</v>
      </c>
      <c r="B179" s="153" t="s">
        <v>782</v>
      </c>
      <c r="C179" s="153">
        <v>1420</v>
      </c>
      <c r="D179" s="153" t="s">
        <v>283</v>
      </c>
      <c r="E179" s="32">
        <v>376773</v>
      </c>
      <c r="F179" s="32">
        <v>791108910200</v>
      </c>
      <c r="G179" s="31" t="s">
        <v>862</v>
      </c>
      <c r="H179" s="153" t="s">
        <v>863</v>
      </c>
      <c r="I179" s="153">
        <v>1420</v>
      </c>
      <c r="J179" s="31" t="s">
        <v>247</v>
      </c>
      <c r="K179" s="154">
        <v>1246</v>
      </c>
      <c r="L179" s="154"/>
      <c r="M179" s="154"/>
      <c r="N179" s="154">
        <v>1246</v>
      </c>
      <c r="O179" s="156"/>
    </row>
    <row r="180" spans="1:15" ht="12.6" customHeight="1" x14ac:dyDescent="0.25">
      <c r="A180" s="56" t="s">
        <v>781</v>
      </c>
      <c r="B180" s="153" t="s">
        <v>782</v>
      </c>
      <c r="C180" s="153">
        <v>1420</v>
      </c>
      <c r="D180" s="153" t="s">
        <v>283</v>
      </c>
      <c r="E180" s="32">
        <v>395481</v>
      </c>
      <c r="F180" s="32">
        <v>791117015102</v>
      </c>
      <c r="G180" s="31" t="s">
        <v>864</v>
      </c>
      <c r="H180" s="153" t="s">
        <v>865</v>
      </c>
      <c r="I180" s="153">
        <v>1420</v>
      </c>
      <c r="J180" s="31" t="s">
        <v>247</v>
      </c>
      <c r="K180" s="154">
        <v>181201</v>
      </c>
      <c r="L180" s="154">
        <v>174926</v>
      </c>
      <c r="M180" s="154"/>
      <c r="N180" s="154">
        <v>356127</v>
      </c>
      <c r="O180" s="156"/>
    </row>
    <row r="181" spans="1:15" ht="12.6" customHeight="1" x14ac:dyDescent="0.25">
      <c r="A181" s="56" t="s">
        <v>610</v>
      </c>
      <c r="B181" s="153" t="s">
        <v>611</v>
      </c>
      <c r="C181" s="153">
        <v>3210</v>
      </c>
      <c r="D181" s="153" t="s">
        <v>612</v>
      </c>
      <c r="E181" s="32">
        <v>93229</v>
      </c>
      <c r="F181" s="32">
        <v>811038165000</v>
      </c>
      <c r="G181" s="31" t="s">
        <v>613</v>
      </c>
      <c r="H181" s="153" t="s">
        <v>614</v>
      </c>
      <c r="I181" s="153">
        <v>3215</v>
      </c>
      <c r="J181" s="31" t="s">
        <v>615</v>
      </c>
      <c r="K181" s="154">
        <v>16903</v>
      </c>
      <c r="L181" s="154">
        <v>16714</v>
      </c>
      <c r="M181" s="154">
        <v>0</v>
      </c>
      <c r="N181" s="154">
        <v>33617</v>
      </c>
      <c r="O181" s="155">
        <v>42370</v>
      </c>
    </row>
    <row r="182" spans="1:15" ht="12.6" customHeight="1" x14ac:dyDescent="0.25">
      <c r="A182" s="56" t="s">
        <v>610</v>
      </c>
      <c r="B182" s="153" t="s">
        <v>611</v>
      </c>
      <c r="C182" s="153">
        <v>3210</v>
      </c>
      <c r="D182" s="153" t="s">
        <v>612</v>
      </c>
      <c r="E182" s="32">
        <v>109300</v>
      </c>
      <c r="F182" s="32">
        <v>811060119100</v>
      </c>
      <c r="G182" s="31" t="s">
        <v>616</v>
      </c>
      <c r="H182" s="153" t="s">
        <v>617</v>
      </c>
      <c r="I182" s="153">
        <v>3215</v>
      </c>
      <c r="J182" s="31" t="s">
        <v>615</v>
      </c>
      <c r="K182" s="154">
        <v>0</v>
      </c>
      <c r="L182" s="154">
        <v>0</v>
      </c>
      <c r="M182" s="154">
        <v>10783</v>
      </c>
      <c r="N182" s="154">
        <v>10783</v>
      </c>
      <c r="O182" s="155">
        <v>42370</v>
      </c>
    </row>
    <row r="183" spans="1:15" ht="12.6" customHeight="1" x14ac:dyDescent="0.25">
      <c r="A183" s="56" t="s">
        <v>610</v>
      </c>
      <c r="B183" s="153" t="s">
        <v>611</v>
      </c>
      <c r="C183" s="153">
        <v>3210</v>
      </c>
      <c r="D183" s="153" t="s">
        <v>612</v>
      </c>
      <c r="E183" s="32">
        <v>116239</v>
      </c>
      <c r="F183" s="32">
        <v>811068610004</v>
      </c>
      <c r="G183" s="31" t="s">
        <v>618</v>
      </c>
      <c r="H183" s="153" t="s">
        <v>619</v>
      </c>
      <c r="I183" s="153">
        <v>3210</v>
      </c>
      <c r="J183" s="31" t="s">
        <v>620</v>
      </c>
      <c r="K183" s="154">
        <v>11101</v>
      </c>
      <c r="L183" s="154">
        <v>20606</v>
      </c>
      <c r="M183" s="154">
        <v>0</v>
      </c>
      <c r="N183" s="154">
        <v>31707</v>
      </c>
      <c r="O183" s="155">
        <v>42370</v>
      </c>
    </row>
    <row r="184" spans="1:15" ht="12.6" customHeight="1" x14ac:dyDescent="0.25">
      <c r="A184" s="56" t="s">
        <v>610</v>
      </c>
      <c r="B184" s="153" t="s">
        <v>611</v>
      </c>
      <c r="C184" s="153">
        <v>3210</v>
      </c>
      <c r="D184" s="153" t="s">
        <v>612</v>
      </c>
      <c r="E184" s="32">
        <v>123909</v>
      </c>
      <c r="F184" s="32">
        <v>811081163406</v>
      </c>
      <c r="G184" s="31" t="s">
        <v>621</v>
      </c>
      <c r="H184" s="153" t="s">
        <v>622</v>
      </c>
      <c r="I184" s="153">
        <v>3210</v>
      </c>
      <c r="J184" s="31" t="s">
        <v>620</v>
      </c>
      <c r="K184" s="154">
        <v>0</v>
      </c>
      <c r="L184" s="154">
        <v>0</v>
      </c>
      <c r="M184" s="154">
        <v>9170</v>
      </c>
      <c r="N184" s="154">
        <v>9170</v>
      </c>
      <c r="O184" s="155">
        <v>42370</v>
      </c>
    </row>
    <row r="185" spans="1:15" ht="12.6" customHeight="1" x14ac:dyDescent="0.25">
      <c r="A185" s="56" t="s">
        <v>610</v>
      </c>
      <c r="B185" s="153" t="s">
        <v>611</v>
      </c>
      <c r="C185" s="153">
        <v>3210</v>
      </c>
      <c r="D185" s="153" t="s">
        <v>612</v>
      </c>
      <c r="E185" s="32">
        <v>126831</v>
      </c>
      <c r="F185" s="32">
        <v>811081271604</v>
      </c>
      <c r="G185" s="31" t="s">
        <v>623</v>
      </c>
      <c r="H185" s="153" t="s">
        <v>624</v>
      </c>
      <c r="I185" s="153">
        <v>3210</v>
      </c>
      <c r="J185" s="31" t="s">
        <v>620</v>
      </c>
      <c r="K185" s="154">
        <v>3543</v>
      </c>
      <c r="L185" s="154">
        <v>1841</v>
      </c>
      <c r="M185" s="154">
        <v>0</v>
      </c>
      <c r="N185" s="154">
        <v>5384</v>
      </c>
      <c r="O185" s="155">
        <v>42370</v>
      </c>
    </row>
    <row r="186" spans="1:15" ht="12.6" customHeight="1" x14ac:dyDescent="0.25">
      <c r="A186" s="56" t="s">
        <v>610</v>
      </c>
      <c r="B186" s="153" t="s">
        <v>611</v>
      </c>
      <c r="C186" s="153">
        <v>3210</v>
      </c>
      <c r="D186" s="153" t="s">
        <v>612</v>
      </c>
      <c r="E186" s="32">
        <v>127197</v>
      </c>
      <c r="F186" s="32">
        <v>811081276202</v>
      </c>
      <c r="G186" s="31" t="s">
        <v>625</v>
      </c>
      <c r="H186" s="153" t="s">
        <v>624</v>
      </c>
      <c r="I186" s="153">
        <v>3210</v>
      </c>
      <c r="J186" s="31" t="s">
        <v>620</v>
      </c>
      <c r="K186" s="154">
        <v>9242</v>
      </c>
      <c r="L186" s="154">
        <v>3736</v>
      </c>
      <c r="M186" s="154">
        <v>0</v>
      </c>
      <c r="N186" s="154">
        <v>12978</v>
      </c>
      <c r="O186" s="155">
        <v>42370</v>
      </c>
    </row>
    <row r="187" spans="1:15" ht="12.6" customHeight="1" x14ac:dyDescent="0.25">
      <c r="A187" s="56" t="s">
        <v>610</v>
      </c>
      <c r="B187" s="153" t="s">
        <v>611</v>
      </c>
      <c r="C187" s="153">
        <v>3210</v>
      </c>
      <c r="D187" s="153" t="s">
        <v>612</v>
      </c>
      <c r="E187" s="32">
        <v>156416</v>
      </c>
      <c r="F187" s="32">
        <v>811095001010</v>
      </c>
      <c r="G187" s="31" t="s">
        <v>626</v>
      </c>
      <c r="H187" s="153" t="s">
        <v>627</v>
      </c>
      <c r="I187" s="153">
        <v>3215</v>
      </c>
      <c r="J187" s="31" t="s">
        <v>615</v>
      </c>
      <c r="K187" s="154">
        <v>691</v>
      </c>
      <c r="L187" s="154">
        <v>807</v>
      </c>
      <c r="M187" s="154">
        <v>0</v>
      </c>
      <c r="N187" s="154">
        <v>1498</v>
      </c>
      <c r="O187" s="155">
        <v>42370</v>
      </c>
    </row>
    <row r="188" spans="1:15" ht="12.6" customHeight="1" x14ac:dyDescent="0.25">
      <c r="A188" s="56" t="s">
        <v>610</v>
      </c>
      <c r="B188" s="153" t="s">
        <v>611</v>
      </c>
      <c r="C188" s="153">
        <v>3210</v>
      </c>
      <c r="D188" s="153" t="s">
        <v>612</v>
      </c>
      <c r="E188" s="32">
        <v>184905</v>
      </c>
      <c r="F188" s="32">
        <v>811114561003</v>
      </c>
      <c r="G188" s="31" t="s">
        <v>628</v>
      </c>
      <c r="H188" s="153" t="s">
        <v>629</v>
      </c>
      <c r="I188" s="153">
        <v>3210</v>
      </c>
      <c r="J188" s="31" t="s">
        <v>620</v>
      </c>
      <c r="K188" s="154">
        <v>3540</v>
      </c>
      <c r="L188" s="154">
        <v>3374</v>
      </c>
      <c r="M188" s="154">
        <v>0</v>
      </c>
      <c r="N188" s="154">
        <v>6914</v>
      </c>
      <c r="O188" s="155">
        <v>42370</v>
      </c>
    </row>
    <row r="189" spans="1:15" ht="12.6" customHeight="1" x14ac:dyDescent="0.25">
      <c r="A189" s="56" t="s">
        <v>610</v>
      </c>
      <c r="B189" s="153" t="s">
        <v>611</v>
      </c>
      <c r="C189" s="153">
        <v>3210</v>
      </c>
      <c r="D189" s="153" t="s">
        <v>612</v>
      </c>
      <c r="E189" s="32">
        <v>216317</v>
      </c>
      <c r="F189" s="32">
        <v>811139081200</v>
      </c>
      <c r="G189" s="31" t="s">
        <v>630</v>
      </c>
      <c r="H189" s="153" t="s">
        <v>631</v>
      </c>
      <c r="I189" s="153">
        <v>3215</v>
      </c>
      <c r="J189" s="31" t="s">
        <v>615</v>
      </c>
      <c r="K189" s="154">
        <v>0</v>
      </c>
      <c r="L189" s="154">
        <v>0</v>
      </c>
      <c r="M189" s="154">
        <v>0</v>
      </c>
      <c r="N189" s="154">
        <v>1404</v>
      </c>
      <c r="O189" s="155">
        <v>42370</v>
      </c>
    </row>
    <row r="190" spans="1:15" ht="12.6" customHeight="1" x14ac:dyDescent="0.25">
      <c r="A190" s="56" t="s">
        <v>610</v>
      </c>
      <c r="B190" s="153" t="s">
        <v>611</v>
      </c>
      <c r="C190" s="153">
        <v>3210</v>
      </c>
      <c r="D190" s="153" t="s">
        <v>612</v>
      </c>
      <c r="E190" s="32">
        <v>216682</v>
      </c>
      <c r="F190" s="32">
        <v>811139901003</v>
      </c>
      <c r="G190" s="31" t="s">
        <v>632</v>
      </c>
      <c r="H190" s="153" t="s">
        <v>631</v>
      </c>
      <c r="I190" s="153">
        <v>3215</v>
      </c>
      <c r="J190" s="31" t="s">
        <v>615</v>
      </c>
      <c r="K190" s="154">
        <v>165972</v>
      </c>
      <c r="L190" s="154">
        <v>169003</v>
      </c>
      <c r="M190" s="154">
        <v>0</v>
      </c>
      <c r="N190" s="154">
        <v>334975</v>
      </c>
      <c r="O190" s="155">
        <v>42370</v>
      </c>
    </row>
    <row r="191" spans="1:15" ht="12.6" customHeight="1" x14ac:dyDescent="0.25">
      <c r="A191" s="56" t="s">
        <v>610</v>
      </c>
      <c r="B191" s="153" t="s">
        <v>611</v>
      </c>
      <c r="C191" s="153">
        <v>3210</v>
      </c>
      <c r="D191" s="153" t="s">
        <v>612</v>
      </c>
      <c r="E191" s="32">
        <v>221429</v>
      </c>
      <c r="F191" s="32">
        <v>811146022400</v>
      </c>
      <c r="G191" s="31" t="s">
        <v>346</v>
      </c>
      <c r="H191" s="153" t="s">
        <v>633</v>
      </c>
      <c r="I191" s="153">
        <v>3210</v>
      </c>
      <c r="J191" s="31" t="s">
        <v>620</v>
      </c>
      <c r="K191" s="154">
        <v>0</v>
      </c>
      <c r="L191" s="154">
        <v>0</v>
      </c>
      <c r="M191" s="154">
        <v>8192</v>
      </c>
      <c r="N191" s="154">
        <v>8192</v>
      </c>
      <c r="O191" s="155">
        <v>42370</v>
      </c>
    </row>
    <row r="192" spans="1:15" ht="12.6" customHeight="1" x14ac:dyDescent="0.25">
      <c r="A192" s="56" t="s">
        <v>610</v>
      </c>
      <c r="B192" s="153" t="s">
        <v>611</v>
      </c>
      <c r="C192" s="153">
        <v>3210</v>
      </c>
      <c r="D192" s="153" t="s">
        <v>612</v>
      </c>
      <c r="E192" s="32">
        <v>223986</v>
      </c>
      <c r="F192" s="32">
        <v>811147014403</v>
      </c>
      <c r="G192" s="31" t="s">
        <v>634</v>
      </c>
      <c r="H192" s="153" t="s">
        <v>635</v>
      </c>
      <c r="I192" s="153">
        <v>3215</v>
      </c>
      <c r="J192" s="31" t="s">
        <v>615</v>
      </c>
      <c r="K192" s="154">
        <v>0</v>
      </c>
      <c r="L192" s="154">
        <v>0</v>
      </c>
      <c r="M192" s="154">
        <v>22406</v>
      </c>
      <c r="N192" s="154">
        <v>22406</v>
      </c>
      <c r="O192" s="155">
        <v>42370</v>
      </c>
    </row>
    <row r="193" spans="1:15" ht="12.6" customHeight="1" x14ac:dyDescent="0.25">
      <c r="A193" s="56" t="s">
        <v>610</v>
      </c>
      <c r="B193" s="153" t="s">
        <v>611</v>
      </c>
      <c r="C193" s="153">
        <v>3210</v>
      </c>
      <c r="D193" s="153" t="s">
        <v>612</v>
      </c>
      <c r="E193" s="32">
        <v>350726</v>
      </c>
      <c r="F193" s="32">
        <v>811432001004</v>
      </c>
      <c r="G193" s="31" t="s">
        <v>636</v>
      </c>
      <c r="H193" s="153" t="s">
        <v>617</v>
      </c>
      <c r="I193" s="153">
        <v>3215</v>
      </c>
      <c r="J193" s="31" t="s">
        <v>615</v>
      </c>
      <c r="K193" s="154">
        <v>0</v>
      </c>
      <c r="L193" s="154">
        <v>0</v>
      </c>
      <c r="M193" s="154">
        <v>2967</v>
      </c>
      <c r="N193" s="154">
        <v>2967</v>
      </c>
      <c r="O193" s="155">
        <v>42370</v>
      </c>
    </row>
    <row r="194" spans="1:15" ht="12.6" customHeight="1" x14ac:dyDescent="0.25">
      <c r="A194" s="56" t="s">
        <v>610</v>
      </c>
      <c r="B194" s="153" t="s">
        <v>611</v>
      </c>
      <c r="C194" s="153">
        <v>3210</v>
      </c>
      <c r="D194" s="153" t="s">
        <v>612</v>
      </c>
      <c r="E194" s="32">
        <v>352552</v>
      </c>
      <c r="F194" s="32">
        <v>811456001005</v>
      </c>
      <c r="G194" s="31" t="s">
        <v>637</v>
      </c>
      <c r="H194" s="153" t="s">
        <v>638</v>
      </c>
      <c r="I194" s="153">
        <v>3210</v>
      </c>
      <c r="J194" s="31" t="s">
        <v>620</v>
      </c>
      <c r="K194" s="154">
        <v>3365</v>
      </c>
      <c r="L194" s="154">
        <v>4943</v>
      </c>
      <c r="M194" s="154">
        <v>0</v>
      </c>
      <c r="N194" s="154">
        <v>8308</v>
      </c>
      <c r="O194" s="155">
        <v>42370</v>
      </c>
    </row>
    <row r="195" spans="1:15" ht="12.6" customHeight="1" x14ac:dyDescent="0.25">
      <c r="A195" s="56" t="s">
        <v>610</v>
      </c>
      <c r="B195" s="153" t="s">
        <v>611</v>
      </c>
      <c r="C195" s="153">
        <v>3210</v>
      </c>
      <c r="D195" s="153" t="s">
        <v>612</v>
      </c>
      <c r="E195" s="32">
        <v>390172</v>
      </c>
      <c r="F195" s="32">
        <v>811490001000</v>
      </c>
      <c r="G195" s="31" t="s">
        <v>639</v>
      </c>
      <c r="H195" s="153" t="s">
        <v>631</v>
      </c>
      <c r="I195" s="153">
        <v>3215</v>
      </c>
      <c r="J195" s="31" t="s">
        <v>615</v>
      </c>
      <c r="K195" s="154">
        <v>44409</v>
      </c>
      <c r="L195" s="154">
        <v>41212</v>
      </c>
      <c r="M195" s="154">
        <v>0</v>
      </c>
      <c r="N195" s="154">
        <v>85621</v>
      </c>
      <c r="O195" s="155">
        <v>42370</v>
      </c>
    </row>
    <row r="196" spans="1:15" ht="12.6" customHeight="1" x14ac:dyDescent="0.25">
      <c r="A196" s="56" t="s">
        <v>610</v>
      </c>
      <c r="B196" s="153" t="s">
        <v>611</v>
      </c>
      <c r="C196" s="153">
        <v>3210</v>
      </c>
      <c r="D196" s="153" t="s">
        <v>612</v>
      </c>
      <c r="E196" s="32">
        <v>836863</v>
      </c>
      <c r="F196" s="32">
        <v>818232003002</v>
      </c>
      <c r="G196" s="31" t="s">
        <v>640</v>
      </c>
      <c r="H196" s="153" t="s">
        <v>641</v>
      </c>
      <c r="I196" s="153">
        <v>3215</v>
      </c>
      <c r="J196" s="31" t="s">
        <v>615</v>
      </c>
      <c r="K196" s="154">
        <v>0</v>
      </c>
      <c r="L196" s="154">
        <v>0</v>
      </c>
      <c r="M196" s="154">
        <v>3497</v>
      </c>
      <c r="N196" s="154">
        <v>3497</v>
      </c>
      <c r="O196" s="155">
        <v>42370</v>
      </c>
    </row>
    <row r="197" spans="1:15" ht="12.6" customHeight="1" x14ac:dyDescent="0.25">
      <c r="A197" s="56" t="s">
        <v>610</v>
      </c>
      <c r="B197" s="153" t="s">
        <v>611</v>
      </c>
      <c r="C197" s="153">
        <v>3210</v>
      </c>
      <c r="D197" s="153" t="s">
        <v>612</v>
      </c>
      <c r="E197" s="32" t="s">
        <v>642</v>
      </c>
      <c r="F197" s="32">
        <v>811038004011</v>
      </c>
      <c r="G197" s="31" t="s">
        <v>643</v>
      </c>
      <c r="H197" s="153" t="s">
        <v>644</v>
      </c>
      <c r="I197" s="153">
        <v>3215</v>
      </c>
      <c r="J197" s="31" t="s">
        <v>615</v>
      </c>
      <c r="K197" s="154">
        <v>0</v>
      </c>
      <c r="L197" s="154">
        <v>0</v>
      </c>
      <c r="M197" s="154">
        <v>21518</v>
      </c>
      <c r="N197" s="154">
        <v>21518</v>
      </c>
      <c r="O197" s="155">
        <v>42370</v>
      </c>
    </row>
    <row r="198" spans="1:15" ht="12.6" customHeight="1" x14ac:dyDescent="0.25">
      <c r="A198" s="56" t="s">
        <v>610</v>
      </c>
      <c r="B198" s="153" t="s">
        <v>611</v>
      </c>
      <c r="C198" s="153">
        <v>3210</v>
      </c>
      <c r="D198" s="153" t="s">
        <v>612</v>
      </c>
      <c r="E198" s="32" t="s">
        <v>645</v>
      </c>
      <c r="F198" s="32">
        <v>114602304003</v>
      </c>
      <c r="G198" s="31" t="s">
        <v>646</v>
      </c>
      <c r="H198" s="153" t="s">
        <v>647</v>
      </c>
      <c r="I198" s="153">
        <v>3213</v>
      </c>
      <c r="J198" s="31" t="s">
        <v>648</v>
      </c>
      <c r="K198" s="154">
        <v>7316</v>
      </c>
      <c r="L198" s="154">
        <v>7614</v>
      </c>
      <c r="M198" s="154">
        <v>0</v>
      </c>
      <c r="N198" s="154">
        <v>14930</v>
      </c>
      <c r="O198" s="155">
        <v>42370</v>
      </c>
    </row>
    <row r="199" spans="1:15" ht="12.6" customHeight="1" x14ac:dyDescent="0.25">
      <c r="A199" s="56" t="s">
        <v>610</v>
      </c>
      <c r="B199" s="153" t="s">
        <v>611</v>
      </c>
      <c r="C199" s="153">
        <v>3210</v>
      </c>
      <c r="D199" s="153" t="s">
        <v>612</v>
      </c>
      <c r="E199" s="32" t="s">
        <v>649</v>
      </c>
      <c r="F199" s="32">
        <v>811111061036</v>
      </c>
      <c r="G199" s="31" t="s">
        <v>650</v>
      </c>
      <c r="H199" s="153" t="s">
        <v>651</v>
      </c>
      <c r="I199" s="153">
        <v>3210</v>
      </c>
      <c r="J199" s="31" t="s">
        <v>620</v>
      </c>
      <c r="K199" s="154">
        <v>0</v>
      </c>
      <c r="L199" s="154">
        <v>0</v>
      </c>
      <c r="M199" s="154">
        <v>14701</v>
      </c>
      <c r="N199" s="154">
        <v>14701</v>
      </c>
      <c r="O199" s="155">
        <v>42370</v>
      </c>
    </row>
    <row r="200" spans="1:15" ht="12.6" customHeight="1" x14ac:dyDescent="0.25">
      <c r="A200" s="56" t="s">
        <v>610</v>
      </c>
      <c r="B200" s="153" t="s">
        <v>611</v>
      </c>
      <c r="C200" s="153">
        <v>3210</v>
      </c>
      <c r="D200" s="153" t="s">
        <v>612</v>
      </c>
      <c r="E200" s="32" t="s">
        <v>652</v>
      </c>
      <c r="F200" s="32">
        <v>818505001510</v>
      </c>
      <c r="G200" s="31" t="s">
        <v>653</v>
      </c>
      <c r="H200" s="153" t="s">
        <v>654</v>
      </c>
      <c r="I200" s="153">
        <v>3215</v>
      </c>
      <c r="J200" s="31" t="s">
        <v>615</v>
      </c>
      <c r="K200" s="154">
        <v>0</v>
      </c>
      <c r="L200" s="154">
        <v>0</v>
      </c>
      <c r="M200" s="154">
        <v>4766</v>
      </c>
      <c r="N200" s="154">
        <v>4766</v>
      </c>
      <c r="O200" s="155">
        <v>42370</v>
      </c>
    </row>
    <row r="201" spans="1:15" ht="12.6" customHeight="1" x14ac:dyDescent="0.25">
      <c r="A201" s="56" t="s">
        <v>610</v>
      </c>
      <c r="B201" s="153" t="s">
        <v>611</v>
      </c>
      <c r="C201" s="153">
        <v>3210</v>
      </c>
      <c r="D201" s="153" t="s">
        <v>612</v>
      </c>
      <c r="E201" s="32" t="s">
        <v>655</v>
      </c>
      <c r="F201" s="32">
        <v>811611001003</v>
      </c>
      <c r="G201" s="31" t="s">
        <v>656</v>
      </c>
      <c r="H201" s="153" t="s">
        <v>627</v>
      </c>
      <c r="I201" s="153">
        <v>3215</v>
      </c>
      <c r="J201" s="31" t="s">
        <v>615</v>
      </c>
      <c r="K201" s="154">
        <v>1</v>
      </c>
      <c r="L201" s="154">
        <v>0</v>
      </c>
      <c r="M201" s="154">
        <v>0</v>
      </c>
      <c r="N201" s="154">
        <v>1</v>
      </c>
      <c r="O201" s="155">
        <v>42370</v>
      </c>
    </row>
    <row r="202" spans="1:15" ht="12.6" customHeight="1" x14ac:dyDescent="0.25">
      <c r="A202" s="56" t="s">
        <v>610</v>
      </c>
      <c r="B202" s="153" t="s">
        <v>611</v>
      </c>
      <c r="C202" s="153">
        <v>3210</v>
      </c>
      <c r="D202" s="153" t="s">
        <v>612</v>
      </c>
      <c r="E202" s="32" t="s">
        <v>657</v>
      </c>
      <c r="F202" s="32">
        <v>811623801004</v>
      </c>
      <c r="G202" s="31" t="s">
        <v>658</v>
      </c>
      <c r="H202" s="153" t="s">
        <v>631</v>
      </c>
      <c r="I202" s="153">
        <v>3215</v>
      </c>
      <c r="J202" s="31" t="s">
        <v>615</v>
      </c>
      <c r="K202" s="154">
        <v>97612</v>
      </c>
      <c r="L202" s="154">
        <v>93232</v>
      </c>
      <c r="M202" s="154">
        <v>0</v>
      </c>
      <c r="N202" s="154">
        <v>190844</v>
      </c>
      <c r="O202" s="155">
        <v>42370</v>
      </c>
    </row>
    <row r="203" spans="1:15" ht="12.6" customHeight="1" x14ac:dyDescent="0.25">
      <c r="A203" s="56" t="s">
        <v>610</v>
      </c>
      <c r="B203" s="153" t="s">
        <v>611</v>
      </c>
      <c r="C203" s="153">
        <v>3210</v>
      </c>
      <c r="D203" s="153" t="s">
        <v>612</v>
      </c>
      <c r="E203" s="32" t="s">
        <v>659</v>
      </c>
      <c r="F203" s="32">
        <v>811251011001</v>
      </c>
      <c r="G203" s="31" t="s">
        <v>660</v>
      </c>
      <c r="H203" s="153" t="s">
        <v>661</v>
      </c>
      <c r="I203" s="153">
        <v>3210</v>
      </c>
      <c r="J203" s="31" t="s">
        <v>620</v>
      </c>
      <c r="K203" s="154">
        <v>0</v>
      </c>
      <c r="L203" s="154">
        <v>0</v>
      </c>
      <c r="M203" s="154">
        <v>1469</v>
      </c>
      <c r="N203" s="154">
        <v>1469</v>
      </c>
      <c r="O203" s="155">
        <v>42370</v>
      </c>
    </row>
    <row r="204" spans="1:15" ht="12.6" customHeight="1" x14ac:dyDescent="0.25">
      <c r="A204" s="56" t="s">
        <v>610</v>
      </c>
      <c r="B204" s="153" t="s">
        <v>611</v>
      </c>
      <c r="C204" s="153">
        <v>3210</v>
      </c>
      <c r="D204" s="153" t="s">
        <v>612</v>
      </c>
      <c r="E204" s="32" t="s">
        <v>662</v>
      </c>
      <c r="F204" s="32">
        <v>811160003511</v>
      </c>
      <c r="G204" s="31" t="s">
        <v>346</v>
      </c>
      <c r="H204" s="153" t="s">
        <v>663</v>
      </c>
      <c r="I204" s="153">
        <v>3210</v>
      </c>
      <c r="J204" s="31" t="s">
        <v>620</v>
      </c>
      <c r="K204" s="154">
        <v>768</v>
      </c>
      <c r="L204" s="154">
        <v>823</v>
      </c>
      <c r="M204" s="154">
        <v>0</v>
      </c>
      <c r="N204" s="154">
        <v>1591</v>
      </c>
      <c r="O204" s="155">
        <v>42370</v>
      </c>
    </row>
    <row r="205" spans="1:15" ht="12.6" customHeight="1" x14ac:dyDescent="0.25">
      <c r="A205" s="56" t="s">
        <v>610</v>
      </c>
      <c r="B205" s="153" t="s">
        <v>611</v>
      </c>
      <c r="C205" s="153">
        <v>3210</v>
      </c>
      <c r="D205" s="153" t="s">
        <v>612</v>
      </c>
      <c r="E205" s="32" t="s">
        <v>664</v>
      </c>
      <c r="F205" s="32">
        <v>811334004014</v>
      </c>
      <c r="G205" s="31" t="s">
        <v>665</v>
      </c>
      <c r="H205" s="153" t="s">
        <v>619</v>
      </c>
      <c r="I205" s="153">
        <v>3210</v>
      </c>
      <c r="J205" s="31" t="s">
        <v>620</v>
      </c>
      <c r="K205" s="154">
        <v>2307</v>
      </c>
      <c r="L205" s="154">
        <v>2859</v>
      </c>
      <c r="M205" s="154">
        <v>0</v>
      </c>
      <c r="N205" s="154">
        <v>5166</v>
      </c>
      <c r="O205" s="155">
        <v>42370</v>
      </c>
    </row>
    <row r="206" spans="1:15" ht="12.6" customHeight="1" x14ac:dyDescent="0.25">
      <c r="A206" s="56" t="s">
        <v>610</v>
      </c>
      <c r="B206" s="153" t="s">
        <v>611</v>
      </c>
      <c r="C206" s="153">
        <v>3210</v>
      </c>
      <c r="D206" s="153" t="s">
        <v>612</v>
      </c>
      <c r="E206" s="32">
        <v>989899</v>
      </c>
      <c r="F206" s="32">
        <v>811217002315</v>
      </c>
      <c r="G206" s="31" t="s">
        <v>666</v>
      </c>
      <c r="H206" s="153" t="s">
        <v>667</v>
      </c>
      <c r="I206" s="153">
        <v>3210</v>
      </c>
      <c r="J206" s="31" t="s">
        <v>620</v>
      </c>
      <c r="K206" s="154">
        <v>8807</v>
      </c>
      <c r="L206" s="154">
        <v>9213</v>
      </c>
      <c r="M206" s="154">
        <v>0</v>
      </c>
      <c r="N206" s="154">
        <v>18020</v>
      </c>
      <c r="O206" s="155">
        <v>42370</v>
      </c>
    </row>
    <row r="207" spans="1:15" ht="12.6" customHeight="1" x14ac:dyDescent="0.25">
      <c r="A207" s="56" t="s">
        <v>610</v>
      </c>
      <c r="B207" s="153" t="s">
        <v>611</v>
      </c>
      <c r="C207" s="153">
        <v>3210</v>
      </c>
      <c r="D207" s="153" t="s">
        <v>612</v>
      </c>
      <c r="E207" s="32">
        <v>290826</v>
      </c>
      <c r="F207" s="32">
        <v>811650801006</v>
      </c>
      <c r="G207" s="31" t="s">
        <v>668</v>
      </c>
      <c r="H207" s="153" t="s">
        <v>669</v>
      </c>
      <c r="I207" s="153">
        <v>3210</v>
      </c>
      <c r="J207" s="31" t="s">
        <v>620</v>
      </c>
      <c r="K207" s="154">
        <v>100026</v>
      </c>
      <c r="L207" s="154">
        <v>112870</v>
      </c>
      <c r="M207" s="154">
        <v>0</v>
      </c>
      <c r="N207" s="154">
        <v>212896</v>
      </c>
      <c r="O207" s="155">
        <v>42370</v>
      </c>
    </row>
    <row r="208" spans="1:15" ht="12.6" customHeight="1" x14ac:dyDescent="0.25">
      <c r="A208" s="56" t="s">
        <v>610</v>
      </c>
      <c r="B208" s="153" t="s">
        <v>611</v>
      </c>
      <c r="C208" s="153">
        <v>3210</v>
      </c>
      <c r="D208" s="153" t="s">
        <v>612</v>
      </c>
      <c r="E208" s="32">
        <v>246266</v>
      </c>
      <c r="F208" s="32">
        <v>811174010006</v>
      </c>
      <c r="G208" s="31" t="s">
        <v>670</v>
      </c>
      <c r="H208" s="153" t="s">
        <v>671</v>
      </c>
      <c r="I208" s="153">
        <v>3214</v>
      </c>
      <c r="J208" s="31" t="s">
        <v>672</v>
      </c>
      <c r="K208" s="154">
        <v>0</v>
      </c>
      <c r="L208" s="154">
        <v>0</v>
      </c>
      <c r="M208" s="154">
        <v>7238</v>
      </c>
      <c r="N208" s="154">
        <v>7238</v>
      </c>
      <c r="O208" s="155">
        <v>42370</v>
      </c>
    </row>
    <row r="209" spans="1:15" ht="12.6" customHeight="1" x14ac:dyDescent="0.25">
      <c r="A209" s="56" t="s">
        <v>610</v>
      </c>
      <c r="B209" s="153" t="s">
        <v>611</v>
      </c>
      <c r="C209" s="153">
        <v>3210</v>
      </c>
      <c r="D209" s="153" t="s">
        <v>612</v>
      </c>
      <c r="E209" s="32" t="s">
        <v>673</v>
      </c>
      <c r="F209" s="32">
        <v>811155801002</v>
      </c>
      <c r="G209" s="31" t="s">
        <v>674</v>
      </c>
      <c r="H209" s="153" t="s">
        <v>675</v>
      </c>
      <c r="I209" s="153">
        <v>3210</v>
      </c>
      <c r="J209" s="31" t="s">
        <v>620</v>
      </c>
      <c r="K209" s="154">
        <v>23326</v>
      </c>
      <c r="L209" s="154">
        <v>26825</v>
      </c>
      <c r="M209" s="154">
        <v>0</v>
      </c>
      <c r="N209" s="154">
        <v>50151</v>
      </c>
      <c r="O209" s="155">
        <v>42370</v>
      </c>
    </row>
    <row r="210" spans="1:15" ht="12.6" customHeight="1" x14ac:dyDescent="0.25">
      <c r="A210" s="56" t="s">
        <v>610</v>
      </c>
      <c r="B210" s="153" t="s">
        <v>611</v>
      </c>
      <c r="C210" s="153">
        <v>3210</v>
      </c>
      <c r="D210" s="153" t="s">
        <v>612</v>
      </c>
      <c r="E210" s="32" t="s">
        <v>676</v>
      </c>
      <c r="F210" s="32">
        <v>811281100011</v>
      </c>
      <c r="G210" s="31" t="s">
        <v>677</v>
      </c>
      <c r="H210" s="153" t="s">
        <v>678</v>
      </c>
      <c r="I210" s="153">
        <v>3210</v>
      </c>
      <c r="J210" s="31" t="s">
        <v>620</v>
      </c>
      <c r="K210" s="154">
        <v>0</v>
      </c>
      <c r="L210" s="154">
        <v>0</v>
      </c>
      <c r="M210" s="154">
        <v>591</v>
      </c>
      <c r="N210" s="154">
        <v>591</v>
      </c>
      <c r="O210" s="155">
        <v>42370</v>
      </c>
    </row>
    <row r="211" spans="1:15" ht="12.6" customHeight="1" x14ac:dyDescent="0.25">
      <c r="A211" s="56" t="s">
        <v>610</v>
      </c>
      <c r="B211" s="153" t="s">
        <v>611</v>
      </c>
      <c r="C211" s="153">
        <v>3210</v>
      </c>
      <c r="D211" s="153" t="s">
        <v>612</v>
      </c>
      <c r="E211" s="32" t="s">
        <v>679</v>
      </c>
      <c r="F211" s="32">
        <v>811105075152</v>
      </c>
      <c r="G211" s="31" t="s">
        <v>680</v>
      </c>
      <c r="H211" s="153" t="s">
        <v>678</v>
      </c>
      <c r="I211" s="153">
        <v>3210</v>
      </c>
      <c r="J211" s="31" t="s">
        <v>620</v>
      </c>
      <c r="K211" s="154">
        <v>0</v>
      </c>
      <c r="L211" s="154">
        <v>0</v>
      </c>
      <c r="M211" s="154">
        <v>757</v>
      </c>
      <c r="N211" s="154">
        <v>757</v>
      </c>
      <c r="O211" s="155">
        <v>42370</v>
      </c>
    </row>
    <row r="212" spans="1:15" ht="12.6" customHeight="1" x14ac:dyDescent="0.25">
      <c r="A212" s="56" t="s">
        <v>610</v>
      </c>
      <c r="B212" s="153" t="s">
        <v>611</v>
      </c>
      <c r="C212" s="153">
        <v>3210</v>
      </c>
      <c r="D212" s="153" t="s">
        <v>612</v>
      </c>
      <c r="E212" s="32" t="s">
        <v>681</v>
      </c>
      <c r="F212" s="32">
        <v>811105021451</v>
      </c>
      <c r="G212" s="31" t="s">
        <v>682</v>
      </c>
      <c r="H212" s="153" t="s">
        <v>683</v>
      </c>
      <c r="I212" s="153">
        <v>3210</v>
      </c>
      <c r="J212" s="31" t="s">
        <v>620</v>
      </c>
      <c r="K212" s="154">
        <v>0</v>
      </c>
      <c r="L212" s="154">
        <v>0</v>
      </c>
      <c r="M212" s="154">
        <v>2695</v>
      </c>
      <c r="N212" s="154">
        <v>2695</v>
      </c>
      <c r="O212" s="155">
        <v>42370</v>
      </c>
    </row>
    <row r="213" spans="1:15" ht="12.6" customHeight="1" x14ac:dyDescent="0.25">
      <c r="A213" s="56" t="s">
        <v>610</v>
      </c>
      <c r="B213" s="153" t="s">
        <v>611</v>
      </c>
      <c r="C213" s="153">
        <v>3210</v>
      </c>
      <c r="D213" s="153" t="s">
        <v>612</v>
      </c>
      <c r="E213" s="32" t="s">
        <v>684</v>
      </c>
      <c r="F213" s="32">
        <v>811111064153</v>
      </c>
      <c r="G213" s="31" t="s">
        <v>685</v>
      </c>
      <c r="H213" s="153" t="s">
        <v>686</v>
      </c>
      <c r="I213" s="153">
        <v>3210</v>
      </c>
      <c r="J213" s="31" t="s">
        <v>620</v>
      </c>
      <c r="K213" s="154">
        <v>0</v>
      </c>
      <c r="L213" s="154">
        <v>0</v>
      </c>
      <c r="M213" s="154">
        <v>740</v>
      </c>
      <c r="N213" s="154">
        <v>740</v>
      </c>
      <c r="O213" s="155">
        <v>42370</v>
      </c>
    </row>
    <row r="214" spans="1:15" ht="12.6" customHeight="1" x14ac:dyDescent="0.25">
      <c r="A214" s="56" t="s">
        <v>610</v>
      </c>
      <c r="B214" s="153" t="s">
        <v>611</v>
      </c>
      <c r="C214" s="153">
        <v>3210</v>
      </c>
      <c r="D214" s="153" t="s">
        <v>612</v>
      </c>
      <c r="E214" s="32" t="s">
        <v>687</v>
      </c>
      <c r="F214" s="32">
        <v>811504002061</v>
      </c>
      <c r="G214" s="31" t="s">
        <v>688</v>
      </c>
      <c r="H214" s="153" t="s">
        <v>689</v>
      </c>
      <c r="I214" s="153">
        <v>3210</v>
      </c>
      <c r="J214" s="31" t="s">
        <v>620</v>
      </c>
      <c r="K214" s="154">
        <v>5049</v>
      </c>
      <c r="L214" s="154">
        <v>4610</v>
      </c>
      <c r="M214" s="154">
        <v>0</v>
      </c>
      <c r="N214" s="154">
        <v>9659</v>
      </c>
      <c r="O214" s="155">
        <v>42370</v>
      </c>
    </row>
    <row r="215" spans="1:15" ht="12.6" customHeight="1" x14ac:dyDescent="0.25">
      <c r="A215" s="56" t="s">
        <v>610</v>
      </c>
      <c r="B215" s="153" t="s">
        <v>611</v>
      </c>
      <c r="C215" s="153">
        <v>3210</v>
      </c>
      <c r="D215" s="153" t="s">
        <v>612</v>
      </c>
      <c r="E215" s="32" t="s">
        <v>690</v>
      </c>
      <c r="F215" s="32">
        <v>811006203173</v>
      </c>
      <c r="G215" s="31" t="s">
        <v>691</v>
      </c>
      <c r="H215" s="153" t="s">
        <v>692</v>
      </c>
      <c r="I215" s="153">
        <v>3210</v>
      </c>
      <c r="J215" s="31" t="s">
        <v>620</v>
      </c>
      <c r="K215" s="154">
        <v>0</v>
      </c>
      <c r="L215" s="154">
        <v>0</v>
      </c>
      <c r="M215" s="154">
        <v>5518</v>
      </c>
      <c r="N215" s="154">
        <v>5518</v>
      </c>
      <c r="O215" s="155">
        <v>42370</v>
      </c>
    </row>
    <row r="216" spans="1:15" ht="12.6" customHeight="1" x14ac:dyDescent="0.25">
      <c r="A216" s="56" t="s">
        <v>337</v>
      </c>
      <c r="B216" s="153" t="s">
        <v>333</v>
      </c>
      <c r="C216" s="153">
        <v>2370</v>
      </c>
      <c r="D216" s="153" t="s">
        <v>334</v>
      </c>
      <c r="E216" s="32">
        <v>2008425</v>
      </c>
      <c r="F216" s="32"/>
      <c r="G216" s="31" t="s">
        <v>338</v>
      </c>
      <c r="H216" s="153" t="s">
        <v>339</v>
      </c>
      <c r="I216" s="153">
        <v>2370</v>
      </c>
      <c r="J216" s="31" t="s">
        <v>334</v>
      </c>
      <c r="K216" s="154">
        <v>5811</v>
      </c>
      <c r="L216" s="154">
        <v>6051</v>
      </c>
      <c r="M216" s="154"/>
      <c r="N216" s="154">
        <v>11862</v>
      </c>
      <c r="O216" s="155">
        <v>42370</v>
      </c>
    </row>
    <row r="217" spans="1:15" ht="12.6" customHeight="1" x14ac:dyDescent="0.25">
      <c r="A217" s="56" t="s">
        <v>337</v>
      </c>
      <c r="B217" s="153" t="s">
        <v>333</v>
      </c>
      <c r="C217" s="153">
        <v>2370</v>
      </c>
      <c r="D217" s="153" t="s">
        <v>334</v>
      </c>
      <c r="E217" s="32">
        <v>2008443</v>
      </c>
      <c r="F217" s="32"/>
      <c r="G217" s="31" t="s">
        <v>340</v>
      </c>
      <c r="H217" s="153" t="s">
        <v>341</v>
      </c>
      <c r="I217" s="153">
        <v>2370</v>
      </c>
      <c r="J217" s="31" t="s">
        <v>334</v>
      </c>
      <c r="K217" s="154">
        <v>125</v>
      </c>
      <c r="L217" s="154">
        <v>64</v>
      </c>
      <c r="M217" s="154"/>
      <c r="N217" s="154">
        <v>189</v>
      </c>
      <c r="O217" s="155">
        <v>42370</v>
      </c>
    </row>
    <row r="218" spans="1:15" ht="12.6" customHeight="1" x14ac:dyDescent="0.25">
      <c r="A218" s="56" t="s">
        <v>337</v>
      </c>
      <c r="B218" s="153" t="s">
        <v>333</v>
      </c>
      <c r="C218" s="153">
        <v>2370</v>
      </c>
      <c r="D218" s="153" t="s">
        <v>334</v>
      </c>
      <c r="E218" s="32">
        <v>2008444</v>
      </c>
      <c r="F218" s="32"/>
      <c r="G218" s="31" t="s">
        <v>342</v>
      </c>
      <c r="H218" s="153" t="s">
        <v>343</v>
      </c>
      <c r="I218" s="153">
        <v>2370</v>
      </c>
      <c r="J218" s="31" t="s">
        <v>334</v>
      </c>
      <c r="K218" s="154">
        <v>94</v>
      </c>
      <c r="L218" s="154">
        <v>57</v>
      </c>
      <c r="M218" s="154"/>
      <c r="N218" s="154">
        <v>151</v>
      </c>
      <c r="O218" s="155">
        <v>42370</v>
      </c>
    </row>
    <row r="219" spans="1:15" ht="12.6" customHeight="1" x14ac:dyDescent="0.25">
      <c r="A219" s="56" t="s">
        <v>337</v>
      </c>
      <c r="B219" s="153" t="s">
        <v>333</v>
      </c>
      <c r="C219" s="153">
        <v>2370</v>
      </c>
      <c r="D219" s="153" t="s">
        <v>334</v>
      </c>
      <c r="E219" s="32">
        <v>2008445</v>
      </c>
      <c r="F219" s="32"/>
      <c r="G219" s="31" t="s">
        <v>344</v>
      </c>
      <c r="H219" s="153" t="s">
        <v>345</v>
      </c>
      <c r="I219" s="153">
        <v>2370</v>
      </c>
      <c r="J219" s="31" t="s">
        <v>334</v>
      </c>
      <c r="K219" s="154">
        <v>113</v>
      </c>
      <c r="L219" s="154">
        <v>62</v>
      </c>
      <c r="M219" s="154"/>
      <c r="N219" s="154">
        <v>175</v>
      </c>
      <c r="O219" s="155">
        <v>42370</v>
      </c>
    </row>
    <row r="220" spans="1:15" ht="12.6" customHeight="1" x14ac:dyDescent="0.25">
      <c r="A220" s="56" t="s">
        <v>337</v>
      </c>
      <c r="B220" s="153" t="s">
        <v>333</v>
      </c>
      <c r="C220" s="153">
        <v>2370</v>
      </c>
      <c r="D220" s="153" t="s">
        <v>334</v>
      </c>
      <c r="E220" s="32">
        <v>2008452</v>
      </c>
      <c r="F220" s="32"/>
      <c r="G220" s="31" t="s">
        <v>344</v>
      </c>
      <c r="H220" s="153" t="s">
        <v>333</v>
      </c>
      <c r="I220" s="153">
        <v>2370</v>
      </c>
      <c r="J220" s="31" t="s">
        <v>334</v>
      </c>
      <c r="K220" s="154"/>
      <c r="L220" s="154"/>
      <c r="M220" s="154">
        <v>9974</v>
      </c>
      <c r="N220" s="154">
        <v>9974</v>
      </c>
      <c r="O220" s="155">
        <v>42370</v>
      </c>
    </row>
    <row r="221" spans="1:15" ht="12.6" customHeight="1" x14ac:dyDescent="0.25">
      <c r="A221" s="56" t="s">
        <v>337</v>
      </c>
      <c r="B221" s="153" t="s">
        <v>333</v>
      </c>
      <c r="C221" s="153">
        <v>2370</v>
      </c>
      <c r="D221" s="153" t="s">
        <v>334</v>
      </c>
      <c r="E221" s="32">
        <v>2008487</v>
      </c>
      <c r="F221" s="32"/>
      <c r="G221" s="31" t="s">
        <v>346</v>
      </c>
      <c r="H221" s="153" t="s">
        <v>347</v>
      </c>
      <c r="I221" s="153">
        <v>2370</v>
      </c>
      <c r="J221" s="31" t="s">
        <v>334</v>
      </c>
      <c r="K221" s="154">
        <v>2308</v>
      </c>
      <c r="L221" s="154">
        <v>2023</v>
      </c>
      <c r="M221" s="154"/>
      <c r="N221" s="154">
        <v>4331</v>
      </c>
      <c r="O221" s="155">
        <v>42370</v>
      </c>
    </row>
    <row r="222" spans="1:15" ht="12.6" customHeight="1" x14ac:dyDescent="0.25">
      <c r="A222" s="56" t="s">
        <v>337</v>
      </c>
      <c r="B222" s="153" t="s">
        <v>333</v>
      </c>
      <c r="C222" s="153">
        <v>2370</v>
      </c>
      <c r="D222" s="153" t="s">
        <v>334</v>
      </c>
      <c r="E222" s="32">
        <v>2008573</v>
      </c>
      <c r="F222" s="32"/>
      <c r="G222" s="31" t="s">
        <v>348</v>
      </c>
      <c r="H222" s="153" t="s">
        <v>349</v>
      </c>
      <c r="I222" s="153">
        <v>2371</v>
      </c>
      <c r="J222" s="31" t="s">
        <v>350</v>
      </c>
      <c r="K222" s="154"/>
      <c r="L222" s="154"/>
      <c r="M222" s="154">
        <v>7329</v>
      </c>
      <c r="N222" s="154">
        <v>7329</v>
      </c>
      <c r="O222" s="155">
        <v>42370</v>
      </c>
    </row>
    <row r="223" spans="1:15" ht="12.6" customHeight="1" x14ac:dyDescent="0.25">
      <c r="A223" s="56" t="s">
        <v>337</v>
      </c>
      <c r="B223" s="153" t="s">
        <v>333</v>
      </c>
      <c r="C223" s="153">
        <v>2370</v>
      </c>
      <c r="D223" s="153" t="s">
        <v>334</v>
      </c>
      <c r="E223" s="32">
        <v>2159717</v>
      </c>
      <c r="F223" s="32"/>
      <c r="G223" s="31" t="s">
        <v>351</v>
      </c>
      <c r="H223" s="153" t="s">
        <v>352</v>
      </c>
      <c r="I223" s="153">
        <v>2370</v>
      </c>
      <c r="J223" s="31" t="s">
        <v>334</v>
      </c>
      <c r="K223" s="154">
        <v>30863</v>
      </c>
      <c r="L223" s="154">
        <v>13418</v>
      </c>
      <c r="M223" s="154"/>
      <c r="N223" s="154">
        <v>44281</v>
      </c>
      <c r="O223" s="155">
        <v>42370</v>
      </c>
    </row>
    <row r="224" spans="1:15" ht="12.6" customHeight="1" x14ac:dyDescent="0.25">
      <c r="A224" s="56" t="s">
        <v>337</v>
      </c>
      <c r="B224" s="153" t="s">
        <v>333</v>
      </c>
      <c r="C224" s="153">
        <v>2370</v>
      </c>
      <c r="D224" s="153" t="s">
        <v>334</v>
      </c>
      <c r="E224" s="32">
        <v>2164899</v>
      </c>
      <c r="F224" s="32"/>
      <c r="G224" s="31" t="s">
        <v>353</v>
      </c>
      <c r="H224" s="153" t="s">
        <v>352</v>
      </c>
      <c r="I224" s="153">
        <v>2370</v>
      </c>
      <c r="J224" s="31" t="s">
        <v>334</v>
      </c>
      <c r="K224" s="154">
        <v>2044</v>
      </c>
      <c r="L224" s="154">
        <v>2209</v>
      </c>
      <c r="M224" s="154"/>
      <c r="N224" s="154">
        <v>4253</v>
      </c>
      <c r="O224" s="155">
        <v>42370</v>
      </c>
    </row>
    <row r="225" spans="1:15" ht="12.6" customHeight="1" x14ac:dyDescent="0.25">
      <c r="A225" s="56" t="s">
        <v>337</v>
      </c>
      <c r="B225" s="153" t="s">
        <v>333</v>
      </c>
      <c r="C225" s="153">
        <v>2370</v>
      </c>
      <c r="D225" s="153" t="s">
        <v>334</v>
      </c>
      <c r="E225" s="32">
        <v>2167845</v>
      </c>
      <c r="F225" s="32"/>
      <c r="G225" s="31" t="s">
        <v>354</v>
      </c>
      <c r="H225" s="153" t="s">
        <v>352</v>
      </c>
      <c r="I225" s="153">
        <v>2370</v>
      </c>
      <c r="J225" s="31" t="s">
        <v>334</v>
      </c>
      <c r="K225" s="154">
        <v>7978</v>
      </c>
      <c r="L225" s="154">
        <v>6319</v>
      </c>
      <c r="M225" s="154"/>
      <c r="N225" s="154">
        <v>14297</v>
      </c>
      <c r="O225" s="155">
        <v>42370</v>
      </c>
    </row>
    <row r="226" spans="1:15" ht="12.6" customHeight="1" x14ac:dyDescent="0.25">
      <c r="A226" s="56" t="s">
        <v>337</v>
      </c>
      <c r="B226" s="153" t="s">
        <v>333</v>
      </c>
      <c r="C226" s="153">
        <v>2370</v>
      </c>
      <c r="D226" s="153" t="s">
        <v>334</v>
      </c>
      <c r="E226" s="32">
        <v>2172797</v>
      </c>
      <c r="F226" s="32"/>
      <c r="G226" s="31" t="s">
        <v>355</v>
      </c>
      <c r="H226" s="153" t="s">
        <v>356</v>
      </c>
      <c r="I226" s="153">
        <v>2372</v>
      </c>
      <c r="J226" s="31" t="s">
        <v>357</v>
      </c>
      <c r="K226" s="154">
        <v>18934</v>
      </c>
      <c r="L226" s="154">
        <v>21579</v>
      </c>
      <c r="M226" s="154"/>
      <c r="N226" s="154">
        <v>40513</v>
      </c>
      <c r="O226" s="155">
        <v>42370</v>
      </c>
    </row>
    <row r="227" spans="1:15" ht="12.6" customHeight="1" x14ac:dyDescent="0.25">
      <c r="A227" s="56" t="s">
        <v>337</v>
      </c>
      <c r="B227" s="153" t="s">
        <v>333</v>
      </c>
      <c r="C227" s="153">
        <v>2370</v>
      </c>
      <c r="D227" s="153" t="s">
        <v>334</v>
      </c>
      <c r="E227" s="32">
        <v>2175653</v>
      </c>
      <c r="F227" s="32"/>
      <c r="G227" s="31" t="s">
        <v>346</v>
      </c>
      <c r="H227" s="153" t="s">
        <v>358</v>
      </c>
      <c r="I227" s="153">
        <v>2372</v>
      </c>
      <c r="J227" s="31" t="s">
        <v>357</v>
      </c>
      <c r="K227" s="154">
        <v>4749</v>
      </c>
      <c r="L227" s="154">
        <v>3758</v>
      </c>
      <c r="M227" s="154"/>
      <c r="N227" s="154">
        <v>8507</v>
      </c>
      <c r="O227" s="155">
        <v>42370</v>
      </c>
    </row>
    <row r="228" spans="1:15" ht="12.6" customHeight="1" x14ac:dyDescent="0.25">
      <c r="A228" s="56" t="s">
        <v>337</v>
      </c>
      <c r="B228" s="153" t="s">
        <v>333</v>
      </c>
      <c r="C228" s="153">
        <v>2370</v>
      </c>
      <c r="D228" s="153" t="s">
        <v>334</v>
      </c>
      <c r="E228" s="32">
        <v>2184771</v>
      </c>
      <c r="F228" s="32"/>
      <c r="G228" s="31" t="s">
        <v>359</v>
      </c>
      <c r="H228" s="153" t="s">
        <v>360</v>
      </c>
      <c r="I228" s="153">
        <v>2373</v>
      </c>
      <c r="J228" s="31" t="s">
        <v>361</v>
      </c>
      <c r="K228" s="154">
        <v>3561</v>
      </c>
      <c r="L228" s="154">
        <v>2082</v>
      </c>
      <c r="M228" s="154"/>
      <c r="N228" s="154">
        <v>5643</v>
      </c>
      <c r="O228" s="155">
        <v>42370</v>
      </c>
    </row>
    <row r="229" spans="1:15" ht="12.6" customHeight="1" x14ac:dyDescent="0.25">
      <c r="A229" s="56" t="s">
        <v>337</v>
      </c>
      <c r="B229" s="153" t="s">
        <v>333</v>
      </c>
      <c r="C229" s="153">
        <v>2370</v>
      </c>
      <c r="D229" s="153" t="s">
        <v>334</v>
      </c>
      <c r="E229" s="32">
        <v>2194986</v>
      </c>
      <c r="F229" s="32"/>
      <c r="G229" s="31" t="s">
        <v>362</v>
      </c>
      <c r="H229" s="153" t="s">
        <v>152</v>
      </c>
      <c r="I229" s="153">
        <v>2370</v>
      </c>
      <c r="J229" s="31" t="s">
        <v>334</v>
      </c>
      <c r="K229" s="154">
        <v>62342</v>
      </c>
      <c r="L229" s="154">
        <v>71509</v>
      </c>
      <c r="M229" s="154"/>
      <c r="N229" s="154">
        <v>133851</v>
      </c>
      <c r="O229" s="155">
        <v>42370</v>
      </c>
    </row>
    <row r="230" spans="1:15" ht="12.6" customHeight="1" x14ac:dyDescent="0.25">
      <c r="A230" s="56" t="s">
        <v>337</v>
      </c>
      <c r="B230" s="153" t="s">
        <v>333</v>
      </c>
      <c r="C230" s="153">
        <v>2370</v>
      </c>
      <c r="D230" s="153" t="s">
        <v>334</v>
      </c>
      <c r="E230" s="32">
        <v>2194988</v>
      </c>
      <c r="F230" s="32"/>
      <c r="G230" s="31" t="s">
        <v>363</v>
      </c>
      <c r="H230" s="153" t="s">
        <v>152</v>
      </c>
      <c r="I230" s="153">
        <v>2370</v>
      </c>
      <c r="J230" s="31" t="s">
        <v>334</v>
      </c>
      <c r="K230" s="154">
        <v>4478</v>
      </c>
      <c r="L230" s="154">
        <v>4797</v>
      </c>
      <c r="M230" s="154"/>
      <c r="N230" s="154">
        <v>9275</v>
      </c>
      <c r="O230" s="155">
        <v>42370</v>
      </c>
    </row>
    <row r="231" spans="1:15" ht="12.6" customHeight="1" x14ac:dyDescent="0.25">
      <c r="A231" s="56" t="s">
        <v>337</v>
      </c>
      <c r="B231" s="153" t="s">
        <v>333</v>
      </c>
      <c r="C231" s="153">
        <v>2370</v>
      </c>
      <c r="D231" s="153" t="s">
        <v>334</v>
      </c>
      <c r="E231" s="32">
        <v>2194990</v>
      </c>
      <c r="F231" s="32"/>
      <c r="G231" s="31" t="s">
        <v>364</v>
      </c>
      <c r="H231" s="153" t="s">
        <v>365</v>
      </c>
      <c r="I231" s="153">
        <v>2370</v>
      </c>
      <c r="J231" s="31" t="s">
        <v>334</v>
      </c>
      <c r="K231" s="154">
        <v>6109</v>
      </c>
      <c r="L231" s="154">
        <v>6767</v>
      </c>
      <c r="M231" s="154"/>
      <c r="N231" s="154">
        <v>12876</v>
      </c>
      <c r="O231" s="155">
        <v>42370</v>
      </c>
    </row>
    <row r="232" spans="1:15" ht="12.6" customHeight="1" x14ac:dyDescent="0.25">
      <c r="A232" s="56" t="s">
        <v>337</v>
      </c>
      <c r="B232" s="153" t="s">
        <v>333</v>
      </c>
      <c r="C232" s="153">
        <v>2370</v>
      </c>
      <c r="D232" s="153" t="s">
        <v>334</v>
      </c>
      <c r="E232" s="32">
        <v>2194991</v>
      </c>
      <c r="F232" s="32"/>
      <c r="G232" s="31" t="s">
        <v>366</v>
      </c>
      <c r="H232" s="153" t="s">
        <v>367</v>
      </c>
      <c r="I232" s="153">
        <v>2370</v>
      </c>
      <c r="J232" s="31" t="s">
        <v>334</v>
      </c>
      <c r="K232" s="154">
        <v>4594</v>
      </c>
      <c r="L232" s="154">
        <v>4928</v>
      </c>
      <c r="M232" s="154"/>
      <c r="N232" s="154">
        <v>9522</v>
      </c>
      <c r="O232" s="155">
        <v>42370</v>
      </c>
    </row>
    <row r="233" spans="1:15" ht="12.6" customHeight="1" x14ac:dyDescent="0.25">
      <c r="A233" s="56" t="s">
        <v>337</v>
      </c>
      <c r="B233" s="153" t="s">
        <v>333</v>
      </c>
      <c r="C233" s="153">
        <v>2370</v>
      </c>
      <c r="D233" s="153" t="s">
        <v>334</v>
      </c>
      <c r="E233" s="32">
        <v>2208770</v>
      </c>
      <c r="F233" s="32"/>
      <c r="G233" s="31" t="s">
        <v>335</v>
      </c>
      <c r="H233" s="153" t="s">
        <v>368</v>
      </c>
      <c r="I233" s="153">
        <v>2372</v>
      </c>
      <c r="J233" s="31" t="s">
        <v>357</v>
      </c>
      <c r="K233" s="154">
        <v>279</v>
      </c>
      <c r="L233" s="154">
        <v>356</v>
      </c>
      <c r="M233" s="154"/>
      <c r="N233" s="154">
        <v>635</v>
      </c>
      <c r="O233" s="155">
        <v>42370</v>
      </c>
    </row>
    <row r="234" spans="1:15" ht="12.6" customHeight="1" x14ac:dyDescent="0.25">
      <c r="A234" s="56" t="s">
        <v>337</v>
      </c>
      <c r="B234" s="153" t="s">
        <v>333</v>
      </c>
      <c r="C234" s="153">
        <v>2370</v>
      </c>
      <c r="D234" s="153" t="s">
        <v>334</v>
      </c>
      <c r="E234" s="32">
        <v>2219317</v>
      </c>
      <c r="F234" s="32"/>
      <c r="G234" s="31" t="s">
        <v>369</v>
      </c>
      <c r="H234" s="153" t="s">
        <v>370</v>
      </c>
      <c r="I234" s="153">
        <v>2373</v>
      </c>
      <c r="J234" s="31" t="s">
        <v>370</v>
      </c>
      <c r="K234" s="154">
        <v>11</v>
      </c>
      <c r="L234" s="154">
        <v>20</v>
      </c>
      <c r="M234" s="154"/>
      <c r="N234" s="154">
        <v>31</v>
      </c>
      <c r="O234" s="155">
        <v>42370</v>
      </c>
    </row>
    <row r="235" spans="1:15" ht="12.6" customHeight="1" x14ac:dyDescent="0.25">
      <c r="A235" s="56" t="s">
        <v>337</v>
      </c>
      <c r="B235" s="153" t="s">
        <v>333</v>
      </c>
      <c r="C235" s="153">
        <v>2370</v>
      </c>
      <c r="D235" s="153" t="s">
        <v>334</v>
      </c>
      <c r="E235" s="32">
        <v>2221254</v>
      </c>
      <c r="F235" s="32"/>
      <c r="G235" s="31" t="s">
        <v>371</v>
      </c>
      <c r="H235" s="153" t="s">
        <v>372</v>
      </c>
      <c r="I235" s="153">
        <v>2370</v>
      </c>
      <c r="J235" s="31" t="s">
        <v>334</v>
      </c>
      <c r="K235" s="154">
        <v>910</v>
      </c>
      <c r="L235" s="154">
        <v>891</v>
      </c>
      <c r="M235" s="154"/>
      <c r="N235" s="154">
        <v>1801</v>
      </c>
      <c r="O235" s="155">
        <v>42370</v>
      </c>
    </row>
    <row r="236" spans="1:15" ht="12.6" customHeight="1" x14ac:dyDescent="0.25">
      <c r="A236" s="56" t="s">
        <v>337</v>
      </c>
      <c r="B236" s="153" t="s">
        <v>333</v>
      </c>
      <c r="C236" s="153">
        <v>2370</v>
      </c>
      <c r="D236" s="153" t="s">
        <v>334</v>
      </c>
      <c r="E236" s="32">
        <v>2230156</v>
      </c>
      <c r="F236" s="32"/>
      <c r="G236" s="31" t="s">
        <v>373</v>
      </c>
      <c r="H236" s="153" t="s">
        <v>370</v>
      </c>
      <c r="I236" s="153">
        <v>2373</v>
      </c>
      <c r="J236" s="31" t="s">
        <v>370</v>
      </c>
      <c r="K236" s="154">
        <v>251</v>
      </c>
      <c r="L236" s="154">
        <v>260</v>
      </c>
      <c r="M236" s="154"/>
      <c r="N236" s="154">
        <v>511</v>
      </c>
      <c r="O236" s="155">
        <v>42370</v>
      </c>
    </row>
    <row r="237" spans="1:15" ht="12.6" customHeight="1" x14ac:dyDescent="0.25">
      <c r="A237" s="56" t="s">
        <v>337</v>
      </c>
      <c r="B237" s="153" t="s">
        <v>333</v>
      </c>
      <c r="C237" s="153">
        <v>2370</v>
      </c>
      <c r="D237" s="153" t="s">
        <v>334</v>
      </c>
      <c r="E237" s="32">
        <v>2234137</v>
      </c>
      <c r="F237" s="32"/>
      <c r="G237" s="31" t="s">
        <v>355</v>
      </c>
      <c r="H237" s="153" t="s">
        <v>374</v>
      </c>
      <c r="I237" s="153">
        <v>2373</v>
      </c>
      <c r="J237" s="31" t="s">
        <v>370</v>
      </c>
      <c r="K237" s="154">
        <v>50</v>
      </c>
      <c r="L237" s="154">
        <v>89</v>
      </c>
      <c r="M237" s="154"/>
      <c r="N237" s="154">
        <v>139</v>
      </c>
      <c r="O237" s="155">
        <v>42370</v>
      </c>
    </row>
    <row r="238" spans="1:15" ht="12.6" customHeight="1" x14ac:dyDescent="0.25">
      <c r="A238" s="56" t="s">
        <v>337</v>
      </c>
      <c r="B238" s="153" t="s">
        <v>333</v>
      </c>
      <c r="C238" s="153">
        <v>2370</v>
      </c>
      <c r="D238" s="153" t="s">
        <v>334</v>
      </c>
      <c r="E238" s="32">
        <v>2238994</v>
      </c>
      <c r="F238" s="32"/>
      <c r="G238" s="31" t="s">
        <v>375</v>
      </c>
      <c r="H238" s="153" t="s">
        <v>370</v>
      </c>
      <c r="I238" s="153">
        <v>2373</v>
      </c>
      <c r="J238" s="31" t="s">
        <v>370</v>
      </c>
      <c r="K238" s="154">
        <v>12</v>
      </c>
      <c r="L238" s="154">
        <v>20</v>
      </c>
      <c r="M238" s="154"/>
      <c r="N238" s="154">
        <v>32</v>
      </c>
      <c r="O238" s="155">
        <v>42370</v>
      </c>
    </row>
    <row r="239" spans="1:15" ht="12.6" customHeight="1" x14ac:dyDescent="0.25">
      <c r="A239" s="56" t="s">
        <v>337</v>
      </c>
      <c r="B239" s="153" t="s">
        <v>333</v>
      </c>
      <c r="C239" s="153">
        <v>2370</v>
      </c>
      <c r="D239" s="153" t="s">
        <v>334</v>
      </c>
      <c r="E239" s="32">
        <v>8000867</v>
      </c>
      <c r="F239" s="32"/>
      <c r="G239" s="31" t="s">
        <v>376</v>
      </c>
      <c r="H239" s="153" t="s">
        <v>372</v>
      </c>
      <c r="I239" s="153">
        <v>2370</v>
      </c>
      <c r="J239" s="31" t="s">
        <v>334</v>
      </c>
      <c r="K239" s="154">
        <v>11</v>
      </c>
      <c r="L239" s="154">
        <v>20</v>
      </c>
      <c r="M239" s="154" t="s">
        <v>377</v>
      </c>
      <c r="N239" s="154">
        <v>31</v>
      </c>
      <c r="O239" s="155">
        <v>42370</v>
      </c>
    </row>
    <row r="240" spans="1:15" ht="12.6" customHeight="1" x14ac:dyDescent="0.25">
      <c r="A240" s="56" t="s">
        <v>337</v>
      </c>
      <c r="B240" s="153" t="s">
        <v>333</v>
      </c>
      <c r="C240" s="153">
        <v>2370</v>
      </c>
      <c r="D240" s="153" t="s">
        <v>334</v>
      </c>
      <c r="E240" s="32">
        <v>8000878</v>
      </c>
      <c r="F240" s="32"/>
      <c r="G240" s="31" t="s">
        <v>366</v>
      </c>
      <c r="H240" s="153" t="s">
        <v>347</v>
      </c>
      <c r="I240" s="153">
        <v>2370</v>
      </c>
      <c r="J240" s="31" t="s">
        <v>334</v>
      </c>
      <c r="K240" s="154">
        <v>155</v>
      </c>
      <c r="L240" s="154">
        <v>367</v>
      </c>
      <c r="M240" s="154"/>
      <c r="N240" s="154">
        <v>522</v>
      </c>
      <c r="O240" s="155">
        <v>42370</v>
      </c>
    </row>
    <row r="241" spans="1:15" ht="12.6" customHeight="1" x14ac:dyDescent="0.25">
      <c r="A241" s="56" t="s">
        <v>337</v>
      </c>
      <c r="B241" s="153" t="s">
        <v>333</v>
      </c>
      <c r="C241" s="153">
        <v>2370</v>
      </c>
      <c r="D241" s="153" t="s">
        <v>334</v>
      </c>
      <c r="E241" s="32">
        <v>8000905</v>
      </c>
      <c r="F241" s="32"/>
      <c r="G241" s="31" t="s">
        <v>378</v>
      </c>
      <c r="H241" s="153" t="s">
        <v>370</v>
      </c>
      <c r="I241" s="153">
        <v>2373</v>
      </c>
      <c r="J241" s="31" t="s">
        <v>370</v>
      </c>
      <c r="K241" s="154">
        <v>10</v>
      </c>
      <c r="L241" s="154">
        <v>18</v>
      </c>
      <c r="M241" s="154"/>
      <c r="N241" s="154">
        <v>28</v>
      </c>
      <c r="O241" s="155">
        <v>42370</v>
      </c>
    </row>
    <row r="242" spans="1:15" ht="12.6" customHeight="1" x14ac:dyDescent="0.25">
      <c r="A242" s="56" t="s">
        <v>337</v>
      </c>
      <c r="B242" s="153" t="s">
        <v>333</v>
      </c>
      <c r="C242" s="153">
        <v>2370</v>
      </c>
      <c r="D242" s="153" t="s">
        <v>334</v>
      </c>
      <c r="E242" s="32">
        <v>8000920</v>
      </c>
      <c r="F242" s="32"/>
      <c r="G242" s="31" t="s">
        <v>379</v>
      </c>
      <c r="H242" s="153" t="s">
        <v>380</v>
      </c>
      <c r="I242" s="153">
        <v>2370</v>
      </c>
      <c r="J242" s="31" t="s">
        <v>334</v>
      </c>
      <c r="K242" s="154">
        <v>6</v>
      </c>
      <c r="L242" s="154">
        <v>0</v>
      </c>
      <c r="M242" s="154"/>
      <c r="N242" s="154">
        <v>6</v>
      </c>
      <c r="O242" s="155">
        <v>42370</v>
      </c>
    </row>
    <row r="243" spans="1:15" ht="12.6" customHeight="1" x14ac:dyDescent="0.25">
      <c r="A243" s="56" t="s">
        <v>381</v>
      </c>
      <c r="B243" s="153" t="s">
        <v>382</v>
      </c>
      <c r="C243" s="153">
        <v>1290</v>
      </c>
      <c r="D243" s="153" t="s">
        <v>9</v>
      </c>
      <c r="E243" s="32">
        <v>2353684</v>
      </c>
      <c r="F243" s="32">
        <v>8344</v>
      </c>
      <c r="G243" s="31" t="s">
        <v>383</v>
      </c>
      <c r="H243" s="153"/>
      <c r="I243" s="153"/>
      <c r="J243" s="31"/>
      <c r="K243" s="154">
        <v>32144</v>
      </c>
      <c r="L243" s="154">
        <v>29724</v>
      </c>
      <c r="M243" s="154"/>
      <c r="N243" s="154">
        <v>61868</v>
      </c>
      <c r="O243" s="156"/>
    </row>
    <row r="244" spans="1:15" ht="12.6" customHeight="1" x14ac:dyDescent="0.25">
      <c r="A244" s="56" t="s">
        <v>381</v>
      </c>
      <c r="B244" s="153" t="s">
        <v>382</v>
      </c>
      <c r="C244" s="153">
        <v>1290</v>
      </c>
      <c r="D244" s="153" t="s">
        <v>9</v>
      </c>
      <c r="E244" s="32">
        <v>2354414</v>
      </c>
      <c r="F244" s="32">
        <v>8346</v>
      </c>
      <c r="G244" s="31" t="s">
        <v>384</v>
      </c>
      <c r="H244" s="153"/>
      <c r="I244" s="153"/>
      <c r="J244" s="31"/>
      <c r="K244" s="154">
        <v>1</v>
      </c>
      <c r="L244" s="154">
        <v>1</v>
      </c>
      <c r="M244" s="154"/>
      <c r="N244" s="154">
        <v>2</v>
      </c>
      <c r="O244" s="156"/>
    </row>
    <row r="245" spans="1:15" ht="12.6" customHeight="1" x14ac:dyDescent="0.25">
      <c r="A245" s="56" t="s">
        <v>381</v>
      </c>
      <c r="B245" s="153" t="s">
        <v>382</v>
      </c>
      <c r="C245" s="153">
        <v>1290</v>
      </c>
      <c r="D245" s="153" t="s">
        <v>9</v>
      </c>
      <c r="E245" s="32" t="s">
        <v>385</v>
      </c>
      <c r="F245" s="32">
        <v>12659</v>
      </c>
      <c r="G245" s="31" t="s">
        <v>386</v>
      </c>
      <c r="H245" s="153"/>
      <c r="I245" s="153"/>
      <c r="J245" s="31"/>
      <c r="K245" s="154">
        <v>7972</v>
      </c>
      <c r="L245" s="154">
        <v>9490</v>
      </c>
      <c r="M245" s="154"/>
      <c r="N245" s="154">
        <v>17462</v>
      </c>
      <c r="O245" s="156"/>
    </row>
    <row r="246" spans="1:15" ht="12.6" customHeight="1" x14ac:dyDescent="0.25">
      <c r="A246" s="56" t="s">
        <v>381</v>
      </c>
      <c r="B246" s="153" t="s">
        <v>382</v>
      </c>
      <c r="C246" s="153">
        <v>1290</v>
      </c>
      <c r="D246" s="153" t="s">
        <v>9</v>
      </c>
      <c r="E246" s="32" t="s">
        <v>387</v>
      </c>
      <c r="F246" s="32">
        <v>12681</v>
      </c>
      <c r="G246" s="31" t="s">
        <v>388</v>
      </c>
      <c r="H246" s="153"/>
      <c r="I246" s="153"/>
      <c r="J246" s="31"/>
      <c r="K246" s="154">
        <v>46596</v>
      </c>
      <c r="L246" s="154">
        <v>46151</v>
      </c>
      <c r="M246" s="154"/>
      <c r="N246" s="154">
        <v>92747</v>
      </c>
      <c r="O246" s="156"/>
    </row>
    <row r="247" spans="1:15" ht="12.6" customHeight="1" x14ac:dyDescent="0.25">
      <c r="A247" s="56" t="s">
        <v>381</v>
      </c>
      <c r="B247" s="153" t="s">
        <v>382</v>
      </c>
      <c r="C247" s="153">
        <v>1290</v>
      </c>
      <c r="D247" s="153" t="s">
        <v>9</v>
      </c>
      <c r="E247" s="32" t="s">
        <v>389</v>
      </c>
      <c r="F247" s="32">
        <v>12685</v>
      </c>
      <c r="G247" s="31" t="s">
        <v>390</v>
      </c>
      <c r="H247" s="153"/>
      <c r="I247" s="153"/>
      <c r="J247" s="31"/>
      <c r="K247" s="154">
        <v>46596</v>
      </c>
      <c r="L247" s="154">
        <v>46151</v>
      </c>
      <c r="M247" s="154"/>
      <c r="N247" s="154">
        <v>92747</v>
      </c>
      <c r="O247" s="156"/>
    </row>
    <row r="248" spans="1:15" ht="12.6" customHeight="1" x14ac:dyDescent="0.25">
      <c r="A248" s="56" t="s">
        <v>381</v>
      </c>
      <c r="B248" s="153" t="s">
        <v>382</v>
      </c>
      <c r="C248" s="153">
        <v>1290</v>
      </c>
      <c r="D248" s="153" t="s">
        <v>9</v>
      </c>
      <c r="E248" s="32" t="s">
        <v>391</v>
      </c>
      <c r="F248" s="32">
        <v>12799</v>
      </c>
      <c r="G248" s="31" t="s">
        <v>392</v>
      </c>
      <c r="H248" s="153"/>
      <c r="I248" s="153"/>
      <c r="J248" s="31"/>
      <c r="K248" s="154">
        <v>6178</v>
      </c>
      <c r="L248" s="154">
        <v>6630</v>
      </c>
      <c r="M248" s="154"/>
      <c r="N248" s="154">
        <v>11908</v>
      </c>
      <c r="O248" s="156"/>
    </row>
    <row r="249" spans="1:15" ht="12.6" customHeight="1" x14ac:dyDescent="0.25">
      <c r="A249" s="56" t="s">
        <v>381</v>
      </c>
      <c r="B249" s="153" t="s">
        <v>382</v>
      </c>
      <c r="C249" s="153">
        <v>1290</v>
      </c>
      <c r="D249" s="153" t="s">
        <v>9</v>
      </c>
      <c r="E249" s="32" t="s">
        <v>393</v>
      </c>
      <c r="F249" s="32">
        <v>12802</v>
      </c>
      <c r="G249" s="31" t="s">
        <v>394</v>
      </c>
      <c r="H249" s="153"/>
      <c r="I249" s="153"/>
      <c r="J249" s="31"/>
      <c r="K249" s="154"/>
      <c r="L249" s="154"/>
      <c r="M249" s="154">
        <v>676</v>
      </c>
      <c r="N249" s="154">
        <v>676</v>
      </c>
      <c r="O249" s="156"/>
    </row>
    <row r="250" spans="1:15" ht="12.6" customHeight="1" x14ac:dyDescent="0.25">
      <c r="A250" s="56" t="s">
        <v>381</v>
      </c>
      <c r="B250" s="153" t="s">
        <v>382</v>
      </c>
      <c r="C250" s="153">
        <v>1290</v>
      </c>
      <c r="D250" s="153" t="s">
        <v>9</v>
      </c>
      <c r="E250" s="32" t="s">
        <v>395</v>
      </c>
      <c r="F250" s="32">
        <v>12816</v>
      </c>
      <c r="G250" s="31" t="s">
        <v>396</v>
      </c>
      <c r="H250" s="153"/>
      <c r="I250" s="153"/>
      <c r="J250" s="31"/>
      <c r="K250" s="154">
        <v>371</v>
      </c>
      <c r="L250" s="154">
        <v>388</v>
      </c>
      <c r="M250" s="154"/>
      <c r="N250" s="154">
        <v>759</v>
      </c>
      <c r="O250" s="156"/>
    </row>
    <row r="251" spans="1:15" ht="12.6" customHeight="1" x14ac:dyDescent="0.25">
      <c r="A251" s="56" t="s">
        <v>381</v>
      </c>
      <c r="B251" s="153" t="s">
        <v>382</v>
      </c>
      <c r="C251" s="153">
        <v>1290</v>
      </c>
      <c r="D251" s="153" t="s">
        <v>9</v>
      </c>
      <c r="E251" s="32" t="s">
        <v>397</v>
      </c>
      <c r="F251" s="32">
        <v>12817</v>
      </c>
      <c r="G251" s="31" t="s">
        <v>398</v>
      </c>
      <c r="H251" s="153"/>
      <c r="I251" s="153"/>
      <c r="J251" s="31"/>
      <c r="K251" s="154">
        <v>8192</v>
      </c>
      <c r="L251" s="154">
        <v>7894</v>
      </c>
      <c r="M251" s="154"/>
      <c r="N251" s="154">
        <v>16086</v>
      </c>
      <c r="O251" s="156"/>
    </row>
    <row r="252" spans="1:15" ht="12.6" customHeight="1" x14ac:dyDescent="0.25">
      <c r="A252" s="56" t="s">
        <v>381</v>
      </c>
      <c r="B252" s="153" t="s">
        <v>382</v>
      </c>
      <c r="C252" s="153">
        <v>1290</v>
      </c>
      <c r="D252" s="153" t="s">
        <v>9</v>
      </c>
      <c r="E252" s="32" t="s">
        <v>399</v>
      </c>
      <c r="F252" s="32">
        <v>12809</v>
      </c>
      <c r="G252" s="31" t="s">
        <v>400</v>
      </c>
      <c r="H252" s="153"/>
      <c r="I252" s="153"/>
      <c r="J252" s="31"/>
      <c r="K252" s="154">
        <v>6142</v>
      </c>
      <c r="L252" s="154">
        <v>6014</v>
      </c>
      <c r="M252" s="154"/>
      <c r="N252" s="154">
        <v>12156</v>
      </c>
      <c r="O252" s="156"/>
    </row>
    <row r="253" spans="1:15" ht="12.6" customHeight="1" x14ac:dyDescent="0.25">
      <c r="A253" s="56" t="s">
        <v>381</v>
      </c>
      <c r="B253" s="153" t="s">
        <v>382</v>
      </c>
      <c r="C253" s="153">
        <v>1290</v>
      </c>
      <c r="D253" s="153" t="s">
        <v>9</v>
      </c>
      <c r="E253" s="32" t="s">
        <v>401</v>
      </c>
      <c r="F253" s="32">
        <v>12827</v>
      </c>
      <c r="G253" s="31" t="s">
        <v>402</v>
      </c>
      <c r="H253" s="153"/>
      <c r="I253" s="153"/>
      <c r="J253" s="31"/>
      <c r="K253" s="154">
        <v>3621</v>
      </c>
      <c r="L253" s="154">
        <v>3552</v>
      </c>
      <c r="M253" s="154"/>
      <c r="N253" s="154">
        <v>7173</v>
      </c>
      <c r="O253" s="156"/>
    </row>
    <row r="254" spans="1:15" ht="12.6" customHeight="1" x14ac:dyDescent="0.25">
      <c r="A254" s="56" t="s">
        <v>381</v>
      </c>
      <c r="B254" s="153" t="s">
        <v>382</v>
      </c>
      <c r="C254" s="153">
        <v>1290</v>
      </c>
      <c r="D254" s="153" t="s">
        <v>9</v>
      </c>
      <c r="E254" s="32" t="s">
        <v>403</v>
      </c>
      <c r="F254" s="32">
        <v>12835</v>
      </c>
      <c r="G254" s="31" t="s">
        <v>404</v>
      </c>
      <c r="H254" s="153"/>
      <c r="I254" s="153"/>
      <c r="J254" s="31"/>
      <c r="K254" s="154"/>
      <c r="L254" s="154"/>
      <c r="M254" s="154">
        <v>19785</v>
      </c>
      <c r="N254" s="154">
        <v>19785</v>
      </c>
      <c r="O254" s="156"/>
    </row>
    <row r="255" spans="1:15" ht="12.6" customHeight="1" x14ac:dyDescent="0.25">
      <c r="A255" s="56" t="s">
        <v>381</v>
      </c>
      <c r="B255" s="153" t="s">
        <v>382</v>
      </c>
      <c r="C255" s="153">
        <v>1290</v>
      </c>
      <c r="D255" s="153" t="s">
        <v>9</v>
      </c>
      <c r="E255" s="32" t="s">
        <v>405</v>
      </c>
      <c r="F255" s="32">
        <v>12862</v>
      </c>
      <c r="G255" s="31" t="s">
        <v>406</v>
      </c>
      <c r="H255" s="153"/>
      <c r="I255" s="153"/>
      <c r="J255" s="31"/>
      <c r="K255" s="154">
        <v>1062</v>
      </c>
      <c r="L255" s="154">
        <v>1202</v>
      </c>
      <c r="M255" s="154"/>
      <c r="N255" s="154">
        <v>2264</v>
      </c>
      <c r="O255" s="156"/>
    </row>
    <row r="256" spans="1:15" ht="12.6" customHeight="1" x14ac:dyDescent="0.25">
      <c r="A256" s="56" t="s">
        <v>381</v>
      </c>
      <c r="B256" s="153" t="s">
        <v>382</v>
      </c>
      <c r="C256" s="153">
        <v>1290</v>
      </c>
      <c r="D256" s="153" t="s">
        <v>9</v>
      </c>
      <c r="E256" s="32" t="s">
        <v>407</v>
      </c>
      <c r="F256" s="32">
        <v>12876</v>
      </c>
      <c r="G256" s="31" t="s">
        <v>408</v>
      </c>
      <c r="H256" s="153"/>
      <c r="I256" s="153"/>
      <c r="J256" s="31"/>
      <c r="K256" s="154">
        <v>1866</v>
      </c>
      <c r="L256" s="154">
        <v>1865</v>
      </c>
      <c r="M256" s="154"/>
      <c r="N256" s="154">
        <v>3731</v>
      </c>
      <c r="O256" s="156"/>
    </row>
    <row r="257" spans="1:15" ht="12.6" customHeight="1" x14ac:dyDescent="0.25">
      <c r="A257" s="56" t="s">
        <v>381</v>
      </c>
      <c r="B257" s="153" t="s">
        <v>382</v>
      </c>
      <c r="C257" s="153">
        <v>1290</v>
      </c>
      <c r="D257" s="153" t="s">
        <v>9</v>
      </c>
      <c r="E257" s="32" t="s">
        <v>409</v>
      </c>
      <c r="F257" s="32">
        <v>12878</v>
      </c>
      <c r="G257" s="31" t="s">
        <v>410</v>
      </c>
      <c r="H257" s="153"/>
      <c r="I257" s="153"/>
      <c r="J257" s="31"/>
      <c r="K257" s="154">
        <v>32263</v>
      </c>
      <c r="L257" s="154">
        <v>39829</v>
      </c>
      <c r="M257" s="154"/>
      <c r="N257" s="154">
        <v>72092</v>
      </c>
      <c r="O257" s="156"/>
    </row>
    <row r="258" spans="1:15" ht="12.6" customHeight="1" x14ac:dyDescent="0.25">
      <c r="A258" s="56" t="s">
        <v>381</v>
      </c>
      <c r="B258" s="153" t="s">
        <v>382</v>
      </c>
      <c r="C258" s="153">
        <v>1290</v>
      </c>
      <c r="D258" s="153" t="s">
        <v>9</v>
      </c>
      <c r="E258" s="32" t="s">
        <v>411</v>
      </c>
      <c r="F258" s="32">
        <v>12921</v>
      </c>
      <c r="G258" s="31" t="s">
        <v>412</v>
      </c>
      <c r="H258" s="153"/>
      <c r="I258" s="153"/>
      <c r="J258" s="31"/>
      <c r="K258" s="154">
        <v>287</v>
      </c>
      <c r="L258" s="154">
        <v>338</v>
      </c>
      <c r="M258" s="154"/>
      <c r="N258" s="154">
        <v>625</v>
      </c>
      <c r="O258" s="156"/>
    </row>
    <row r="259" spans="1:15" ht="12.6" customHeight="1" x14ac:dyDescent="0.25">
      <c r="A259" s="56" t="s">
        <v>381</v>
      </c>
      <c r="B259" s="153" t="s">
        <v>382</v>
      </c>
      <c r="C259" s="153">
        <v>1290</v>
      </c>
      <c r="D259" s="153" t="s">
        <v>9</v>
      </c>
      <c r="E259" s="32" t="s">
        <v>413</v>
      </c>
      <c r="F259" s="32">
        <v>12928</v>
      </c>
      <c r="G259" s="31" t="s">
        <v>414</v>
      </c>
      <c r="H259" s="153"/>
      <c r="I259" s="153"/>
      <c r="J259" s="31"/>
      <c r="K259" s="154">
        <v>7554</v>
      </c>
      <c r="L259" s="154">
        <v>35377</v>
      </c>
      <c r="M259" s="154"/>
      <c r="N259" s="154">
        <v>42931</v>
      </c>
      <c r="O259" s="156"/>
    </row>
    <row r="260" spans="1:15" ht="12.6" customHeight="1" x14ac:dyDescent="0.25">
      <c r="A260" s="56" t="s">
        <v>381</v>
      </c>
      <c r="B260" s="153" t="s">
        <v>382</v>
      </c>
      <c r="C260" s="153">
        <v>1290</v>
      </c>
      <c r="D260" s="153" t="s">
        <v>9</v>
      </c>
      <c r="E260" s="32" t="s">
        <v>415</v>
      </c>
      <c r="F260" s="32">
        <v>12961</v>
      </c>
      <c r="G260" s="31" t="s">
        <v>416</v>
      </c>
      <c r="H260" s="153"/>
      <c r="I260" s="153"/>
      <c r="J260" s="31"/>
      <c r="K260" s="154"/>
      <c r="L260" s="154"/>
      <c r="M260" s="154">
        <v>18</v>
      </c>
      <c r="N260" s="154">
        <v>18</v>
      </c>
      <c r="O260" s="156"/>
    </row>
    <row r="261" spans="1:15" ht="12.6" customHeight="1" x14ac:dyDescent="0.25">
      <c r="A261" s="56" t="s">
        <v>381</v>
      </c>
      <c r="B261" s="153" t="s">
        <v>382</v>
      </c>
      <c r="C261" s="153">
        <v>1290</v>
      </c>
      <c r="D261" s="153" t="s">
        <v>9</v>
      </c>
      <c r="E261" s="32" t="s">
        <v>417</v>
      </c>
      <c r="F261" s="32">
        <v>12962</v>
      </c>
      <c r="G261" s="31" t="s">
        <v>418</v>
      </c>
      <c r="H261" s="153"/>
      <c r="I261" s="153"/>
      <c r="J261" s="31"/>
      <c r="K261" s="154">
        <v>155</v>
      </c>
      <c r="L261" s="154">
        <v>7547</v>
      </c>
      <c r="M261" s="154"/>
      <c r="N261" s="154">
        <v>7702</v>
      </c>
      <c r="O261" s="156"/>
    </row>
    <row r="262" spans="1:15" ht="12.6" customHeight="1" x14ac:dyDescent="0.25">
      <c r="A262" s="56" t="s">
        <v>381</v>
      </c>
      <c r="B262" s="153" t="s">
        <v>382</v>
      </c>
      <c r="C262" s="153">
        <v>1290</v>
      </c>
      <c r="D262" s="153" t="s">
        <v>9</v>
      </c>
      <c r="E262" s="32" t="s">
        <v>419</v>
      </c>
      <c r="F262" s="32">
        <v>12987</v>
      </c>
      <c r="G262" s="31" t="s">
        <v>420</v>
      </c>
      <c r="H262" s="153"/>
      <c r="I262" s="153"/>
      <c r="J262" s="31"/>
      <c r="K262" s="154"/>
      <c r="L262" s="154"/>
      <c r="M262" s="154">
        <v>1736</v>
      </c>
      <c r="N262" s="154">
        <v>1736</v>
      </c>
      <c r="O262" s="156"/>
    </row>
    <row r="263" spans="1:15" ht="12.6" customHeight="1" x14ac:dyDescent="0.25">
      <c r="A263" s="56" t="s">
        <v>381</v>
      </c>
      <c r="B263" s="153" t="s">
        <v>382</v>
      </c>
      <c r="C263" s="153">
        <v>1290</v>
      </c>
      <c r="D263" s="153" t="s">
        <v>9</v>
      </c>
      <c r="E263" s="32" t="s">
        <v>421</v>
      </c>
      <c r="F263" s="32">
        <v>13003</v>
      </c>
      <c r="G263" s="31" t="s">
        <v>422</v>
      </c>
      <c r="H263" s="153"/>
      <c r="I263" s="153"/>
      <c r="J263" s="31"/>
      <c r="K263" s="154">
        <v>91082</v>
      </c>
      <c r="L263" s="154">
        <v>209780</v>
      </c>
      <c r="M263" s="154"/>
      <c r="N263" s="154">
        <v>300862</v>
      </c>
      <c r="O263" s="156"/>
    </row>
    <row r="264" spans="1:15" ht="12.6" customHeight="1" x14ac:dyDescent="0.25">
      <c r="A264" s="56" t="s">
        <v>381</v>
      </c>
      <c r="B264" s="153" t="s">
        <v>382</v>
      </c>
      <c r="C264" s="153">
        <v>1290</v>
      </c>
      <c r="D264" s="153" t="s">
        <v>9</v>
      </c>
      <c r="E264" s="32" t="s">
        <v>423</v>
      </c>
      <c r="F264" s="32">
        <v>13009</v>
      </c>
      <c r="G264" s="31" t="s">
        <v>424</v>
      </c>
      <c r="H264" s="153"/>
      <c r="I264" s="153"/>
      <c r="J264" s="31"/>
      <c r="K264" s="154"/>
      <c r="L264" s="154"/>
      <c r="M264" s="154">
        <v>895</v>
      </c>
      <c r="N264" s="154">
        <v>895</v>
      </c>
      <c r="O264" s="156"/>
    </row>
    <row r="265" spans="1:15" ht="12.6" customHeight="1" x14ac:dyDescent="0.25">
      <c r="A265" s="56" t="s">
        <v>381</v>
      </c>
      <c r="B265" s="153" t="s">
        <v>382</v>
      </c>
      <c r="C265" s="153">
        <v>1290</v>
      </c>
      <c r="D265" s="153" t="s">
        <v>9</v>
      </c>
      <c r="E265" s="32" t="s">
        <v>425</v>
      </c>
      <c r="F265" s="32">
        <v>13016</v>
      </c>
      <c r="G265" s="31" t="s">
        <v>426</v>
      </c>
      <c r="H265" s="153"/>
      <c r="I265" s="153"/>
      <c r="J265" s="31"/>
      <c r="K265" s="154">
        <v>771</v>
      </c>
      <c r="L265" s="154">
        <v>866</v>
      </c>
      <c r="M265" s="154"/>
      <c r="N265" s="154">
        <v>1637</v>
      </c>
      <c r="O265" s="156"/>
    </row>
    <row r="266" spans="1:15" ht="12.6" customHeight="1" x14ac:dyDescent="0.25">
      <c r="A266" s="56" t="s">
        <v>381</v>
      </c>
      <c r="B266" s="153" t="s">
        <v>382</v>
      </c>
      <c r="C266" s="153">
        <v>1290</v>
      </c>
      <c r="D266" s="153" t="s">
        <v>9</v>
      </c>
      <c r="E266" s="32" t="s">
        <v>427</v>
      </c>
      <c r="F266" s="32">
        <v>13077</v>
      </c>
      <c r="G266" s="31" t="s">
        <v>428</v>
      </c>
      <c r="H266" s="153"/>
      <c r="I266" s="153"/>
      <c r="J266" s="31"/>
      <c r="K266" s="154">
        <v>3419</v>
      </c>
      <c r="L266" s="154">
        <v>3973</v>
      </c>
      <c r="M266" s="154"/>
      <c r="N266" s="154">
        <v>7392</v>
      </c>
      <c r="O266" s="156"/>
    </row>
    <row r="267" spans="1:15" ht="12.6" customHeight="1" x14ac:dyDescent="0.25">
      <c r="A267" s="56" t="s">
        <v>381</v>
      </c>
      <c r="B267" s="153" t="s">
        <v>382</v>
      </c>
      <c r="C267" s="153">
        <v>1290</v>
      </c>
      <c r="D267" s="153" t="s">
        <v>9</v>
      </c>
      <c r="E267" s="32" t="s">
        <v>429</v>
      </c>
      <c r="F267" s="32">
        <v>13099</v>
      </c>
      <c r="G267" s="31" t="s">
        <v>430</v>
      </c>
      <c r="H267" s="153"/>
      <c r="I267" s="153"/>
      <c r="J267" s="31"/>
      <c r="K267" s="154"/>
      <c r="L267" s="154"/>
      <c r="M267" s="154">
        <v>12</v>
      </c>
      <c r="N267" s="154">
        <v>12</v>
      </c>
      <c r="O267" s="156"/>
    </row>
    <row r="268" spans="1:15" ht="12.6" customHeight="1" x14ac:dyDescent="0.25">
      <c r="A268" s="56" t="s">
        <v>381</v>
      </c>
      <c r="B268" s="153" t="s">
        <v>382</v>
      </c>
      <c r="C268" s="153">
        <v>1290</v>
      </c>
      <c r="D268" s="153" t="s">
        <v>9</v>
      </c>
      <c r="E268" s="32" t="s">
        <v>431</v>
      </c>
      <c r="F268" s="32">
        <v>13137</v>
      </c>
      <c r="G268" s="31" t="s">
        <v>432</v>
      </c>
      <c r="H268" s="153"/>
      <c r="I268" s="153"/>
      <c r="J268" s="31"/>
      <c r="K268" s="154">
        <v>4370</v>
      </c>
      <c r="L268" s="154">
        <v>5136</v>
      </c>
      <c r="M268" s="154"/>
      <c r="N268" s="154">
        <v>9506</v>
      </c>
      <c r="O268" s="156"/>
    </row>
    <row r="269" spans="1:15" ht="12.6" customHeight="1" x14ac:dyDescent="0.25">
      <c r="A269" s="56" t="s">
        <v>381</v>
      </c>
      <c r="B269" s="153" t="s">
        <v>382</v>
      </c>
      <c r="C269" s="153">
        <v>1290</v>
      </c>
      <c r="D269" s="153" t="s">
        <v>9</v>
      </c>
      <c r="E269" s="32" t="s">
        <v>433</v>
      </c>
      <c r="F269" s="32">
        <v>13138</v>
      </c>
      <c r="G269" s="31" t="s">
        <v>434</v>
      </c>
      <c r="H269" s="153"/>
      <c r="I269" s="153"/>
      <c r="J269" s="31"/>
      <c r="K269" s="154">
        <v>5371</v>
      </c>
      <c r="L269" s="154">
        <v>5786</v>
      </c>
      <c r="M269" s="154"/>
      <c r="N269" s="154">
        <v>11157</v>
      </c>
      <c r="O269" s="156"/>
    </row>
    <row r="270" spans="1:15" ht="12.6" customHeight="1" x14ac:dyDescent="0.25">
      <c r="A270" s="56" t="s">
        <v>381</v>
      </c>
      <c r="B270" s="153" t="s">
        <v>382</v>
      </c>
      <c r="C270" s="153">
        <v>1290</v>
      </c>
      <c r="D270" s="153" t="s">
        <v>9</v>
      </c>
      <c r="E270" s="32" t="s">
        <v>435</v>
      </c>
      <c r="F270" s="32">
        <v>13155</v>
      </c>
      <c r="G270" s="31" t="s">
        <v>436</v>
      </c>
      <c r="H270" s="153"/>
      <c r="I270" s="153"/>
      <c r="J270" s="31"/>
      <c r="K270" s="154">
        <v>9577</v>
      </c>
      <c r="L270" s="154">
        <v>8933</v>
      </c>
      <c r="M270" s="154"/>
      <c r="N270" s="154">
        <v>18510</v>
      </c>
      <c r="O270" s="156"/>
    </row>
    <row r="271" spans="1:15" ht="12.6" customHeight="1" x14ac:dyDescent="0.25">
      <c r="A271" s="56" t="s">
        <v>381</v>
      </c>
      <c r="B271" s="153" t="s">
        <v>382</v>
      </c>
      <c r="C271" s="153">
        <v>1290</v>
      </c>
      <c r="D271" s="153" t="s">
        <v>9</v>
      </c>
      <c r="E271" s="32" t="s">
        <v>437</v>
      </c>
      <c r="F271" s="32">
        <v>13190</v>
      </c>
      <c r="G271" s="31" t="s">
        <v>438</v>
      </c>
      <c r="H271" s="153"/>
      <c r="I271" s="153"/>
      <c r="J271" s="31"/>
      <c r="K271" s="154">
        <v>49951</v>
      </c>
      <c r="L271" s="154">
        <v>29254</v>
      </c>
      <c r="M271" s="154"/>
      <c r="N271" s="154">
        <v>79205</v>
      </c>
      <c r="O271" s="156"/>
    </row>
    <row r="272" spans="1:15" ht="12.6" customHeight="1" x14ac:dyDescent="0.25">
      <c r="A272" s="56" t="s">
        <v>381</v>
      </c>
      <c r="B272" s="153" t="s">
        <v>382</v>
      </c>
      <c r="C272" s="153">
        <v>1290</v>
      </c>
      <c r="D272" s="153" t="s">
        <v>9</v>
      </c>
      <c r="E272" s="32" t="s">
        <v>439</v>
      </c>
      <c r="F272" s="32">
        <v>13249</v>
      </c>
      <c r="G272" s="31" t="s">
        <v>440</v>
      </c>
      <c r="H272" s="153"/>
      <c r="I272" s="153"/>
      <c r="J272" s="31"/>
      <c r="K272" s="154">
        <v>6978</v>
      </c>
      <c r="L272" s="154">
        <v>10262</v>
      </c>
      <c r="M272" s="154"/>
      <c r="N272" s="154">
        <v>17240</v>
      </c>
      <c r="O272" s="156"/>
    </row>
    <row r="273" spans="1:34" ht="12.6" customHeight="1" x14ac:dyDescent="0.25">
      <c r="A273" s="56" t="s">
        <v>381</v>
      </c>
      <c r="B273" s="153" t="s">
        <v>382</v>
      </c>
      <c r="C273" s="153">
        <v>1290</v>
      </c>
      <c r="D273" s="153" t="s">
        <v>9</v>
      </c>
      <c r="E273" s="32" t="s">
        <v>441</v>
      </c>
      <c r="F273" s="32">
        <v>13263</v>
      </c>
      <c r="G273" s="31" t="s">
        <v>442</v>
      </c>
      <c r="H273" s="153"/>
      <c r="I273" s="153"/>
      <c r="J273" s="31"/>
      <c r="K273" s="154">
        <v>250000</v>
      </c>
      <c r="L273" s="154">
        <v>250000</v>
      </c>
      <c r="M273" s="154"/>
      <c r="N273" s="154">
        <v>500000</v>
      </c>
      <c r="O273" s="156"/>
    </row>
    <row r="274" spans="1:34" ht="12.6" customHeight="1" x14ac:dyDescent="0.25">
      <c r="A274" s="56" t="s">
        <v>381</v>
      </c>
      <c r="B274" s="153" t="s">
        <v>382</v>
      </c>
      <c r="C274" s="153">
        <v>1290</v>
      </c>
      <c r="D274" s="153" t="s">
        <v>9</v>
      </c>
      <c r="E274" s="32" t="s">
        <v>443</v>
      </c>
      <c r="F274" s="32">
        <v>13276</v>
      </c>
      <c r="G274" s="31" t="s">
        <v>444</v>
      </c>
      <c r="H274" s="153"/>
      <c r="I274" s="153"/>
      <c r="J274" s="31"/>
      <c r="K274" s="154">
        <v>77763</v>
      </c>
      <c r="L274" s="154">
        <v>78890</v>
      </c>
      <c r="M274" s="154"/>
      <c r="N274" s="154">
        <v>156653</v>
      </c>
      <c r="O274" s="156"/>
    </row>
    <row r="275" spans="1:34" ht="12.6" customHeight="1" x14ac:dyDescent="0.25">
      <c r="A275" s="56" t="s">
        <v>381</v>
      </c>
      <c r="B275" s="153" t="s">
        <v>382</v>
      </c>
      <c r="C275" s="153">
        <v>1290</v>
      </c>
      <c r="D275" s="153" t="s">
        <v>9</v>
      </c>
      <c r="E275" s="32" t="s">
        <v>445</v>
      </c>
      <c r="F275" s="32">
        <v>13283</v>
      </c>
      <c r="G275" s="31" t="s">
        <v>446</v>
      </c>
      <c r="H275" s="153"/>
      <c r="I275" s="153"/>
      <c r="J275" s="31"/>
      <c r="K275" s="154">
        <v>64052</v>
      </c>
      <c r="L275" s="154">
        <v>66397</v>
      </c>
      <c r="M275" s="154"/>
      <c r="N275" s="154">
        <v>130449</v>
      </c>
      <c r="O275" s="156"/>
    </row>
    <row r="276" spans="1:34" ht="12.6" customHeight="1" x14ac:dyDescent="0.25">
      <c r="A276" s="56" t="s">
        <v>381</v>
      </c>
      <c r="B276" s="153" t="s">
        <v>382</v>
      </c>
      <c r="C276" s="153">
        <v>1290</v>
      </c>
      <c r="D276" s="153" t="s">
        <v>9</v>
      </c>
      <c r="E276" s="32" t="s">
        <v>447</v>
      </c>
      <c r="F276" s="32">
        <v>13292</v>
      </c>
      <c r="G276" s="31" t="s">
        <v>448</v>
      </c>
      <c r="H276" s="153"/>
      <c r="I276" s="153"/>
      <c r="J276" s="31"/>
      <c r="K276" s="154">
        <v>63646</v>
      </c>
      <c r="L276" s="154">
        <v>77929</v>
      </c>
      <c r="M276" s="154"/>
      <c r="N276" s="154">
        <v>141575</v>
      </c>
      <c r="O276" s="156"/>
    </row>
    <row r="277" spans="1:34" ht="12.6" customHeight="1" x14ac:dyDescent="0.25">
      <c r="A277" s="56" t="s">
        <v>381</v>
      </c>
      <c r="B277" s="153" t="s">
        <v>382</v>
      </c>
      <c r="C277" s="153">
        <v>1290</v>
      </c>
      <c r="D277" s="153" t="s">
        <v>9</v>
      </c>
      <c r="E277" s="32" t="s">
        <v>449</v>
      </c>
      <c r="F277" s="32">
        <v>292305</v>
      </c>
      <c r="G277" s="31" t="s">
        <v>450</v>
      </c>
      <c r="H277" s="153"/>
      <c r="I277" s="153"/>
      <c r="J277" s="31"/>
      <c r="K277" s="154">
        <v>4674</v>
      </c>
      <c r="L277" s="154">
        <v>4610</v>
      </c>
      <c r="M277" s="154"/>
      <c r="N277" s="154">
        <v>9284</v>
      </c>
      <c r="O277" s="156"/>
    </row>
    <row r="278" spans="1:34" ht="12.6" customHeight="1" x14ac:dyDescent="0.25">
      <c r="A278" s="56" t="s">
        <v>381</v>
      </c>
      <c r="B278" s="153" t="s">
        <v>382</v>
      </c>
      <c r="C278" s="153">
        <v>1290</v>
      </c>
      <c r="D278" s="153" t="s">
        <v>9</v>
      </c>
      <c r="E278" s="32" t="s">
        <v>451</v>
      </c>
      <c r="F278" s="32">
        <v>301179</v>
      </c>
      <c r="G278" s="31" t="s">
        <v>452</v>
      </c>
      <c r="H278" s="153"/>
      <c r="I278" s="153"/>
      <c r="J278" s="31"/>
      <c r="K278" s="154">
        <v>1816</v>
      </c>
      <c r="L278" s="154">
        <v>1707</v>
      </c>
      <c r="M278" s="154"/>
      <c r="N278" s="154">
        <v>3523</v>
      </c>
      <c r="O278" s="156"/>
    </row>
    <row r="279" spans="1:34" ht="12.6" customHeight="1" x14ac:dyDescent="0.25">
      <c r="A279" s="56" t="s">
        <v>381</v>
      </c>
      <c r="B279" s="153" t="s">
        <v>382</v>
      </c>
      <c r="C279" s="153">
        <v>1290</v>
      </c>
      <c r="D279" s="153" t="s">
        <v>9</v>
      </c>
      <c r="E279" s="32" t="s">
        <v>453</v>
      </c>
      <c r="F279" s="32">
        <v>304828</v>
      </c>
      <c r="G279" s="31" t="s">
        <v>454</v>
      </c>
      <c r="H279" s="153"/>
      <c r="I279" s="153"/>
      <c r="J279" s="31"/>
      <c r="K279" s="154"/>
      <c r="L279" s="154"/>
      <c r="M279" s="154">
        <v>169</v>
      </c>
      <c r="N279" s="154">
        <v>169</v>
      </c>
      <c r="O279" s="156"/>
    </row>
    <row r="280" spans="1:34" ht="12.6" customHeight="1" x14ac:dyDescent="0.25">
      <c r="A280" s="56" t="s">
        <v>381</v>
      </c>
      <c r="B280" s="153" t="s">
        <v>382</v>
      </c>
      <c r="C280" s="153">
        <v>1290</v>
      </c>
      <c r="D280" s="153" t="s">
        <v>9</v>
      </c>
      <c r="E280" s="32" t="s">
        <v>455</v>
      </c>
      <c r="F280" s="32">
        <v>305824</v>
      </c>
      <c r="G280" s="31" t="s">
        <v>456</v>
      </c>
      <c r="H280" s="153"/>
      <c r="I280" s="153"/>
      <c r="J280" s="31"/>
      <c r="K280" s="154">
        <v>24440</v>
      </c>
      <c r="L280" s="154">
        <v>28085</v>
      </c>
      <c r="M280" s="154"/>
      <c r="N280" s="154">
        <v>52525</v>
      </c>
      <c r="O280" s="156"/>
    </row>
    <row r="281" spans="1:34" ht="12.6" customHeight="1" x14ac:dyDescent="0.25">
      <c r="A281" s="56" t="s">
        <v>381</v>
      </c>
      <c r="B281" s="153" t="s">
        <v>382</v>
      </c>
      <c r="C281" s="153">
        <v>1290</v>
      </c>
      <c r="D281" s="153" t="s">
        <v>9</v>
      </c>
      <c r="E281" s="32" t="s">
        <v>457</v>
      </c>
      <c r="F281" s="32">
        <v>305846</v>
      </c>
      <c r="G281" s="31" t="s">
        <v>458</v>
      </c>
      <c r="H281" s="153"/>
      <c r="I281" s="153"/>
      <c r="J281" s="31"/>
      <c r="K281" s="154"/>
      <c r="L281" s="154"/>
      <c r="M281" s="154">
        <v>258</v>
      </c>
      <c r="N281" s="154"/>
      <c r="O281" s="156"/>
    </row>
    <row r="282" spans="1:34" ht="12.6" customHeight="1" x14ac:dyDescent="0.25">
      <c r="A282" s="56" t="s">
        <v>381</v>
      </c>
      <c r="B282" s="153" t="s">
        <v>382</v>
      </c>
      <c r="C282" s="153">
        <v>1290</v>
      </c>
      <c r="D282" s="153" t="s">
        <v>9</v>
      </c>
      <c r="E282" s="32" t="s">
        <v>459</v>
      </c>
      <c r="F282" s="32">
        <v>306580</v>
      </c>
      <c r="G282" s="31" t="s">
        <v>460</v>
      </c>
      <c r="H282" s="153"/>
      <c r="I282" s="153"/>
      <c r="J282" s="31"/>
      <c r="K282" s="154">
        <v>258</v>
      </c>
      <c r="L282" s="154">
        <v>338</v>
      </c>
      <c r="M282" s="154"/>
      <c r="N282" s="154">
        <v>596</v>
      </c>
      <c r="O282" s="156"/>
    </row>
    <row r="283" spans="1:34" ht="12.6" customHeight="1" x14ac:dyDescent="0.25">
      <c r="A283" s="56" t="s">
        <v>381</v>
      </c>
      <c r="B283" s="153" t="s">
        <v>382</v>
      </c>
      <c r="C283" s="153">
        <v>1290</v>
      </c>
      <c r="D283" s="153" t="s">
        <v>9</v>
      </c>
      <c r="E283" s="32" t="s">
        <v>461</v>
      </c>
      <c r="F283" s="32">
        <v>311551</v>
      </c>
      <c r="G283" s="31" t="s">
        <v>462</v>
      </c>
      <c r="H283" s="153"/>
      <c r="I283" s="153"/>
      <c r="J283" s="31"/>
      <c r="K283" s="154">
        <v>5237</v>
      </c>
      <c r="L283" s="154">
        <v>6163</v>
      </c>
      <c r="M283" s="154"/>
      <c r="N283" s="154">
        <v>11400</v>
      </c>
      <c r="O283" s="156"/>
    </row>
    <row r="284" spans="1:34" ht="12.6" customHeight="1" x14ac:dyDescent="0.25">
      <c r="A284" s="56" t="s">
        <v>381</v>
      </c>
      <c r="B284" s="153" t="s">
        <v>382</v>
      </c>
      <c r="C284" s="153">
        <v>1290</v>
      </c>
      <c r="D284" s="153" t="s">
        <v>9</v>
      </c>
      <c r="E284" s="32" t="s">
        <v>463</v>
      </c>
      <c r="F284" s="32">
        <v>313030</v>
      </c>
      <c r="G284" s="31" t="s">
        <v>464</v>
      </c>
      <c r="H284" s="153"/>
      <c r="I284" s="153"/>
      <c r="J284" s="31"/>
      <c r="K284" s="154">
        <v>95585</v>
      </c>
      <c r="L284" s="154">
        <v>75477</v>
      </c>
      <c r="M284" s="154"/>
      <c r="N284" s="154">
        <v>171062</v>
      </c>
      <c r="O284" s="156"/>
    </row>
    <row r="285" spans="1:34" ht="12.6" customHeight="1" x14ac:dyDescent="0.25">
      <c r="A285" s="56" t="s">
        <v>381</v>
      </c>
      <c r="B285" s="153" t="s">
        <v>382</v>
      </c>
      <c r="C285" s="153">
        <v>1290</v>
      </c>
      <c r="D285" s="153" t="s">
        <v>9</v>
      </c>
      <c r="E285" s="32" t="s">
        <v>465</v>
      </c>
      <c r="F285" s="32">
        <v>313439</v>
      </c>
      <c r="G285" s="31" t="s">
        <v>466</v>
      </c>
      <c r="H285" s="153"/>
      <c r="I285" s="153"/>
      <c r="J285" s="31"/>
      <c r="K285" s="154">
        <v>3590</v>
      </c>
      <c r="L285" s="154">
        <v>4268</v>
      </c>
      <c r="M285" s="154"/>
      <c r="N285" s="154">
        <v>7858</v>
      </c>
      <c r="O285" s="156"/>
    </row>
    <row r="286" spans="1:34" ht="12.6" customHeight="1" x14ac:dyDescent="0.25">
      <c r="A286" s="56" t="s">
        <v>381</v>
      </c>
      <c r="B286" s="153" t="s">
        <v>382</v>
      </c>
      <c r="C286" s="153">
        <v>1290</v>
      </c>
      <c r="D286" s="153" t="s">
        <v>9</v>
      </c>
      <c r="E286" s="32" t="s">
        <v>467</v>
      </c>
      <c r="F286" s="32">
        <v>315180</v>
      </c>
      <c r="G286" s="31" t="s">
        <v>468</v>
      </c>
      <c r="H286" s="153"/>
      <c r="I286" s="153"/>
      <c r="J286" s="31"/>
      <c r="K286" s="154">
        <v>1</v>
      </c>
      <c r="L286" s="154">
        <v>1</v>
      </c>
      <c r="M286" s="154"/>
      <c r="N286" s="154">
        <v>2</v>
      </c>
      <c r="O286" s="156"/>
    </row>
    <row r="287" spans="1:34" ht="12.6" customHeight="1" x14ac:dyDescent="0.25">
      <c r="A287" s="56" t="s">
        <v>381</v>
      </c>
      <c r="B287" s="153" t="s">
        <v>382</v>
      </c>
      <c r="C287" s="153">
        <v>1290</v>
      </c>
      <c r="D287" s="153" t="s">
        <v>9</v>
      </c>
      <c r="E287" s="32" t="s">
        <v>469</v>
      </c>
      <c r="F287" s="32">
        <v>316078</v>
      </c>
      <c r="G287" s="31" t="s">
        <v>470</v>
      </c>
      <c r="H287" s="153"/>
      <c r="I287" s="153"/>
      <c r="J287" s="31"/>
      <c r="K287" s="154"/>
      <c r="L287" s="154"/>
      <c r="M287" s="154">
        <v>2550</v>
      </c>
      <c r="N287" s="154">
        <v>2550</v>
      </c>
      <c r="O287" s="156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6" customHeight="1" x14ac:dyDescent="0.25">
      <c r="A288" s="56" t="s">
        <v>381</v>
      </c>
      <c r="B288" s="153" t="s">
        <v>382</v>
      </c>
      <c r="C288" s="153">
        <v>1290</v>
      </c>
      <c r="D288" s="153" t="s">
        <v>9</v>
      </c>
      <c r="E288" s="32" t="s">
        <v>471</v>
      </c>
      <c r="F288" s="32">
        <v>319236</v>
      </c>
      <c r="G288" s="31" t="s">
        <v>472</v>
      </c>
      <c r="H288" s="153"/>
      <c r="I288" s="153"/>
      <c r="J288" s="31"/>
      <c r="K288" s="154">
        <v>102</v>
      </c>
      <c r="L288" s="154">
        <v>700</v>
      </c>
      <c r="M288" s="154"/>
      <c r="N288" s="154">
        <v>802</v>
      </c>
      <c r="O288" s="156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6" customHeight="1" x14ac:dyDescent="0.25">
      <c r="A289" s="56" t="s">
        <v>381</v>
      </c>
      <c r="B289" s="153" t="s">
        <v>382</v>
      </c>
      <c r="C289" s="153">
        <v>1290</v>
      </c>
      <c r="D289" s="153" t="s">
        <v>9</v>
      </c>
      <c r="E289" s="32" t="s">
        <v>473</v>
      </c>
      <c r="F289" s="32">
        <v>319973</v>
      </c>
      <c r="G289" s="31" t="s">
        <v>474</v>
      </c>
      <c r="H289" s="153"/>
      <c r="I289" s="153"/>
      <c r="J289" s="31"/>
      <c r="K289" s="154">
        <v>1390</v>
      </c>
      <c r="L289" s="154">
        <v>10063</v>
      </c>
      <c r="M289" s="154"/>
      <c r="N289" s="154">
        <v>11453</v>
      </c>
      <c r="O289" s="156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6" customHeight="1" x14ac:dyDescent="0.25">
      <c r="A290" s="56" t="s">
        <v>381</v>
      </c>
      <c r="B290" s="153" t="s">
        <v>382</v>
      </c>
      <c r="C290" s="153">
        <v>1290</v>
      </c>
      <c r="D290" s="153" t="s">
        <v>9</v>
      </c>
      <c r="E290" s="32" t="s">
        <v>475</v>
      </c>
      <c r="F290" s="32">
        <v>326429</v>
      </c>
      <c r="G290" s="31" t="s">
        <v>476</v>
      </c>
      <c r="H290" s="153"/>
      <c r="I290" s="153"/>
      <c r="J290" s="31"/>
      <c r="K290" s="154"/>
      <c r="L290" s="154"/>
      <c r="M290" s="154">
        <v>931</v>
      </c>
      <c r="N290" s="154">
        <v>931</v>
      </c>
      <c r="O290" s="156"/>
    </row>
    <row r="291" spans="1:34" ht="12.6" customHeight="1" x14ac:dyDescent="0.25">
      <c r="A291" s="56" t="s">
        <v>381</v>
      </c>
      <c r="B291" s="153" t="s">
        <v>382</v>
      </c>
      <c r="C291" s="153">
        <v>1290</v>
      </c>
      <c r="D291" s="153" t="s">
        <v>9</v>
      </c>
      <c r="E291" s="32" t="s">
        <v>477</v>
      </c>
      <c r="F291" s="32">
        <v>326456</v>
      </c>
      <c r="G291" s="31" t="s">
        <v>478</v>
      </c>
      <c r="H291" s="153"/>
      <c r="I291" s="153"/>
      <c r="J291" s="31"/>
      <c r="K291" s="154">
        <v>120</v>
      </c>
      <c r="L291" s="154">
        <v>720</v>
      </c>
      <c r="M291" s="154"/>
      <c r="N291" s="154">
        <v>840</v>
      </c>
      <c r="O291" s="156"/>
    </row>
    <row r="292" spans="1:34" ht="12.6" customHeight="1" x14ac:dyDescent="0.25">
      <c r="A292" s="56" t="s">
        <v>381</v>
      </c>
      <c r="B292" s="153" t="s">
        <v>382</v>
      </c>
      <c r="C292" s="153">
        <v>1290</v>
      </c>
      <c r="D292" s="153" t="s">
        <v>9</v>
      </c>
      <c r="E292" s="32" t="s">
        <v>479</v>
      </c>
      <c r="F292" s="32">
        <v>328952</v>
      </c>
      <c r="G292" s="31" t="s">
        <v>480</v>
      </c>
      <c r="H292" s="153"/>
      <c r="I292" s="153"/>
      <c r="J292" s="31"/>
      <c r="K292" s="154"/>
      <c r="L292" s="154"/>
      <c r="M292" s="154">
        <v>283</v>
      </c>
      <c r="N292" s="154">
        <v>283</v>
      </c>
      <c r="O292" s="156"/>
    </row>
    <row r="293" spans="1:34" ht="12.6" customHeight="1" x14ac:dyDescent="0.25">
      <c r="A293" s="56" t="s">
        <v>381</v>
      </c>
      <c r="B293" s="153" t="s">
        <v>382</v>
      </c>
      <c r="C293" s="153">
        <v>1290</v>
      </c>
      <c r="D293" s="153" t="s">
        <v>9</v>
      </c>
      <c r="E293" s="32" t="s">
        <v>481</v>
      </c>
      <c r="F293" s="32">
        <v>331504</v>
      </c>
      <c r="G293" s="31" t="s">
        <v>482</v>
      </c>
      <c r="H293" s="153"/>
      <c r="I293" s="153"/>
      <c r="J293" s="31"/>
      <c r="K293" s="154"/>
      <c r="L293" s="154"/>
      <c r="M293" s="154">
        <v>50338</v>
      </c>
      <c r="N293" s="154"/>
      <c r="O293" s="156"/>
    </row>
    <row r="294" spans="1:34" ht="12.6" customHeight="1" x14ac:dyDescent="0.25">
      <c r="A294" s="56" t="s">
        <v>381</v>
      </c>
      <c r="B294" s="153" t="s">
        <v>382</v>
      </c>
      <c r="C294" s="153">
        <v>1290</v>
      </c>
      <c r="D294" s="153" t="s">
        <v>9</v>
      </c>
      <c r="E294" s="32" t="s">
        <v>483</v>
      </c>
      <c r="F294" s="32">
        <v>331752</v>
      </c>
      <c r="G294" s="31" t="s">
        <v>484</v>
      </c>
      <c r="H294" s="153"/>
      <c r="I294" s="153"/>
      <c r="J294" s="31"/>
      <c r="K294" s="154">
        <v>324</v>
      </c>
      <c r="L294" s="154">
        <v>397</v>
      </c>
      <c r="M294" s="154"/>
      <c r="N294" s="154">
        <v>721</v>
      </c>
      <c r="O294" s="156"/>
    </row>
    <row r="295" spans="1:34" ht="12.6" customHeight="1" x14ac:dyDescent="0.25">
      <c r="A295" s="56" t="s">
        <v>381</v>
      </c>
      <c r="B295" s="153" t="s">
        <v>382</v>
      </c>
      <c r="C295" s="153">
        <v>1290</v>
      </c>
      <c r="D295" s="153" t="s">
        <v>9</v>
      </c>
      <c r="E295" s="32" t="s">
        <v>485</v>
      </c>
      <c r="F295" s="32">
        <v>332090</v>
      </c>
      <c r="G295" s="31" t="s">
        <v>486</v>
      </c>
      <c r="H295" s="153"/>
      <c r="I295" s="153"/>
      <c r="J295" s="31"/>
      <c r="K295" s="154">
        <v>3392</v>
      </c>
      <c r="L295" s="154">
        <v>4129</v>
      </c>
      <c r="M295" s="154"/>
      <c r="N295" s="154">
        <v>7521</v>
      </c>
      <c r="O295" s="156"/>
    </row>
    <row r="296" spans="1:34" ht="12.6" customHeight="1" x14ac:dyDescent="0.25">
      <c r="A296" s="56" t="s">
        <v>381</v>
      </c>
      <c r="B296" s="153" t="s">
        <v>382</v>
      </c>
      <c r="C296" s="153">
        <v>1290</v>
      </c>
      <c r="D296" s="153" t="s">
        <v>9</v>
      </c>
      <c r="E296" s="32" t="s">
        <v>487</v>
      </c>
      <c r="F296" s="32">
        <v>333782</v>
      </c>
      <c r="G296" s="31" t="s">
        <v>488</v>
      </c>
      <c r="H296" s="153"/>
      <c r="I296" s="153"/>
      <c r="J296" s="31"/>
      <c r="K296" s="154"/>
      <c r="L296" s="154">
        <v>12913</v>
      </c>
      <c r="M296" s="154"/>
      <c r="N296" s="154">
        <v>12913</v>
      </c>
      <c r="O296" s="156"/>
    </row>
    <row r="297" spans="1:34" ht="12.6" customHeight="1" x14ac:dyDescent="0.25">
      <c r="A297" s="56" t="s">
        <v>381</v>
      </c>
      <c r="B297" s="153" t="s">
        <v>382</v>
      </c>
      <c r="C297" s="153">
        <v>1290</v>
      </c>
      <c r="D297" s="153" t="s">
        <v>9</v>
      </c>
      <c r="E297" s="32" t="s">
        <v>489</v>
      </c>
      <c r="F297" s="32">
        <v>337006</v>
      </c>
      <c r="G297" s="31" t="s">
        <v>490</v>
      </c>
      <c r="H297" s="153"/>
      <c r="I297" s="153"/>
      <c r="J297" s="31"/>
      <c r="K297" s="154">
        <v>1386</v>
      </c>
      <c r="L297" s="154">
        <v>2147</v>
      </c>
      <c r="M297" s="154"/>
      <c r="N297" s="154">
        <v>3533</v>
      </c>
      <c r="O297" s="156"/>
    </row>
    <row r="298" spans="1:34" ht="12.6" customHeight="1" x14ac:dyDescent="0.25">
      <c r="A298" s="56" t="s">
        <v>381</v>
      </c>
      <c r="B298" s="153" t="s">
        <v>382</v>
      </c>
      <c r="C298" s="153">
        <v>1290</v>
      </c>
      <c r="D298" s="153" t="s">
        <v>9</v>
      </c>
      <c r="E298" s="32" t="s">
        <v>491</v>
      </c>
      <c r="F298" s="32">
        <v>337032</v>
      </c>
      <c r="G298" s="31" t="s">
        <v>492</v>
      </c>
      <c r="H298" s="153"/>
      <c r="I298" s="153"/>
      <c r="J298" s="31"/>
      <c r="K298" s="154">
        <v>18758</v>
      </c>
      <c r="L298" s="154">
        <v>44598</v>
      </c>
      <c r="M298" s="154"/>
      <c r="N298" s="154">
        <v>63356</v>
      </c>
      <c r="O298" s="156"/>
    </row>
    <row r="299" spans="1:34" ht="12.6" customHeight="1" x14ac:dyDescent="0.25">
      <c r="A299" s="56" t="s">
        <v>381</v>
      </c>
      <c r="B299" s="153" t="s">
        <v>382</v>
      </c>
      <c r="C299" s="153">
        <v>1290</v>
      </c>
      <c r="D299" s="153" t="s">
        <v>9</v>
      </c>
      <c r="E299" s="32" t="s">
        <v>493</v>
      </c>
      <c r="F299" s="32">
        <v>337211</v>
      </c>
      <c r="G299" s="31" t="s">
        <v>494</v>
      </c>
      <c r="H299" s="153"/>
      <c r="I299" s="153"/>
      <c r="J299" s="31"/>
      <c r="K299" s="154">
        <v>280</v>
      </c>
      <c r="L299" s="154">
        <v>304</v>
      </c>
      <c r="M299" s="154"/>
      <c r="N299" s="154">
        <v>584</v>
      </c>
      <c r="O299" s="156"/>
    </row>
    <row r="300" spans="1:34" ht="12.6" customHeight="1" x14ac:dyDescent="0.25">
      <c r="A300" s="56" t="s">
        <v>381</v>
      </c>
      <c r="B300" s="153" t="s">
        <v>382</v>
      </c>
      <c r="C300" s="153">
        <v>1290</v>
      </c>
      <c r="D300" s="153" t="s">
        <v>9</v>
      </c>
      <c r="E300" s="32" t="s">
        <v>495</v>
      </c>
      <c r="F300" s="32">
        <v>340901</v>
      </c>
      <c r="G300" s="31" t="s">
        <v>496</v>
      </c>
      <c r="H300" s="153"/>
      <c r="I300" s="153"/>
      <c r="J300" s="31"/>
      <c r="K300" s="154">
        <v>281</v>
      </c>
      <c r="L300" s="154">
        <v>275</v>
      </c>
      <c r="M300" s="154"/>
      <c r="N300" s="154">
        <v>556</v>
      </c>
      <c r="O300" s="156"/>
    </row>
    <row r="301" spans="1:34" ht="12.6" customHeight="1" x14ac:dyDescent="0.25">
      <c r="A301" s="56" t="s">
        <v>381</v>
      </c>
      <c r="B301" s="153" t="s">
        <v>382</v>
      </c>
      <c r="C301" s="153">
        <v>1290</v>
      </c>
      <c r="D301" s="153" t="s">
        <v>9</v>
      </c>
      <c r="E301" s="32" t="s">
        <v>497</v>
      </c>
      <c r="F301" s="32">
        <v>344647</v>
      </c>
      <c r="G301" s="31" t="s">
        <v>498</v>
      </c>
      <c r="H301" s="153"/>
      <c r="I301" s="153"/>
      <c r="J301" s="31"/>
      <c r="K301" s="154">
        <v>223</v>
      </c>
      <c r="L301" s="154">
        <v>230</v>
      </c>
      <c r="M301" s="154"/>
      <c r="N301" s="154">
        <v>453</v>
      </c>
      <c r="O301" s="156"/>
    </row>
    <row r="302" spans="1:34" ht="12.6" customHeight="1" x14ac:dyDescent="0.25">
      <c r="A302" s="56" t="s">
        <v>381</v>
      </c>
      <c r="B302" s="153" t="s">
        <v>382</v>
      </c>
      <c r="C302" s="153">
        <v>1290</v>
      </c>
      <c r="D302" s="153" t="s">
        <v>9</v>
      </c>
      <c r="E302" s="32" t="s">
        <v>499</v>
      </c>
      <c r="F302" s="32">
        <v>370180</v>
      </c>
      <c r="G302" s="31" t="s">
        <v>500</v>
      </c>
      <c r="H302" s="153"/>
      <c r="I302" s="153"/>
      <c r="J302" s="31"/>
      <c r="K302" s="154">
        <v>5342</v>
      </c>
      <c r="L302" s="154">
        <v>6479</v>
      </c>
      <c r="M302" s="154"/>
      <c r="N302" s="154">
        <v>11821</v>
      </c>
      <c r="O302" s="156"/>
    </row>
    <row r="303" spans="1:34" ht="12.6" customHeight="1" x14ac:dyDescent="0.25">
      <c r="A303" s="56" t="s">
        <v>381</v>
      </c>
      <c r="B303" s="153" t="s">
        <v>382</v>
      </c>
      <c r="C303" s="153">
        <v>1290</v>
      </c>
      <c r="D303" s="153" t="s">
        <v>9</v>
      </c>
      <c r="E303" s="32" t="s">
        <v>501</v>
      </c>
      <c r="F303" s="32">
        <v>375140</v>
      </c>
      <c r="G303" s="31" t="s">
        <v>502</v>
      </c>
      <c r="H303" s="153"/>
      <c r="I303" s="153"/>
      <c r="J303" s="31"/>
      <c r="K303" s="154">
        <v>147</v>
      </c>
      <c r="L303" s="154">
        <v>194</v>
      </c>
      <c r="M303" s="154"/>
      <c r="N303" s="154">
        <v>341</v>
      </c>
      <c r="O303" s="156"/>
    </row>
    <row r="304" spans="1:34" ht="12.6" customHeight="1" x14ac:dyDescent="0.25">
      <c r="A304" s="56" t="s">
        <v>381</v>
      </c>
      <c r="B304" s="153" t="s">
        <v>382</v>
      </c>
      <c r="C304" s="153">
        <v>1290</v>
      </c>
      <c r="D304" s="153" t="s">
        <v>9</v>
      </c>
      <c r="E304" s="32" t="s">
        <v>503</v>
      </c>
      <c r="F304" s="32">
        <v>375196</v>
      </c>
      <c r="G304" s="31" t="s">
        <v>504</v>
      </c>
      <c r="H304" s="153"/>
      <c r="I304" s="153"/>
      <c r="J304" s="31"/>
      <c r="K304" s="154">
        <v>1906</v>
      </c>
      <c r="L304" s="154">
        <v>2591</v>
      </c>
      <c r="M304" s="154"/>
      <c r="N304" s="154">
        <v>4497</v>
      </c>
      <c r="O304" s="156"/>
    </row>
    <row r="305" spans="1:15" ht="12.6" customHeight="1" x14ac:dyDescent="0.25">
      <c r="A305" s="56" t="s">
        <v>381</v>
      </c>
      <c r="B305" s="153" t="s">
        <v>382</v>
      </c>
      <c r="C305" s="153">
        <v>1290</v>
      </c>
      <c r="D305" s="153" t="s">
        <v>9</v>
      </c>
      <c r="E305" s="32" t="s">
        <v>505</v>
      </c>
      <c r="F305" s="32">
        <v>375198</v>
      </c>
      <c r="G305" s="31" t="s">
        <v>506</v>
      </c>
      <c r="H305" s="153"/>
      <c r="I305" s="153"/>
      <c r="J305" s="31"/>
      <c r="K305" s="154">
        <v>439</v>
      </c>
      <c r="L305" s="154">
        <v>478</v>
      </c>
      <c r="M305" s="154"/>
      <c r="N305" s="154">
        <v>917</v>
      </c>
      <c r="O305" s="156"/>
    </row>
    <row r="306" spans="1:15" ht="12.6" customHeight="1" x14ac:dyDescent="0.25">
      <c r="A306" s="56" t="s">
        <v>381</v>
      </c>
      <c r="B306" s="153" t="s">
        <v>382</v>
      </c>
      <c r="C306" s="153">
        <v>1290</v>
      </c>
      <c r="D306" s="153" t="s">
        <v>9</v>
      </c>
      <c r="E306" s="32" t="s">
        <v>507</v>
      </c>
      <c r="F306" s="32">
        <v>389622</v>
      </c>
      <c r="G306" s="31" t="s">
        <v>508</v>
      </c>
      <c r="H306" s="153"/>
      <c r="I306" s="153"/>
      <c r="J306" s="31"/>
      <c r="K306" s="154">
        <v>7</v>
      </c>
      <c r="L306" s="154">
        <v>2</v>
      </c>
      <c r="M306" s="154"/>
      <c r="N306" s="154">
        <v>9</v>
      </c>
      <c r="O306" s="156"/>
    </row>
    <row r="307" spans="1:15" ht="12.6" customHeight="1" x14ac:dyDescent="0.25">
      <c r="A307" s="56" t="s">
        <v>381</v>
      </c>
      <c r="B307" s="153" t="s">
        <v>382</v>
      </c>
      <c r="C307" s="153">
        <v>1290</v>
      </c>
      <c r="D307" s="153" t="s">
        <v>9</v>
      </c>
      <c r="E307" s="32" t="s">
        <v>509</v>
      </c>
      <c r="F307" s="32">
        <v>8438</v>
      </c>
      <c r="G307" s="31" t="s">
        <v>510</v>
      </c>
      <c r="H307" s="153"/>
      <c r="I307" s="153"/>
      <c r="J307" s="31"/>
      <c r="K307" s="154"/>
      <c r="L307" s="154"/>
      <c r="M307" s="154">
        <v>21149</v>
      </c>
      <c r="N307" s="154">
        <v>21149</v>
      </c>
      <c r="O307" s="156"/>
    </row>
    <row r="308" spans="1:15" ht="12.6" customHeight="1" x14ac:dyDescent="0.25">
      <c r="A308" s="56" t="s">
        <v>381</v>
      </c>
      <c r="B308" s="153" t="s">
        <v>382</v>
      </c>
      <c r="C308" s="153">
        <v>1290</v>
      </c>
      <c r="D308" s="153" t="s">
        <v>9</v>
      </c>
      <c r="E308" s="32" t="s">
        <v>511</v>
      </c>
      <c r="F308" s="32">
        <v>3540815</v>
      </c>
      <c r="G308" s="31" t="s">
        <v>512</v>
      </c>
      <c r="H308" s="153"/>
      <c r="I308" s="153"/>
      <c r="J308" s="31"/>
      <c r="K308" s="154"/>
      <c r="L308" s="154"/>
      <c r="M308" s="154">
        <v>5525</v>
      </c>
      <c r="N308" s="154">
        <v>5525</v>
      </c>
      <c r="O308" s="156"/>
    </row>
    <row r="309" spans="1:15" ht="12.6" customHeight="1" x14ac:dyDescent="0.25">
      <c r="A309" s="56" t="s">
        <v>381</v>
      </c>
      <c r="B309" s="153" t="s">
        <v>382</v>
      </c>
      <c r="C309" s="153">
        <v>1290</v>
      </c>
      <c r="D309" s="153" t="s">
        <v>9</v>
      </c>
      <c r="E309" s="32" t="s">
        <v>513</v>
      </c>
      <c r="F309" s="32">
        <v>703884057601</v>
      </c>
      <c r="G309" s="31" t="s">
        <v>514</v>
      </c>
      <c r="H309" s="153"/>
      <c r="I309" s="153"/>
      <c r="J309" s="31"/>
      <c r="K309" s="154">
        <v>296</v>
      </c>
      <c r="L309" s="154">
        <v>171</v>
      </c>
      <c r="M309" s="154"/>
      <c r="N309" s="154">
        <v>467</v>
      </c>
      <c r="O309" s="156"/>
    </row>
    <row r="310" spans="1:15" ht="12.6" customHeight="1" x14ac:dyDescent="0.25">
      <c r="A310" s="56" t="s">
        <v>381</v>
      </c>
      <c r="B310" s="153" t="s">
        <v>382</v>
      </c>
      <c r="C310" s="153">
        <v>1290</v>
      </c>
      <c r="D310" s="153" t="s">
        <v>9</v>
      </c>
      <c r="E310" s="32" t="s">
        <v>515</v>
      </c>
      <c r="F310" s="32">
        <v>739189114005</v>
      </c>
      <c r="G310" s="31" t="s">
        <v>516</v>
      </c>
      <c r="H310" s="153"/>
      <c r="I310" s="153"/>
      <c r="J310" s="31"/>
      <c r="K310" s="154">
        <v>1207</v>
      </c>
      <c r="L310" s="154">
        <v>1913</v>
      </c>
      <c r="M310" s="154"/>
      <c r="N310" s="154">
        <v>3120</v>
      </c>
      <c r="O310" s="156"/>
    </row>
    <row r="311" spans="1:15" ht="12.6" customHeight="1" x14ac:dyDescent="0.25">
      <c r="A311" s="56" t="s">
        <v>381</v>
      </c>
      <c r="B311" s="153" t="s">
        <v>382</v>
      </c>
      <c r="C311" s="153">
        <v>1290</v>
      </c>
      <c r="D311" s="153" t="s">
        <v>9</v>
      </c>
      <c r="E311" s="32" t="s">
        <v>517</v>
      </c>
      <c r="F311" s="32"/>
      <c r="G311" s="31" t="s">
        <v>518</v>
      </c>
      <c r="H311" s="153"/>
      <c r="I311" s="153"/>
      <c r="J311" s="31"/>
      <c r="K311" s="154">
        <v>200</v>
      </c>
      <c r="L311" s="154">
        <v>300</v>
      </c>
      <c r="M311" s="154"/>
      <c r="N311" s="154">
        <v>500</v>
      </c>
      <c r="O311" s="156"/>
    </row>
    <row r="312" spans="1:15" ht="12.6" customHeight="1" x14ac:dyDescent="0.25">
      <c r="A312" s="56" t="s">
        <v>381</v>
      </c>
      <c r="B312" s="153" t="s">
        <v>382</v>
      </c>
      <c r="C312" s="153">
        <v>1290</v>
      </c>
      <c r="D312" s="153" t="s">
        <v>9</v>
      </c>
      <c r="E312" s="32" t="s">
        <v>519</v>
      </c>
      <c r="F312" s="32">
        <v>739196124004</v>
      </c>
      <c r="G312" s="31" t="s">
        <v>520</v>
      </c>
      <c r="H312" s="153"/>
      <c r="I312" s="153"/>
      <c r="J312" s="31"/>
      <c r="K312" s="154">
        <v>315</v>
      </c>
      <c r="L312" s="154">
        <v>399</v>
      </c>
      <c r="M312" s="154"/>
      <c r="N312" s="154">
        <v>714</v>
      </c>
      <c r="O312" s="156"/>
    </row>
    <row r="313" spans="1:15" ht="12.6" customHeight="1" x14ac:dyDescent="0.25">
      <c r="A313" s="56" t="s">
        <v>381</v>
      </c>
      <c r="B313" s="153" t="s">
        <v>382</v>
      </c>
      <c r="C313" s="153">
        <v>1290</v>
      </c>
      <c r="D313" s="153" t="s">
        <v>9</v>
      </c>
      <c r="E313" s="32" t="s">
        <v>521</v>
      </c>
      <c r="F313" s="32">
        <v>739444095025</v>
      </c>
      <c r="G313" s="31" t="s">
        <v>522</v>
      </c>
      <c r="H313" s="153"/>
      <c r="I313" s="153"/>
      <c r="J313" s="31"/>
      <c r="K313" s="154">
        <v>14027</v>
      </c>
      <c r="L313" s="154">
        <v>16760</v>
      </c>
      <c r="M313" s="154"/>
      <c r="N313" s="154">
        <v>30787</v>
      </c>
      <c r="O313" s="156"/>
    </row>
    <row r="314" spans="1:15" ht="12.6" customHeight="1" x14ac:dyDescent="0.25">
      <c r="A314" s="56" t="s">
        <v>381</v>
      </c>
      <c r="B314" s="153" t="s">
        <v>382</v>
      </c>
      <c r="C314" s="153">
        <v>1290</v>
      </c>
      <c r="D314" s="153" t="s">
        <v>9</v>
      </c>
      <c r="E314" s="32" t="s">
        <v>523</v>
      </c>
      <c r="F314" s="32">
        <v>552533912221</v>
      </c>
      <c r="G314" s="31" t="s">
        <v>524</v>
      </c>
      <c r="H314" s="153"/>
      <c r="I314" s="153"/>
      <c r="J314" s="31"/>
      <c r="K314" s="154">
        <v>2983</v>
      </c>
      <c r="L314" s="154">
        <v>3875</v>
      </c>
      <c r="M314" s="154"/>
      <c r="N314" s="154">
        <v>6858</v>
      </c>
      <c r="O314" s="156"/>
    </row>
    <row r="315" spans="1:15" ht="12.6" customHeight="1" x14ac:dyDescent="0.25">
      <c r="A315" s="56" t="s">
        <v>381</v>
      </c>
      <c r="B315" s="153" t="s">
        <v>382</v>
      </c>
      <c r="C315" s="153">
        <v>1290</v>
      </c>
      <c r="D315" s="153" t="s">
        <v>9</v>
      </c>
      <c r="E315" s="32" t="s">
        <v>525</v>
      </c>
      <c r="F315" s="32">
        <v>97191540</v>
      </c>
      <c r="G315" s="31" t="s">
        <v>526</v>
      </c>
      <c r="H315" s="153"/>
      <c r="I315" s="153"/>
      <c r="J315" s="31"/>
      <c r="K315" s="154">
        <v>72</v>
      </c>
      <c r="L315" s="154">
        <v>119</v>
      </c>
      <c r="M315" s="154"/>
      <c r="N315" s="154">
        <v>191</v>
      </c>
      <c r="O315" s="156"/>
    </row>
    <row r="316" spans="1:15" ht="12.6" customHeight="1" x14ac:dyDescent="0.25">
      <c r="A316" s="56" t="s">
        <v>381</v>
      </c>
      <c r="B316" s="153" t="s">
        <v>382</v>
      </c>
      <c r="C316" s="153">
        <v>1290</v>
      </c>
      <c r="D316" s="153" t="s">
        <v>9</v>
      </c>
      <c r="E316" s="32" t="s">
        <v>527</v>
      </c>
      <c r="F316" s="32">
        <v>97013976</v>
      </c>
      <c r="G316" s="31" t="s">
        <v>528</v>
      </c>
      <c r="H316" s="153"/>
      <c r="I316" s="153"/>
      <c r="J316" s="31"/>
      <c r="K316" s="154">
        <v>83</v>
      </c>
      <c r="L316" s="154">
        <v>100</v>
      </c>
      <c r="M316" s="154"/>
      <c r="N316" s="154">
        <v>183</v>
      </c>
      <c r="O316" s="156"/>
    </row>
    <row r="317" spans="1:15" ht="12.6" customHeight="1" x14ac:dyDescent="0.25">
      <c r="A317" s="56" t="s">
        <v>381</v>
      </c>
      <c r="B317" s="153" t="s">
        <v>529</v>
      </c>
      <c r="C317" s="153">
        <v>1291</v>
      </c>
      <c r="D317" s="153" t="s">
        <v>9</v>
      </c>
      <c r="E317" s="32"/>
      <c r="F317" s="32"/>
      <c r="G317" s="31" t="s">
        <v>530</v>
      </c>
      <c r="H317" s="153"/>
      <c r="I317" s="153"/>
      <c r="J317" s="31"/>
      <c r="K317" s="154">
        <v>2892</v>
      </c>
      <c r="L317" s="154"/>
      <c r="M317" s="154"/>
      <c r="N317" s="154"/>
      <c r="O317" s="156"/>
    </row>
    <row r="318" spans="1:15" ht="12.6" customHeight="1" x14ac:dyDescent="0.25">
      <c r="A318" s="56" t="s">
        <v>381</v>
      </c>
      <c r="B318" s="153" t="s">
        <v>531</v>
      </c>
      <c r="C318" s="153">
        <v>1292</v>
      </c>
      <c r="D318" s="153" t="s">
        <v>9</v>
      </c>
      <c r="E318" s="32" t="s">
        <v>532</v>
      </c>
      <c r="F318" s="32">
        <v>19215152</v>
      </c>
      <c r="G318" s="31" t="s">
        <v>533</v>
      </c>
      <c r="H318" s="153"/>
      <c r="I318" s="153"/>
      <c r="J318" s="31"/>
      <c r="K318" s="154"/>
      <c r="L318" s="154"/>
      <c r="M318" s="154"/>
      <c r="N318" s="154"/>
      <c r="O318" s="156"/>
    </row>
    <row r="319" spans="1:15" ht="12.6" customHeight="1" x14ac:dyDescent="0.25">
      <c r="A319" s="56" t="s">
        <v>381</v>
      </c>
      <c r="B319" s="153" t="s">
        <v>534</v>
      </c>
      <c r="C319" s="153">
        <v>1293</v>
      </c>
      <c r="D319" s="153" t="s">
        <v>9</v>
      </c>
      <c r="E319" s="32" t="s">
        <v>535</v>
      </c>
      <c r="F319" s="32">
        <v>16102377</v>
      </c>
      <c r="G319" s="31" t="s">
        <v>536</v>
      </c>
      <c r="H319" s="153"/>
      <c r="I319" s="153"/>
      <c r="J319" s="31"/>
      <c r="K319" s="154"/>
      <c r="L319" s="154"/>
      <c r="M319" s="154">
        <v>1416</v>
      </c>
      <c r="N319" s="154">
        <v>1416</v>
      </c>
      <c r="O319" s="156"/>
    </row>
    <row r="320" spans="1:15" ht="12.6" customHeight="1" x14ac:dyDescent="0.25">
      <c r="A320" s="56" t="s">
        <v>381</v>
      </c>
      <c r="B320" s="153" t="s">
        <v>537</v>
      </c>
      <c r="C320" s="153">
        <v>1294</v>
      </c>
      <c r="D320" s="153" t="s">
        <v>9</v>
      </c>
      <c r="E320" s="32" t="s">
        <v>538</v>
      </c>
      <c r="F320" s="32">
        <v>16102376</v>
      </c>
      <c r="G320" s="31" t="s">
        <v>539</v>
      </c>
      <c r="H320" s="153"/>
      <c r="I320" s="153"/>
      <c r="J320" s="31"/>
      <c r="K320" s="154"/>
      <c r="L320" s="154"/>
      <c r="M320" s="154">
        <v>744</v>
      </c>
      <c r="N320" s="154">
        <v>744</v>
      </c>
      <c r="O320" s="156"/>
    </row>
    <row r="321" spans="1:34" ht="12.6" customHeight="1" x14ac:dyDescent="0.25">
      <c r="A321" s="56" t="s">
        <v>381</v>
      </c>
      <c r="B321" s="153" t="s">
        <v>540</v>
      </c>
      <c r="C321" s="153">
        <v>1295</v>
      </c>
      <c r="D321" s="153" t="s">
        <v>9</v>
      </c>
      <c r="E321" s="32" t="s">
        <v>541</v>
      </c>
      <c r="F321" s="32">
        <v>16102370</v>
      </c>
      <c r="G321" s="31" t="s">
        <v>542</v>
      </c>
      <c r="H321" s="153"/>
      <c r="I321" s="153"/>
      <c r="J321" s="31"/>
      <c r="K321" s="154"/>
      <c r="L321" s="154"/>
      <c r="M321" s="154">
        <v>576</v>
      </c>
      <c r="N321" s="154">
        <v>576</v>
      </c>
      <c r="O321" s="156"/>
    </row>
    <row r="322" spans="1:34" ht="12.6" customHeight="1" x14ac:dyDescent="0.25">
      <c r="A322" s="56" t="s">
        <v>381</v>
      </c>
      <c r="B322" s="153" t="s">
        <v>543</v>
      </c>
      <c r="C322" s="153">
        <v>1296</v>
      </c>
      <c r="D322" s="153" t="s">
        <v>9</v>
      </c>
      <c r="E322" s="32" t="s">
        <v>544</v>
      </c>
      <c r="F322" s="32">
        <v>16102369</v>
      </c>
      <c r="G322" s="31" t="s">
        <v>545</v>
      </c>
      <c r="H322" s="153"/>
      <c r="I322" s="153"/>
      <c r="J322" s="31"/>
      <c r="K322" s="154"/>
      <c r="L322" s="154"/>
      <c r="M322" s="154">
        <v>612</v>
      </c>
      <c r="N322" s="154">
        <v>612</v>
      </c>
      <c r="O322" s="156"/>
    </row>
    <row r="323" spans="1:34" ht="12.6" customHeight="1" x14ac:dyDescent="0.25">
      <c r="A323" s="56" t="s">
        <v>381</v>
      </c>
      <c r="B323" s="153" t="s">
        <v>546</v>
      </c>
      <c r="C323" s="153">
        <v>1297</v>
      </c>
      <c r="D323" s="153" t="s">
        <v>9</v>
      </c>
      <c r="E323" s="32" t="s">
        <v>547</v>
      </c>
      <c r="F323" s="32">
        <v>16102378</v>
      </c>
      <c r="G323" s="31" t="s">
        <v>548</v>
      </c>
      <c r="H323" s="153"/>
      <c r="I323" s="153"/>
      <c r="J323" s="31"/>
      <c r="K323" s="154"/>
      <c r="L323" s="154"/>
      <c r="M323" s="154">
        <v>3756</v>
      </c>
      <c r="N323" s="154">
        <v>3756</v>
      </c>
      <c r="O323" s="156"/>
    </row>
    <row r="324" spans="1:34" ht="12.6" customHeight="1" x14ac:dyDescent="0.25">
      <c r="A324" s="56" t="s">
        <v>381</v>
      </c>
      <c r="B324" s="153" t="s">
        <v>549</v>
      </c>
      <c r="C324" s="153">
        <v>1298</v>
      </c>
      <c r="D324" s="153" t="s">
        <v>9</v>
      </c>
      <c r="E324" s="32" t="s">
        <v>550</v>
      </c>
      <c r="F324" s="32">
        <v>16102371</v>
      </c>
      <c r="G324" s="31" t="s">
        <v>551</v>
      </c>
      <c r="H324" s="153"/>
      <c r="I324" s="153"/>
      <c r="J324" s="31"/>
      <c r="K324" s="154"/>
      <c r="L324" s="154"/>
      <c r="M324" s="154">
        <v>1368</v>
      </c>
      <c r="N324" s="154">
        <v>1368</v>
      </c>
      <c r="O324" s="156"/>
    </row>
    <row r="325" spans="1:34" ht="12.6" customHeight="1" x14ac:dyDescent="0.25">
      <c r="A325" s="56" t="s">
        <v>381</v>
      </c>
      <c r="B325" s="153" t="s">
        <v>552</v>
      </c>
      <c r="C325" s="153">
        <v>1299</v>
      </c>
      <c r="D325" s="153" t="s">
        <v>9</v>
      </c>
      <c r="E325" s="32" t="s">
        <v>553</v>
      </c>
      <c r="F325" s="32">
        <v>14824656</v>
      </c>
      <c r="G325" s="31" t="s">
        <v>554</v>
      </c>
      <c r="H325" s="153"/>
      <c r="I325" s="153"/>
      <c r="J325" s="31"/>
      <c r="K325" s="154">
        <v>247</v>
      </c>
      <c r="L325" s="154">
        <v>322</v>
      </c>
      <c r="M325" s="154"/>
      <c r="N325" s="154">
        <v>569</v>
      </c>
      <c r="O325" s="156"/>
    </row>
    <row r="326" spans="1:34" ht="12.6" customHeight="1" x14ac:dyDescent="0.25">
      <c r="A326" s="56" t="s">
        <v>693</v>
      </c>
      <c r="B326" s="153" t="s">
        <v>694</v>
      </c>
      <c r="C326" s="153">
        <v>1230</v>
      </c>
      <c r="D326" s="153" t="s">
        <v>695</v>
      </c>
      <c r="E326" s="32">
        <v>2827039</v>
      </c>
      <c r="F326" s="32"/>
      <c r="G326" s="31" t="s">
        <v>696</v>
      </c>
      <c r="H326" s="153" t="s">
        <v>697</v>
      </c>
      <c r="I326" s="153">
        <v>1230</v>
      </c>
      <c r="J326" s="31" t="s">
        <v>695</v>
      </c>
      <c r="K326" s="154">
        <v>227205</v>
      </c>
      <c r="L326" s="154">
        <v>392940</v>
      </c>
      <c r="M326" s="154" t="s">
        <v>698</v>
      </c>
      <c r="N326" s="154">
        <v>620145</v>
      </c>
      <c r="O326" s="155">
        <v>42370</v>
      </c>
    </row>
    <row r="327" spans="1:34" ht="12.6" customHeight="1" x14ac:dyDescent="0.25">
      <c r="A327" s="56" t="s">
        <v>693</v>
      </c>
      <c r="B327" s="153" t="s">
        <v>699</v>
      </c>
      <c r="C327" s="153">
        <v>1231</v>
      </c>
      <c r="D327" s="153" t="s">
        <v>695</v>
      </c>
      <c r="E327" s="32">
        <v>1299566</v>
      </c>
      <c r="F327" s="32"/>
      <c r="G327" s="31" t="s">
        <v>700</v>
      </c>
      <c r="H327" s="153" t="s">
        <v>701</v>
      </c>
      <c r="I327" s="153">
        <v>8250</v>
      </c>
      <c r="J327" s="31" t="s">
        <v>702</v>
      </c>
      <c r="K327" s="154">
        <v>2580</v>
      </c>
      <c r="L327" s="154">
        <v>2900</v>
      </c>
      <c r="M327" s="154" t="s">
        <v>698</v>
      </c>
      <c r="N327" s="154">
        <v>5480</v>
      </c>
      <c r="O327" s="155">
        <v>42370</v>
      </c>
    </row>
    <row r="328" spans="1:34" ht="12.6" customHeight="1" x14ac:dyDescent="0.25">
      <c r="A328" s="56" t="s">
        <v>693</v>
      </c>
      <c r="B328" s="153" t="s">
        <v>703</v>
      </c>
      <c r="C328" s="153">
        <v>1232</v>
      </c>
      <c r="D328" s="153" t="s">
        <v>695</v>
      </c>
      <c r="E328" s="32">
        <v>2510373</v>
      </c>
      <c r="F328" s="32"/>
      <c r="G328" s="31" t="s">
        <v>704</v>
      </c>
      <c r="H328" s="153" t="s">
        <v>705</v>
      </c>
      <c r="I328" s="153">
        <v>1235</v>
      </c>
      <c r="J328" s="31" t="s">
        <v>706</v>
      </c>
      <c r="K328" s="154">
        <v>1140</v>
      </c>
      <c r="L328" s="154">
        <v>1360</v>
      </c>
      <c r="M328" s="154" t="s">
        <v>698</v>
      </c>
      <c r="N328" s="154">
        <v>2500</v>
      </c>
      <c r="O328" s="155">
        <v>42370</v>
      </c>
    </row>
    <row r="329" spans="1:34" ht="12.6" customHeight="1" x14ac:dyDescent="0.25">
      <c r="A329" s="56" t="s">
        <v>555</v>
      </c>
      <c r="B329" s="153" t="s">
        <v>556</v>
      </c>
      <c r="C329" s="153">
        <v>6250</v>
      </c>
      <c r="D329" s="153" t="s">
        <v>557</v>
      </c>
      <c r="E329" s="32">
        <v>7523</v>
      </c>
      <c r="F329" s="32">
        <v>357718901002</v>
      </c>
      <c r="G329" s="31" t="s">
        <v>558</v>
      </c>
      <c r="H329" s="153" t="s">
        <v>559</v>
      </c>
      <c r="I329" s="153">
        <v>6250</v>
      </c>
      <c r="J329" s="31" t="s">
        <v>560</v>
      </c>
      <c r="K329" s="154">
        <v>248315</v>
      </c>
      <c r="L329" s="154">
        <v>324317</v>
      </c>
      <c r="M329" s="154"/>
      <c r="N329" s="154">
        <v>572632</v>
      </c>
      <c r="O329" s="155">
        <v>42370</v>
      </c>
    </row>
    <row r="330" spans="1:34" ht="12.6" customHeight="1" x14ac:dyDescent="0.25">
      <c r="A330" s="56" t="s">
        <v>555</v>
      </c>
      <c r="B330" s="153" t="s">
        <v>556</v>
      </c>
      <c r="C330" s="153">
        <v>6250</v>
      </c>
      <c r="D330" s="153" t="s">
        <v>557</v>
      </c>
      <c r="E330" s="32">
        <v>7522</v>
      </c>
      <c r="F330" s="32">
        <v>35773901005</v>
      </c>
      <c r="G330" s="31" t="s">
        <v>561</v>
      </c>
      <c r="H330" s="153" t="s">
        <v>562</v>
      </c>
      <c r="I330" s="153">
        <v>6250</v>
      </c>
      <c r="J330" s="31" t="s">
        <v>560</v>
      </c>
      <c r="K330" s="154">
        <v>282784</v>
      </c>
      <c r="L330" s="154">
        <v>113944</v>
      </c>
      <c r="M330" s="154"/>
      <c r="N330" s="154">
        <v>396728</v>
      </c>
      <c r="O330" s="155">
        <v>42370</v>
      </c>
    </row>
    <row r="331" spans="1:34" ht="12.6" customHeight="1" x14ac:dyDescent="0.25">
      <c r="A331" s="56" t="s">
        <v>555</v>
      </c>
      <c r="B331" s="153" t="s">
        <v>556</v>
      </c>
      <c r="C331" s="153">
        <v>6250</v>
      </c>
      <c r="D331" s="153" t="s">
        <v>557</v>
      </c>
      <c r="E331" s="32" t="s">
        <v>563</v>
      </c>
      <c r="F331" s="32">
        <v>357870901006</v>
      </c>
      <c r="G331" s="31" t="s">
        <v>564</v>
      </c>
      <c r="H331" s="153" t="s">
        <v>565</v>
      </c>
      <c r="I331" s="153">
        <v>6250</v>
      </c>
      <c r="J331" s="31" t="s">
        <v>560</v>
      </c>
      <c r="K331" s="154">
        <v>108322</v>
      </c>
      <c r="L331" s="154">
        <v>113944</v>
      </c>
      <c r="M331" s="154"/>
      <c r="N331" s="154">
        <v>222266</v>
      </c>
      <c r="O331" s="155">
        <v>42370</v>
      </c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6" customHeight="1" x14ac:dyDescent="0.25">
      <c r="A332" s="56" t="s">
        <v>555</v>
      </c>
      <c r="B332" s="153" t="s">
        <v>556</v>
      </c>
      <c r="C332" s="153">
        <v>6250</v>
      </c>
      <c r="D332" s="153" t="s">
        <v>557</v>
      </c>
      <c r="E332" s="32">
        <v>7558</v>
      </c>
      <c r="F332" s="32">
        <v>357814901006</v>
      </c>
      <c r="G332" s="31" t="s">
        <v>566</v>
      </c>
      <c r="H332" s="153" t="s">
        <v>567</v>
      </c>
      <c r="I332" s="153">
        <v>6250</v>
      </c>
      <c r="J332" s="31" t="s">
        <v>560</v>
      </c>
      <c r="K332" s="154">
        <v>72520</v>
      </c>
      <c r="L332" s="154">
        <v>42049</v>
      </c>
      <c r="M332" s="154"/>
      <c r="N332" s="154">
        <v>114569</v>
      </c>
      <c r="O332" s="155">
        <v>42370</v>
      </c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6" customHeight="1" x14ac:dyDescent="0.25">
      <c r="A333" s="56" t="s">
        <v>555</v>
      </c>
      <c r="B333" s="153" t="s">
        <v>556</v>
      </c>
      <c r="C333" s="153">
        <v>6250</v>
      </c>
      <c r="D333" s="153" t="s">
        <v>557</v>
      </c>
      <c r="E333" s="32">
        <v>7557</v>
      </c>
      <c r="F333" s="32">
        <v>357813901001</v>
      </c>
      <c r="G333" s="31" t="s">
        <v>568</v>
      </c>
      <c r="H333" s="153" t="s">
        <v>569</v>
      </c>
      <c r="I333" s="153">
        <v>6250</v>
      </c>
      <c r="J333" s="31" t="s">
        <v>560</v>
      </c>
      <c r="K333" s="154">
        <v>143463</v>
      </c>
      <c r="L333" s="154">
        <v>104689</v>
      </c>
      <c r="M333" s="154"/>
      <c r="N333" s="154">
        <v>248152</v>
      </c>
      <c r="O333" s="155">
        <v>42370</v>
      </c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6" customHeight="1" x14ac:dyDescent="0.25">
      <c r="A334" s="56" t="s">
        <v>555</v>
      </c>
      <c r="B334" s="153" t="s">
        <v>556</v>
      </c>
      <c r="C334" s="153">
        <v>6250</v>
      </c>
      <c r="D334" s="153" t="s">
        <v>557</v>
      </c>
      <c r="E334" s="32">
        <v>7353</v>
      </c>
      <c r="F334" s="32">
        <v>35716105002</v>
      </c>
      <c r="G334" s="31" t="s">
        <v>570</v>
      </c>
      <c r="H334" s="153" t="s">
        <v>571</v>
      </c>
      <c r="I334" s="153">
        <v>6250</v>
      </c>
      <c r="J334" s="31" t="s">
        <v>560</v>
      </c>
      <c r="K334" s="154">
        <v>3612</v>
      </c>
      <c r="L334" s="154">
        <v>3349</v>
      </c>
      <c r="M334" s="154"/>
      <c r="N334" s="154">
        <v>6961</v>
      </c>
      <c r="O334" s="155">
        <v>42370</v>
      </c>
    </row>
    <row r="335" spans="1:34" ht="12.6" customHeight="1" x14ac:dyDescent="0.25">
      <c r="A335" s="56" t="s">
        <v>555</v>
      </c>
      <c r="B335" s="153" t="s">
        <v>556</v>
      </c>
      <c r="C335" s="153">
        <v>6250</v>
      </c>
      <c r="D335" s="153" t="s">
        <v>557</v>
      </c>
      <c r="E335" s="32">
        <v>7341</v>
      </c>
      <c r="F335" s="32">
        <v>357143053400</v>
      </c>
      <c r="G335" s="31" t="s">
        <v>572</v>
      </c>
      <c r="H335" s="153" t="s">
        <v>573</v>
      </c>
      <c r="I335" s="153">
        <v>6250</v>
      </c>
      <c r="J335" s="31" t="s">
        <v>560</v>
      </c>
      <c r="K335" s="154">
        <v>11865</v>
      </c>
      <c r="L335" s="154">
        <v>11217</v>
      </c>
      <c r="M335" s="154"/>
      <c r="N335" s="154">
        <v>23082</v>
      </c>
      <c r="O335" s="155">
        <v>42370</v>
      </c>
    </row>
    <row r="336" spans="1:34" ht="12.6" customHeight="1" x14ac:dyDescent="0.25">
      <c r="A336" s="56" t="s">
        <v>555</v>
      </c>
      <c r="B336" s="153" t="s">
        <v>556</v>
      </c>
      <c r="C336" s="153">
        <v>6250</v>
      </c>
      <c r="D336" s="153" t="s">
        <v>557</v>
      </c>
      <c r="E336" s="32">
        <v>6906</v>
      </c>
      <c r="F336" s="32">
        <v>355163002106</v>
      </c>
      <c r="G336" s="31" t="s">
        <v>574</v>
      </c>
      <c r="H336" s="153" t="s">
        <v>575</v>
      </c>
      <c r="I336" s="153">
        <v>6253</v>
      </c>
      <c r="J336" s="31" t="s">
        <v>575</v>
      </c>
      <c r="K336" s="154">
        <v>16942</v>
      </c>
      <c r="L336" s="154">
        <v>15527</v>
      </c>
      <c r="M336" s="154"/>
      <c r="N336" s="154">
        <v>32469</v>
      </c>
      <c r="O336" s="155">
        <v>42370</v>
      </c>
    </row>
    <row r="337" spans="1:15" ht="12.6" customHeight="1" x14ac:dyDescent="0.25">
      <c r="A337" s="56" t="s">
        <v>555</v>
      </c>
      <c r="B337" s="153" t="s">
        <v>556</v>
      </c>
      <c r="C337" s="153">
        <v>6250</v>
      </c>
      <c r="D337" s="153" t="s">
        <v>557</v>
      </c>
      <c r="E337" s="32">
        <v>7326</v>
      </c>
      <c r="F337" s="32">
        <v>357021906006</v>
      </c>
      <c r="G337" s="31" t="s">
        <v>576</v>
      </c>
      <c r="H337" s="153" t="s">
        <v>577</v>
      </c>
      <c r="I337" s="153">
        <v>6250</v>
      </c>
      <c r="J337" s="31" t="s">
        <v>560</v>
      </c>
      <c r="K337" s="154">
        <v>36805</v>
      </c>
      <c r="L337" s="154">
        <v>29064</v>
      </c>
      <c r="M337" s="154"/>
      <c r="N337" s="154">
        <v>65869</v>
      </c>
      <c r="O337" s="155">
        <v>42370</v>
      </c>
    </row>
    <row r="338" spans="1:15" ht="12.6" customHeight="1" x14ac:dyDescent="0.25">
      <c r="A338" s="56" t="s">
        <v>555</v>
      </c>
      <c r="B338" s="153" t="s">
        <v>556</v>
      </c>
      <c r="C338" s="153">
        <v>6250</v>
      </c>
      <c r="D338" s="153" t="s">
        <v>557</v>
      </c>
      <c r="E338" s="32" t="s">
        <v>578</v>
      </c>
      <c r="F338" s="32">
        <v>357160045200</v>
      </c>
      <c r="G338" s="31" t="s">
        <v>579</v>
      </c>
      <c r="H338" s="153"/>
      <c r="I338" s="153">
        <v>6250</v>
      </c>
      <c r="J338" s="31" t="s">
        <v>560</v>
      </c>
      <c r="K338" s="154">
        <v>3122</v>
      </c>
      <c r="L338" s="154">
        <v>3496</v>
      </c>
      <c r="M338" s="154"/>
      <c r="N338" s="154">
        <v>6618</v>
      </c>
      <c r="O338" s="155">
        <v>42370</v>
      </c>
    </row>
    <row r="339" spans="1:15" ht="12.6" customHeight="1" x14ac:dyDescent="0.25">
      <c r="A339" s="56" t="s">
        <v>555</v>
      </c>
      <c r="B339" s="153" t="s">
        <v>556</v>
      </c>
      <c r="C339" s="153">
        <v>6250</v>
      </c>
      <c r="D339" s="153" t="s">
        <v>557</v>
      </c>
      <c r="E339" s="32">
        <v>6788</v>
      </c>
      <c r="F339" s="32">
        <v>355020135002</v>
      </c>
      <c r="G339" s="31" t="s">
        <v>574</v>
      </c>
      <c r="H339" s="153" t="s">
        <v>580</v>
      </c>
      <c r="I339" s="153">
        <v>6250</v>
      </c>
      <c r="J339" s="31" t="s">
        <v>560</v>
      </c>
      <c r="K339" s="154">
        <v>980</v>
      </c>
      <c r="L339" s="154">
        <v>1082</v>
      </c>
      <c r="M339" s="154"/>
      <c r="N339" s="154">
        <v>2062</v>
      </c>
      <c r="O339" s="155">
        <v>42370</v>
      </c>
    </row>
    <row r="340" spans="1:15" ht="12.6" customHeight="1" x14ac:dyDescent="0.25">
      <c r="A340" s="56" t="s">
        <v>555</v>
      </c>
      <c r="B340" s="153" t="s">
        <v>556</v>
      </c>
      <c r="C340" s="153">
        <v>6250</v>
      </c>
      <c r="D340" s="153" t="s">
        <v>557</v>
      </c>
      <c r="E340" s="32">
        <v>6829</v>
      </c>
      <c r="F340" s="32">
        <v>355100080005</v>
      </c>
      <c r="G340" s="31" t="s">
        <v>581</v>
      </c>
      <c r="H340" s="153" t="s">
        <v>582</v>
      </c>
      <c r="I340" s="153">
        <v>6253</v>
      </c>
      <c r="J340" s="31" t="s">
        <v>575</v>
      </c>
      <c r="K340" s="154">
        <v>3414</v>
      </c>
      <c r="L340" s="154">
        <v>3348</v>
      </c>
      <c r="M340" s="154"/>
      <c r="N340" s="154">
        <v>6762</v>
      </c>
      <c r="O340" s="155">
        <v>42370</v>
      </c>
    </row>
    <row r="341" spans="1:15" ht="12.6" customHeight="1" x14ac:dyDescent="0.25">
      <c r="A341" s="56" t="s">
        <v>555</v>
      </c>
      <c r="B341" s="153" t="s">
        <v>556</v>
      </c>
      <c r="C341" s="153">
        <v>6250</v>
      </c>
      <c r="D341" s="153" t="s">
        <v>557</v>
      </c>
      <c r="E341" s="32">
        <v>6979</v>
      </c>
      <c r="F341" s="32">
        <v>355211040004</v>
      </c>
      <c r="G341" s="31" t="s">
        <v>581</v>
      </c>
      <c r="H341" s="153" t="s">
        <v>583</v>
      </c>
      <c r="I341" s="153">
        <v>6250</v>
      </c>
      <c r="J341" s="31" t="s">
        <v>560</v>
      </c>
      <c r="K341" s="154">
        <v>2059</v>
      </c>
      <c r="L341" s="154">
        <v>1370</v>
      </c>
      <c r="M341" s="154"/>
      <c r="N341" s="154">
        <v>3429</v>
      </c>
      <c r="O341" s="155">
        <v>42370</v>
      </c>
    </row>
    <row r="342" spans="1:15" ht="12.6" customHeight="1" x14ac:dyDescent="0.25">
      <c r="A342" s="56" t="s">
        <v>555</v>
      </c>
      <c r="B342" s="153" t="s">
        <v>556</v>
      </c>
      <c r="C342" s="153">
        <v>6250</v>
      </c>
      <c r="D342" s="153" t="s">
        <v>557</v>
      </c>
      <c r="E342" s="32">
        <v>7154</v>
      </c>
      <c r="F342" s="32">
        <v>357078124502</v>
      </c>
      <c r="G342" s="31" t="s">
        <v>584</v>
      </c>
      <c r="H342" s="153" t="s">
        <v>585</v>
      </c>
      <c r="I342" s="153">
        <v>6250</v>
      </c>
      <c r="J342" s="31" t="s">
        <v>560</v>
      </c>
      <c r="K342" s="154"/>
      <c r="L342" s="154"/>
      <c r="M342" s="154">
        <v>3558</v>
      </c>
      <c r="N342" s="154">
        <v>3558</v>
      </c>
      <c r="O342" s="155">
        <v>42370</v>
      </c>
    </row>
    <row r="343" spans="1:15" ht="12.6" customHeight="1" x14ac:dyDescent="0.25">
      <c r="A343" s="56" t="s">
        <v>555</v>
      </c>
      <c r="B343" s="153" t="s">
        <v>556</v>
      </c>
      <c r="C343" s="153">
        <v>6250</v>
      </c>
      <c r="D343" s="153" t="s">
        <v>557</v>
      </c>
      <c r="E343" s="32">
        <v>7182</v>
      </c>
      <c r="F343" s="32">
        <v>357101174500</v>
      </c>
      <c r="G343" s="31" t="s">
        <v>586</v>
      </c>
      <c r="H343" s="153" t="s">
        <v>587</v>
      </c>
      <c r="I343" s="153">
        <v>6254</v>
      </c>
      <c r="J343" s="31" t="s">
        <v>587</v>
      </c>
      <c r="K343" s="154"/>
      <c r="L343" s="154"/>
      <c r="M343" s="154">
        <v>353</v>
      </c>
      <c r="N343" s="154">
        <v>353</v>
      </c>
      <c r="O343" s="155">
        <v>42370</v>
      </c>
    </row>
    <row r="344" spans="1:15" ht="12.6" customHeight="1" x14ac:dyDescent="0.25">
      <c r="A344" s="56" t="s">
        <v>555</v>
      </c>
      <c r="B344" s="153" t="s">
        <v>556</v>
      </c>
      <c r="C344" s="153">
        <v>6250</v>
      </c>
      <c r="D344" s="153" t="s">
        <v>557</v>
      </c>
      <c r="E344" s="32">
        <v>7208</v>
      </c>
      <c r="F344" s="32">
        <v>357106002002</v>
      </c>
      <c r="G344" s="31" t="s">
        <v>588</v>
      </c>
      <c r="H344" s="153" t="s">
        <v>589</v>
      </c>
      <c r="I344" s="153">
        <v>6250</v>
      </c>
      <c r="J344" s="31" t="s">
        <v>560</v>
      </c>
      <c r="K344" s="154"/>
      <c r="L344" s="154"/>
      <c r="M344" s="154">
        <v>3766</v>
      </c>
      <c r="N344" s="154">
        <v>3766</v>
      </c>
      <c r="O344" s="155">
        <v>42370</v>
      </c>
    </row>
    <row r="345" spans="1:15" ht="12.6" customHeight="1" x14ac:dyDescent="0.25">
      <c r="A345" s="56" t="s">
        <v>555</v>
      </c>
      <c r="B345" s="153" t="s">
        <v>556</v>
      </c>
      <c r="C345" s="153">
        <v>6250</v>
      </c>
      <c r="D345" s="153" t="s">
        <v>557</v>
      </c>
      <c r="E345" s="32">
        <v>7275</v>
      </c>
      <c r="F345" s="32">
        <v>357131103000</v>
      </c>
      <c r="G345" s="31" t="s">
        <v>590</v>
      </c>
      <c r="H345" s="153" t="s">
        <v>591</v>
      </c>
      <c r="I345" s="153">
        <v>6244</v>
      </c>
      <c r="J345" s="31" t="s">
        <v>592</v>
      </c>
      <c r="K345" s="154"/>
      <c r="L345" s="154"/>
      <c r="M345" s="154">
        <v>2528</v>
      </c>
      <c r="N345" s="154">
        <v>2528</v>
      </c>
      <c r="O345" s="155">
        <v>42370</v>
      </c>
    </row>
    <row r="346" spans="1:15" ht="12.6" customHeight="1" x14ac:dyDescent="0.25">
      <c r="A346" s="56" t="s">
        <v>555</v>
      </c>
      <c r="B346" s="153" t="s">
        <v>556</v>
      </c>
      <c r="C346" s="153">
        <v>6250</v>
      </c>
      <c r="D346" s="153" t="s">
        <v>557</v>
      </c>
      <c r="E346" s="32">
        <v>7421</v>
      </c>
      <c r="F346" s="32">
        <v>357171069006</v>
      </c>
      <c r="G346" s="31" t="s">
        <v>593</v>
      </c>
      <c r="H346" s="153" t="s">
        <v>594</v>
      </c>
      <c r="I346" s="153">
        <v>6250</v>
      </c>
      <c r="J346" s="31" t="s">
        <v>560</v>
      </c>
      <c r="K346" s="154">
        <v>0</v>
      </c>
      <c r="L346" s="154">
        <v>0</v>
      </c>
      <c r="M346" s="154"/>
      <c r="N346" s="154">
        <v>0</v>
      </c>
      <c r="O346" s="155">
        <v>42370</v>
      </c>
    </row>
    <row r="347" spans="1:15" ht="12.6" customHeight="1" x14ac:dyDescent="0.25">
      <c r="A347" s="56" t="s">
        <v>555</v>
      </c>
      <c r="B347" s="153" t="s">
        <v>556</v>
      </c>
      <c r="C347" s="153">
        <v>6250</v>
      </c>
      <c r="D347" s="153" t="s">
        <v>557</v>
      </c>
      <c r="E347" s="32" t="s">
        <v>595</v>
      </c>
      <c r="F347" s="32">
        <v>357194026453</v>
      </c>
      <c r="G347" s="31" t="s">
        <v>593</v>
      </c>
      <c r="H347" s="153" t="s">
        <v>596</v>
      </c>
      <c r="I347" s="153">
        <v>6250</v>
      </c>
      <c r="J347" s="31" t="s">
        <v>560</v>
      </c>
      <c r="K347" s="154">
        <v>1123</v>
      </c>
      <c r="L347" s="154">
        <v>2050</v>
      </c>
      <c r="M347" s="154"/>
      <c r="N347" s="154">
        <v>3173</v>
      </c>
      <c r="O347" s="155">
        <v>42370</v>
      </c>
    </row>
    <row r="348" spans="1:15" ht="12.6" customHeight="1" x14ac:dyDescent="0.25">
      <c r="A348" s="56" t="s">
        <v>555</v>
      </c>
      <c r="B348" s="153" t="s">
        <v>556</v>
      </c>
      <c r="C348" s="153">
        <v>6250</v>
      </c>
      <c r="D348" s="153" t="s">
        <v>557</v>
      </c>
      <c r="E348" s="32" t="s">
        <v>597</v>
      </c>
      <c r="F348" s="32">
        <v>357076045443</v>
      </c>
      <c r="G348" s="31" t="s">
        <v>593</v>
      </c>
      <c r="H348" s="153" t="s">
        <v>598</v>
      </c>
      <c r="I348" s="153">
        <v>6250</v>
      </c>
      <c r="J348" s="31" t="s">
        <v>560</v>
      </c>
      <c r="K348" s="154">
        <v>3268</v>
      </c>
      <c r="L348" s="154">
        <v>3268</v>
      </c>
      <c r="M348" s="154"/>
      <c r="N348" s="154">
        <v>6536</v>
      </c>
      <c r="O348" s="155">
        <v>42370</v>
      </c>
    </row>
    <row r="349" spans="1:15" ht="12.6" customHeight="1" x14ac:dyDescent="0.25">
      <c r="A349" s="56" t="s">
        <v>555</v>
      </c>
      <c r="B349" s="153" t="s">
        <v>556</v>
      </c>
      <c r="C349" s="153">
        <v>6250</v>
      </c>
      <c r="D349" s="153" t="s">
        <v>557</v>
      </c>
      <c r="E349" s="32">
        <v>131497</v>
      </c>
      <c r="F349" s="32">
        <v>357042030100</v>
      </c>
      <c r="G349" s="31" t="s">
        <v>593</v>
      </c>
      <c r="H349" s="153" t="s">
        <v>599</v>
      </c>
      <c r="I349" s="153">
        <v>6244</v>
      </c>
      <c r="J349" s="31" t="s">
        <v>592</v>
      </c>
      <c r="K349" s="154">
        <v>2685</v>
      </c>
      <c r="L349" s="154">
        <v>3029</v>
      </c>
      <c r="M349" s="154"/>
      <c r="N349" s="154">
        <v>5714</v>
      </c>
      <c r="O349" s="155">
        <v>42370</v>
      </c>
    </row>
    <row r="350" spans="1:15" ht="12.6" customHeight="1" x14ac:dyDescent="0.25">
      <c r="A350" s="56" t="s">
        <v>555</v>
      </c>
      <c r="B350" s="153" t="s">
        <v>556</v>
      </c>
      <c r="C350" s="153">
        <v>6250</v>
      </c>
      <c r="D350" s="153" t="s">
        <v>557</v>
      </c>
      <c r="E350" s="32" t="s">
        <v>600</v>
      </c>
      <c r="F350" s="32">
        <v>357160001505</v>
      </c>
      <c r="G350" s="31" t="s">
        <v>601</v>
      </c>
      <c r="H350" s="153" t="s">
        <v>602</v>
      </c>
      <c r="I350" s="153">
        <v>6250</v>
      </c>
      <c r="J350" s="31" t="s">
        <v>560</v>
      </c>
      <c r="K350" s="154"/>
      <c r="L350" s="154"/>
      <c r="M350" s="154">
        <v>4523</v>
      </c>
      <c r="N350" s="154">
        <v>4523</v>
      </c>
      <c r="O350" s="155">
        <v>42370</v>
      </c>
    </row>
    <row r="351" spans="1:15" ht="12.6" customHeight="1" x14ac:dyDescent="0.25">
      <c r="A351" s="56" t="s">
        <v>555</v>
      </c>
      <c r="B351" s="153" t="s">
        <v>556</v>
      </c>
      <c r="C351" s="153">
        <v>6251</v>
      </c>
      <c r="D351" s="153" t="s">
        <v>557</v>
      </c>
      <c r="E351" s="32" t="s">
        <v>603</v>
      </c>
      <c r="F351" s="32">
        <v>357166078905</v>
      </c>
      <c r="G351" s="31" t="s">
        <v>604</v>
      </c>
      <c r="H351" s="153" t="s">
        <v>605</v>
      </c>
      <c r="I351" s="153">
        <v>6250</v>
      </c>
      <c r="J351" s="31" t="s">
        <v>560</v>
      </c>
      <c r="K351" s="154"/>
      <c r="L351" s="154"/>
      <c r="M351" s="154">
        <v>1217</v>
      </c>
      <c r="N351" s="154">
        <v>1217</v>
      </c>
      <c r="O351" s="155">
        <v>42370</v>
      </c>
    </row>
    <row r="352" spans="1:15" ht="12.6" customHeight="1" x14ac:dyDescent="0.25">
      <c r="A352" s="56" t="s">
        <v>555</v>
      </c>
      <c r="B352" s="153" t="s">
        <v>556</v>
      </c>
      <c r="C352" s="153">
        <v>6252</v>
      </c>
      <c r="D352" s="153" t="s">
        <v>557</v>
      </c>
      <c r="E352" s="32" t="s">
        <v>606</v>
      </c>
      <c r="F352" s="32">
        <v>357135180850</v>
      </c>
      <c r="G352" s="31" t="s">
        <v>607</v>
      </c>
      <c r="H352" s="153"/>
      <c r="I352" s="153">
        <v>6250</v>
      </c>
      <c r="J352" s="31" t="s">
        <v>560</v>
      </c>
      <c r="K352" s="154">
        <v>5223</v>
      </c>
      <c r="L352" s="154">
        <v>6905</v>
      </c>
      <c r="M352" s="154"/>
      <c r="N352" s="154">
        <v>12128</v>
      </c>
      <c r="O352" s="155">
        <v>42370</v>
      </c>
    </row>
    <row r="353" spans="1:15" ht="12.6" customHeight="1" x14ac:dyDescent="0.25">
      <c r="A353" s="56" t="s">
        <v>555</v>
      </c>
      <c r="B353" s="153" t="s">
        <v>556</v>
      </c>
      <c r="C353" s="153">
        <v>6253</v>
      </c>
      <c r="D353" s="153" t="s">
        <v>557</v>
      </c>
      <c r="E353" s="32" t="s">
        <v>608</v>
      </c>
      <c r="F353" s="32">
        <v>357131103070</v>
      </c>
      <c r="G353" s="31" t="s">
        <v>609</v>
      </c>
      <c r="H353" s="153"/>
      <c r="I353" s="153">
        <v>6244</v>
      </c>
      <c r="J353" s="31" t="s">
        <v>592</v>
      </c>
      <c r="K353" s="154">
        <v>78086</v>
      </c>
      <c r="L353" s="154">
        <v>112932</v>
      </c>
      <c r="M353" s="154"/>
      <c r="N353" s="154">
        <v>191018</v>
      </c>
      <c r="O353" s="155">
        <v>42370</v>
      </c>
    </row>
    <row r="354" spans="1:15" ht="12.6" customHeight="1" x14ac:dyDescent="0.25">
      <c r="A354" s="56" t="s">
        <v>4343</v>
      </c>
      <c r="B354" s="153" t="s">
        <v>4344</v>
      </c>
      <c r="C354" s="153">
        <v>1230</v>
      </c>
      <c r="D354" s="153" t="s">
        <v>695</v>
      </c>
      <c r="E354" s="32"/>
      <c r="F354" s="32"/>
      <c r="G354" s="31"/>
      <c r="H354" s="153"/>
      <c r="I354" s="153"/>
      <c r="J354" s="31"/>
      <c r="K354" s="154"/>
      <c r="L354" s="154"/>
      <c r="M354" s="154"/>
      <c r="N354" s="154"/>
      <c r="O354" s="156"/>
    </row>
    <row r="355" spans="1:15" ht="12.6" customHeight="1" x14ac:dyDescent="0.25">
      <c r="A355" s="56" t="s">
        <v>719</v>
      </c>
      <c r="B355" s="153" t="s">
        <v>720</v>
      </c>
      <c r="C355" s="153">
        <v>4220</v>
      </c>
      <c r="D355" s="153" t="s">
        <v>721</v>
      </c>
      <c r="E355" s="32">
        <v>3891</v>
      </c>
      <c r="F355" s="32"/>
      <c r="G355" s="31" t="s">
        <v>722</v>
      </c>
      <c r="H355" s="153" t="s">
        <v>720</v>
      </c>
      <c r="I355" s="153">
        <v>4220</v>
      </c>
      <c r="J355" s="31" t="s">
        <v>721</v>
      </c>
      <c r="K355" s="154"/>
      <c r="L355" s="154"/>
      <c r="M355" s="154">
        <v>32432</v>
      </c>
      <c r="N355" s="154">
        <v>32432</v>
      </c>
      <c r="O355" s="156"/>
    </row>
    <row r="356" spans="1:15" ht="12.6" customHeight="1" x14ac:dyDescent="0.25">
      <c r="A356" s="56" t="s">
        <v>719</v>
      </c>
      <c r="B356" s="153" t="s">
        <v>723</v>
      </c>
      <c r="C356" s="153">
        <v>4220</v>
      </c>
      <c r="D356" s="153" t="s">
        <v>721</v>
      </c>
      <c r="E356" s="32">
        <v>82246</v>
      </c>
      <c r="F356" s="32"/>
      <c r="G356" s="31" t="s">
        <v>724</v>
      </c>
      <c r="H356" s="153" t="s">
        <v>725</v>
      </c>
      <c r="I356" s="153">
        <v>4220</v>
      </c>
      <c r="J356" s="31" t="s">
        <v>721</v>
      </c>
      <c r="K356" s="154">
        <v>1982</v>
      </c>
      <c r="L356" s="154">
        <v>385</v>
      </c>
      <c r="M356" s="154"/>
      <c r="N356" s="154">
        <v>2367</v>
      </c>
      <c r="O356" s="156"/>
    </row>
    <row r="357" spans="1:15" ht="12.6" customHeight="1" x14ac:dyDescent="0.25">
      <c r="A357" s="56" t="s">
        <v>710</v>
      </c>
      <c r="B357" s="153" t="s">
        <v>711</v>
      </c>
      <c r="C357" s="153">
        <v>1430</v>
      </c>
      <c r="D357" s="153" t="s">
        <v>258</v>
      </c>
      <c r="E357" s="32" t="s">
        <v>712</v>
      </c>
      <c r="F357" s="32">
        <v>793963082754</v>
      </c>
      <c r="G357" s="31" t="s">
        <v>710</v>
      </c>
      <c r="H357" s="153" t="s">
        <v>711</v>
      </c>
      <c r="I357" s="153">
        <v>1430</v>
      </c>
      <c r="J357" s="31" t="s">
        <v>258</v>
      </c>
      <c r="K357" s="154">
        <v>15604</v>
      </c>
      <c r="L357" s="154">
        <v>3574</v>
      </c>
      <c r="M357" s="154"/>
      <c r="N357" s="154">
        <v>19178</v>
      </c>
      <c r="O357" s="156"/>
    </row>
    <row r="358" spans="1:15" ht="12.6" customHeight="1" x14ac:dyDescent="0.25">
      <c r="A358" s="56" t="s">
        <v>710</v>
      </c>
      <c r="B358" s="153" t="s">
        <v>713</v>
      </c>
      <c r="C358" s="153">
        <v>1431</v>
      </c>
      <c r="D358" s="153" t="s">
        <v>258</v>
      </c>
      <c r="E358" s="32" t="s">
        <v>714</v>
      </c>
      <c r="F358" s="32">
        <v>793963082500</v>
      </c>
      <c r="G358" s="31" t="s">
        <v>710</v>
      </c>
      <c r="H358" s="153" t="s">
        <v>713</v>
      </c>
      <c r="I358" s="153">
        <v>1431</v>
      </c>
      <c r="J358" s="31" t="s">
        <v>258</v>
      </c>
      <c r="K358" s="154">
        <v>36</v>
      </c>
      <c r="L358" s="154">
        <v>36</v>
      </c>
      <c r="M358" s="154"/>
      <c r="N358" s="154">
        <v>72</v>
      </c>
      <c r="O358" s="156"/>
    </row>
    <row r="359" spans="1:15" ht="12.6" customHeight="1" x14ac:dyDescent="0.25">
      <c r="A359" s="56" t="s">
        <v>715</v>
      </c>
      <c r="B359" s="153" t="s">
        <v>716</v>
      </c>
      <c r="C359" s="153">
        <v>2370</v>
      </c>
      <c r="D359" s="153" t="s">
        <v>717</v>
      </c>
      <c r="E359" s="32">
        <v>162202</v>
      </c>
      <c r="F359" s="32">
        <v>13302431800</v>
      </c>
      <c r="G359" s="31" t="s">
        <v>718</v>
      </c>
      <c r="H359" s="153" t="s">
        <v>716</v>
      </c>
      <c r="I359" s="153">
        <v>2370</v>
      </c>
      <c r="J359" s="31" t="s">
        <v>717</v>
      </c>
      <c r="K359" s="154">
        <v>17956</v>
      </c>
      <c r="L359" s="154">
        <v>5563</v>
      </c>
      <c r="M359" s="154">
        <v>0</v>
      </c>
      <c r="N359" s="154">
        <v>23519</v>
      </c>
      <c r="O359" s="155">
        <v>42005</v>
      </c>
    </row>
    <row r="360" spans="1:15" ht="12.6" customHeight="1" x14ac:dyDescent="0.25">
      <c r="A360" s="56" t="s">
        <v>726</v>
      </c>
      <c r="B360" s="153" t="s">
        <v>727</v>
      </c>
      <c r="C360" s="153">
        <v>6250</v>
      </c>
      <c r="D360" s="153" t="s">
        <v>269</v>
      </c>
      <c r="E360" s="32" t="s">
        <v>728</v>
      </c>
      <c r="F360" s="32">
        <v>357021123550</v>
      </c>
      <c r="G360" s="31" t="s">
        <v>729</v>
      </c>
      <c r="H360" s="153" t="s">
        <v>727</v>
      </c>
      <c r="I360" s="153">
        <v>6250</v>
      </c>
      <c r="J360" s="31" t="s">
        <v>269</v>
      </c>
      <c r="K360" s="154"/>
      <c r="L360" s="154"/>
      <c r="M360" s="154">
        <v>49433</v>
      </c>
      <c r="N360" s="154">
        <v>49433</v>
      </c>
      <c r="O360" s="155">
        <v>42461</v>
      </c>
    </row>
    <row r="361" spans="1:15" ht="12.6" customHeight="1" x14ac:dyDescent="0.25">
      <c r="A361" s="56" t="s">
        <v>730</v>
      </c>
      <c r="B361" s="153" t="s">
        <v>731</v>
      </c>
      <c r="C361" s="153">
        <v>1310</v>
      </c>
      <c r="D361" s="153" t="s">
        <v>321</v>
      </c>
      <c r="E361" s="32" t="s">
        <v>732</v>
      </c>
      <c r="F361" s="32">
        <v>702765173014</v>
      </c>
      <c r="G361" s="31" t="s">
        <v>733</v>
      </c>
      <c r="H361" s="153" t="s">
        <v>731</v>
      </c>
      <c r="I361" s="153">
        <v>1310</v>
      </c>
      <c r="J361" s="31" t="s">
        <v>321</v>
      </c>
      <c r="K361" s="154">
        <v>17545</v>
      </c>
      <c r="L361" s="154">
        <v>4416</v>
      </c>
      <c r="M361" s="154"/>
      <c r="N361" s="154">
        <v>21961</v>
      </c>
      <c r="O361" s="155">
        <v>42184</v>
      </c>
    </row>
    <row r="362" spans="1:15" ht="12.6" customHeight="1" x14ac:dyDescent="0.25">
      <c r="A362" s="56" t="s">
        <v>734</v>
      </c>
      <c r="B362" s="153" t="s">
        <v>735</v>
      </c>
      <c r="C362" s="153">
        <v>8000</v>
      </c>
      <c r="D362" s="153" t="s">
        <v>171</v>
      </c>
      <c r="E362" s="32" t="s">
        <v>736</v>
      </c>
      <c r="F362" s="32">
        <v>771517038014</v>
      </c>
      <c r="G362" s="31" t="s">
        <v>734</v>
      </c>
      <c r="H362" s="153" t="s">
        <v>735</v>
      </c>
      <c r="I362" s="153">
        <v>8000</v>
      </c>
      <c r="J362" s="31" t="s">
        <v>171</v>
      </c>
      <c r="K362" s="154">
        <v>202459</v>
      </c>
      <c r="L362" s="154">
        <v>83273</v>
      </c>
      <c r="M362" s="154"/>
      <c r="N362" s="154">
        <v>285732</v>
      </c>
      <c r="O362" s="155">
        <v>42370</v>
      </c>
    </row>
    <row r="363" spans="1:15" ht="12.6" customHeight="1" x14ac:dyDescent="0.25">
      <c r="A363" s="181" t="s">
        <v>10183</v>
      </c>
      <c r="B363" s="182" t="s">
        <v>10184</v>
      </c>
      <c r="C363" s="182">
        <v>8290</v>
      </c>
      <c r="D363" s="182" t="s">
        <v>9895</v>
      </c>
      <c r="E363" s="170">
        <v>189659</v>
      </c>
      <c r="F363" s="183">
        <v>126615919006</v>
      </c>
      <c r="G363" s="170" t="s">
        <v>10183</v>
      </c>
      <c r="H363" s="170" t="s">
        <v>10185</v>
      </c>
      <c r="I363" s="170">
        <v>8290</v>
      </c>
      <c r="J363" s="170" t="s">
        <v>9895</v>
      </c>
      <c r="K363" s="172">
        <v>62457</v>
      </c>
      <c r="L363" s="172">
        <v>18463</v>
      </c>
      <c r="M363" s="172"/>
      <c r="N363" s="154">
        <v>80920</v>
      </c>
      <c r="O363" s="151"/>
    </row>
    <row r="364" spans="1:15" ht="12.6" customHeight="1" x14ac:dyDescent="0.25">
      <c r="A364" s="181" t="s">
        <v>10183</v>
      </c>
      <c r="B364" s="182" t="s">
        <v>10184</v>
      </c>
      <c r="C364" s="182">
        <v>8290</v>
      </c>
      <c r="D364" s="182" t="s">
        <v>9895</v>
      </c>
      <c r="E364" s="170">
        <v>114851</v>
      </c>
      <c r="F364" s="183">
        <v>128813014035</v>
      </c>
      <c r="G364" s="170" t="s">
        <v>10186</v>
      </c>
      <c r="H364" s="170" t="s">
        <v>10187</v>
      </c>
      <c r="I364" s="170">
        <v>8296</v>
      </c>
      <c r="J364" s="170" t="s">
        <v>10166</v>
      </c>
      <c r="K364" s="172"/>
      <c r="L364" s="172"/>
      <c r="M364" s="172">
        <v>1577</v>
      </c>
      <c r="N364" s="154">
        <v>1577</v>
      </c>
      <c r="O364" s="151"/>
    </row>
    <row r="365" spans="1:15" ht="12.6" customHeight="1" x14ac:dyDescent="0.25">
      <c r="A365" s="56" t="s">
        <v>745</v>
      </c>
      <c r="B365" s="153" t="s">
        <v>746</v>
      </c>
      <c r="C365" s="153">
        <v>9250</v>
      </c>
      <c r="D365" s="153" t="s">
        <v>265</v>
      </c>
      <c r="E365" s="32">
        <v>4769</v>
      </c>
      <c r="F365" s="32">
        <v>821142000501</v>
      </c>
      <c r="G365" s="31" t="s">
        <v>747</v>
      </c>
      <c r="H365" s="153" t="s">
        <v>748</v>
      </c>
      <c r="I365" s="153">
        <v>9250</v>
      </c>
      <c r="J365" s="31" t="s">
        <v>265</v>
      </c>
      <c r="K365" s="154">
        <v>6439</v>
      </c>
      <c r="L365" s="154">
        <v>7410</v>
      </c>
      <c r="M365" s="154"/>
      <c r="N365" s="154">
        <v>13849</v>
      </c>
      <c r="O365" s="155">
        <v>42370</v>
      </c>
    </row>
    <row r="366" spans="1:15" ht="12.6" customHeight="1" x14ac:dyDescent="0.25">
      <c r="A366" s="56" t="s">
        <v>745</v>
      </c>
      <c r="B366" s="153" t="s">
        <v>746</v>
      </c>
      <c r="C366" s="153">
        <v>9250</v>
      </c>
      <c r="D366" s="153" t="s">
        <v>265</v>
      </c>
      <c r="E366" s="32">
        <v>4946</v>
      </c>
      <c r="F366" s="32">
        <v>821217006002</v>
      </c>
      <c r="G366" s="31" t="s">
        <v>749</v>
      </c>
      <c r="H366" s="153" t="s">
        <v>750</v>
      </c>
      <c r="I366" s="153">
        <v>9250</v>
      </c>
      <c r="J366" s="31" t="s">
        <v>265</v>
      </c>
      <c r="K366" s="154">
        <v>4088</v>
      </c>
      <c r="L366" s="154">
        <v>3805</v>
      </c>
      <c r="M366" s="154"/>
      <c r="N366" s="154">
        <v>7893</v>
      </c>
      <c r="O366" s="155">
        <v>42370</v>
      </c>
    </row>
    <row r="367" spans="1:15" ht="12.6" customHeight="1" x14ac:dyDescent="0.25">
      <c r="A367" s="56" t="s">
        <v>745</v>
      </c>
      <c r="B367" s="153" t="s">
        <v>746</v>
      </c>
      <c r="C367" s="153">
        <v>9250</v>
      </c>
      <c r="D367" s="153" t="s">
        <v>265</v>
      </c>
      <c r="E367" s="32">
        <v>4960</v>
      </c>
      <c r="F367" s="32">
        <v>821229111006</v>
      </c>
      <c r="G367" s="31" t="s">
        <v>751</v>
      </c>
      <c r="H367" s="153" t="s">
        <v>752</v>
      </c>
      <c r="I367" s="153">
        <v>9250</v>
      </c>
      <c r="J367" s="31" t="s">
        <v>265</v>
      </c>
      <c r="K367" s="154"/>
      <c r="L367" s="154"/>
      <c r="M367" s="154">
        <v>13264</v>
      </c>
      <c r="N367" s="154">
        <v>13264</v>
      </c>
      <c r="O367" s="155">
        <v>42370</v>
      </c>
    </row>
    <row r="368" spans="1:15" ht="12.6" customHeight="1" x14ac:dyDescent="0.25">
      <c r="A368" s="56" t="s">
        <v>745</v>
      </c>
      <c r="B368" s="153" t="s">
        <v>746</v>
      </c>
      <c r="C368" s="153">
        <v>9250</v>
      </c>
      <c r="D368" s="153" t="s">
        <v>265</v>
      </c>
      <c r="E368" s="32">
        <v>4964</v>
      </c>
      <c r="F368" s="32">
        <v>821229157571</v>
      </c>
      <c r="G368" s="31" t="s">
        <v>753</v>
      </c>
      <c r="H368" s="153" t="s">
        <v>754</v>
      </c>
      <c r="I368" s="153">
        <v>9250</v>
      </c>
      <c r="J368" s="31" t="s">
        <v>265</v>
      </c>
      <c r="K368" s="154"/>
      <c r="L368" s="154"/>
      <c r="M368" s="154">
        <v>5367</v>
      </c>
      <c r="N368" s="154">
        <v>5367</v>
      </c>
      <c r="O368" s="155">
        <v>42370</v>
      </c>
    </row>
    <row r="369" spans="1:15" ht="12.6" customHeight="1" x14ac:dyDescent="0.25">
      <c r="A369" s="56" t="s">
        <v>745</v>
      </c>
      <c r="B369" s="153" t="s">
        <v>746</v>
      </c>
      <c r="C369" s="153">
        <v>9250</v>
      </c>
      <c r="D369" s="153" t="s">
        <v>265</v>
      </c>
      <c r="E369" s="32">
        <v>5012</v>
      </c>
      <c r="F369" s="32">
        <v>821294001006</v>
      </c>
      <c r="G369" s="31" t="s">
        <v>749</v>
      </c>
      <c r="H369" s="153" t="s">
        <v>755</v>
      </c>
      <c r="I369" s="153">
        <v>9250</v>
      </c>
      <c r="J369" s="31" t="s">
        <v>265</v>
      </c>
      <c r="K369" s="154">
        <v>20841</v>
      </c>
      <c r="L369" s="154">
        <v>19589</v>
      </c>
      <c r="M369" s="154"/>
      <c r="N369" s="154">
        <v>40430</v>
      </c>
      <c r="O369" s="155">
        <v>42370</v>
      </c>
    </row>
    <row r="370" spans="1:15" ht="12.6" customHeight="1" x14ac:dyDescent="0.25">
      <c r="A370" s="56" t="s">
        <v>745</v>
      </c>
      <c r="B370" s="153" t="s">
        <v>746</v>
      </c>
      <c r="C370" s="153">
        <v>9250</v>
      </c>
      <c r="D370" s="153" t="s">
        <v>265</v>
      </c>
      <c r="E370" s="32">
        <v>5018</v>
      </c>
      <c r="F370" s="32">
        <v>821312001005</v>
      </c>
      <c r="G370" s="31" t="s">
        <v>756</v>
      </c>
      <c r="H370" s="153" t="s">
        <v>757</v>
      </c>
      <c r="I370" s="153">
        <v>9250</v>
      </c>
      <c r="J370" s="31" t="s">
        <v>265</v>
      </c>
      <c r="K370" s="154"/>
      <c r="L370" s="154"/>
      <c r="M370" s="154">
        <v>2167</v>
      </c>
      <c r="N370" s="154">
        <v>2167</v>
      </c>
      <c r="O370" s="155">
        <v>42370</v>
      </c>
    </row>
    <row r="371" spans="1:15" ht="12.6" customHeight="1" x14ac:dyDescent="0.25">
      <c r="A371" s="56" t="s">
        <v>745</v>
      </c>
      <c r="B371" s="153" t="s">
        <v>746</v>
      </c>
      <c r="C371" s="153">
        <v>9250</v>
      </c>
      <c r="D371" s="153" t="s">
        <v>265</v>
      </c>
      <c r="E371" s="32">
        <v>5042</v>
      </c>
      <c r="F371" s="32">
        <v>821345000501</v>
      </c>
      <c r="G371" s="31" t="s">
        <v>758</v>
      </c>
      <c r="H371" s="153" t="s">
        <v>759</v>
      </c>
      <c r="I371" s="153">
        <v>9250</v>
      </c>
      <c r="J371" s="31" t="s">
        <v>265</v>
      </c>
      <c r="K371" s="154"/>
      <c r="L371" s="154"/>
      <c r="M371" s="154">
        <v>8041</v>
      </c>
      <c r="N371" s="154">
        <v>8041</v>
      </c>
      <c r="O371" s="155">
        <v>42370</v>
      </c>
    </row>
    <row r="372" spans="1:15" ht="12.6" customHeight="1" x14ac:dyDescent="0.25">
      <c r="A372" s="56" t="s">
        <v>745</v>
      </c>
      <c r="B372" s="153" t="s">
        <v>746</v>
      </c>
      <c r="C372" s="153">
        <v>9250</v>
      </c>
      <c r="D372" s="153" t="s">
        <v>265</v>
      </c>
      <c r="E372" s="32">
        <v>5043</v>
      </c>
      <c r="F372" s="32">
        <v>821345000906</v>
      </c>
      <c r="G372" s="31" t="s">
        <v>760</v>
      </c>
      <c r="H372" s="153" t="s">
        <v>759</v>
      </c>
      <c r="I372" s="153">
        <v>9250</v>
      </c>
      <c r="J372" s="31" t="s">
        <v>265</v>
      </c>
      <c r="K372" s="154"/>
      <c r="L372" s="154"/>
      <c r="M372" s="154">
        <v>5162</v>
      </c>
      <c r="N372" s="154">
        <v>5162</v>
      </c>
      <c r="O372" s="155">
        <v>42370</v>
      </c>
    </row>
    <row r="373" spans="1:15" ht="12.6" customHeight="1" x14ac:dyDescent="0.25">
      <c r="A373" s="56" t="s">
        <v>745</v>
      </c>
      <c r="B373" s="153" t="s">
        <v>746</v>
      </c>
      <c r="C373" s="153">
        <v>9250</v>
      </c>
      <c r="D373" s="153" t="s">
        <v>265</v>
      </c>
      <c r="E373" s="32">
        <v>5074</v>
      </c>
      <c r="F373" s="32">
        <v>821355005004</v>
      </c>
      <c r="G373" s="31" t="s">
        <v>761</v>
      </c>
      <c r="H373" s="153" t="s">
        <v>762</v>
      </c>
      <c r="I373" s="153">
        <v>9250</v>
      </c>
      <c r="J373" s="31" t="s">
        <v>265</v>
      </c>
      <c r="K373" s="154">
        <v>2227</v>
      </c>
      <c r="L373" s="154">
        <v>2531</v>
      </c>
      <c r="M373" s="154"/>
      <c r="N373" s="154">
        <v>4758</v>
      </c>
      <c r="O373" s="155">
        <v>42370</v>
      </c>
    </row>
    <row r="374" spans="1:15" ht="12.6" customHeight="1" x14ac:dyDescent="0.25">
      <c r="A374" s="56" t="s">
        <v>745</v>
      </c>
      <c r="B374" s="153" t="s">
        <v>746</v>
      </c>
      <c r="C374" s="153">
        <v>9250</v>
      </c>
      <c r="D374" s="153" t="s">
        <v>265</v>
      </c>
      <c r="E374" s="32">
        <v>5078</v>
      </c>
      <c r="F374" s="32">
        <v>821360001000</v>
      </c>
      <c r="G374" s="31" t="s">
        <v>763</v>
      </c>
      <c r="H374" s="153" t="s">
        <v>757</v>
      </c>
      <c r="I374" s="153">
        <v>9250</v>
      </c>
      <c r="J374" s="31" t="s">
        <v>265</v>
      </c>
      <c r="K374" s="154"/>
      <c r="L374" s="154"/>
      <c r="M374" s="154">
        <v>15838</v>
      </c>
      <c r="N374" s="154">
        <v>15838</v>
      </c>
      <c r="O374" s="155">
        <v>42370</v>
      </c>
    </row>
    <row r="375" spans="1:15" ht="12.6" customHeight="1" x14ac:dyDescent="0.25">
      <c r="A375" s="56" t="s">
        <v>745</v>
      </c>
      <c r="B375" s="153" t="s">
        <v>746</v>
      </c>
      <c r="C375" s="153">
        <v>9250</v>
      </c>
      <c r="D375" s="153" t="s">
        <v>265</v>
      </c>
      <c r="E375" s="32">
        <v>5086</v>
      </c>
      <c r="F375" s="32">
        <v>821361011004</v>
      </c>
      <c r="G375" s="31" t="s">
        <v>761</v>
      </c>
      <c r="H375" s="153" t="s">
        <v>764</v>
      </c>
      <c r="I375" s="153">
        <v>9250</v>
      </c>
      <c r="J375" s="31" t="s">
        <v>265</v>
      </c>
      <c r="K375" s="154">
        <v>9531</v>
      </c>
      <c r="L375" s="154">
        <v>18821</v>
      </c>
      <c r="M375" s="154"/>
      <c r="N375" s="154">
        <v>28352</v>
      </c>
      <c r="O375" s="155">
        <v>42370</v>
      </c>
    </row>
    <row r="376" spans="1:15" ht="12.6" customHeight="1" x14ac:dyDescent="0.25">
      <c r="A376" s="56" t="s">
        <v>745</v>
      </c>
      <c r="B376" s="153" t="s">
        <v>746</v>
      </c>
      <c r="C376" s="153">
        <v>9250</v>
      </c>
      <c r="D376" s="153" t="s">
        <v>265</v>
      </c>
      <c r="E376" s="32">
        <v>5088</v>
      </c>
      <c r="F376" s="32">
        <v>821362001504</v>
      </c>
      <c r="G376" s="31" t="s">
        <v>765</v>
      </c>
      <c r="H376" s="153" t="s">
        <v>766</v>
      </c>
      <c r="I376" s="153">
        <v>9250</v>
      </c>
      <c r="J376" s="31" t="s">
        <v>265</v>
      </c>
      <c r="K376" s="154"/>
      <c r="L376" s="154"/>
      <c r="M376" s="154">
        <v>18179</v>
      </c>
      <c r="N376" s="154">
        <v>18179</v>
      </c>
      <c r="O376" s="155">
        <v>42370</v>
      </c>
    </row>
    <row r="377" spans="1:15" ht="12.6" customHeight="1" x14ac:dyDescent="0.25">
      <c r="A377" s="56" t="s">
        <v>745</v>
      </c>
      <c r="B377" s="153" t="s">
        <v>746</v>
      </c>
      <c r="C377" s="153">
        <v>9250</v>
      </c>
      <c r="D377" s="153" t="s">
        <v>265</v>
      </c>
      <c r="E377" s="32">
        <v>5156</v>
      </c>
      <c r="F377" s="32">
        <v>821453001305</v>
      </c>
      <c r="G377" s="31" t="s">
        <v>767</v>
      </c>
      <c r="H377" s="153" t="s">
        <v>768</v>
      </c>
      <c r="I377" s="153">
        <v>9250</v>
      </c>
      <c r="J377" s="31" t="s">
        <v>265</v>
      </c>
      <c r="K377" s="154"/>
      <c r="L377" s="154"/>
      <c r="M377" s="154">
        <v>44487</v>
      </c>
      <c r="N377" s="154">
        <v>44487</v>
      </c>
      <c r="O377" s="155">
        <v>42370</v>
      </c>
    </row>
    <row r="378" spans="1:15" ht="12.6" customHeight="1" x14ac:dyDescent="0.25">
      <c r="A378" s="56" t="s">
        <v>745</v>
      </c>
      <c r="B378" s="153" t="s">
        <v>746</v>
      </c>
      <c r="C378" s="153">
        <v>9250</v>
      </c>
      <c r="D378" s="153" t="s">
        <v>265</v>
      </c>
      <c r="E378" s="32">
        <v>6119</v>
      </c>
      <c r="F378" s="32">
        <v>829265008003</v>
      </c>
      <c r="G378" s="31" t="s">
        <v>769</v>
      </c>
      <c r="H378" s="153" t="s">
        <v>770</v>
      </c>
      <c r="I378" s="153">
        <v>9250</v>
      </c>
      <c r="J378" s="31" t="s">
        <v>265</v>
      </c>
      <c r="K378" s="154"/>
      <c r="L378" s="154"/>
      <c r="M378" s="154">
        <v>6514</v>
      </c>
      <c r="N378" s="154">
        <v>6514</v>
      </c>
      <c r="O378" s="155">
        <v>42370</v>
      </c>
    </row>
    <row r="379" spans="1:15" ht="12.6" customHeight="1" x14ac:dyDescent="0.25">
      <c r="A379" s="56" t="s">
        <v>745</v>
      </c>
      <c r="B379" s="153" t="s">
        <v>746</v>
      </c>
      <c r="C379" s="153">
        <v>9250</v>
      </c>
      <c r="D379" s="153" t="s">
        <v>265</v>
      </c>
      <c r="E379" s="32">
        <v>200186</v>
      </c>
      <c r="F379" s="32">
        <v>821381012001</v>
      </c>
      <c r="G379" s="31" t="s">
        <v>771</v>
      </c>
      <c r="H379" s="153" t="s">
        <v>764</v>
      </c>
      <c r="I379" s="153">
        <v>9250</v>
      </c>
      <c r="J379" s="31" t="s">
        <v>265</v>
      </c>
      <c r="K379" s="154">
        <v>0</v>
      </c>
      <c r="L379" s="154">
        <v>0</v>
      </c>
      <c r="M379" s="154"/>
      <c r="N379" s="154">
        <v>0</v>
      </c>
      <c r="O379" s="155">
        <v>42370</v>
      </c>
    </row>
    <row r="380" spans="1:15" ht="12.6" customHeight="1" x14ac:dyDescent="0.25">
      <c r="A380" s="56" t="s">
        <v>745</v>
      </c>
      <c r="B380" s="153" t="s">
        <v>746</v>
      </c>
      <c r="C380" s="153">
        <v>9250</v>
      </c>
      <c r="D380" s="153" t="s">
        <v>265</v>
      </c>
      <c r="E380" s="32">
        <v>204395</v>
      </c>
      <c r="F380" s="32">
        <v>821071490002</v>
      </c>
      <c r="G380" s="31" t="s">
        <v>772</v>
      </c>
      <c r="H380" s="153" t="s">
        <v>773</v>
      </c>
      <c r="I380" s="153">
        <v>9250</v>
      </c>
      <c r="J380" s="31" t="s">
        <v>265</v>
      </c>
      <c r="K380" s="154"/>
      <c r="L380" s="154"/>
      <c r="M380" s="154">
        <v>41</v>
      </c>
      <c r="N380" s="154">
        <v>41</v>
      </c>
      <c r="O380" s="155">
        <v>42370</v>
      </c>
    </row>
    <row r="381" spans="1:15" ht="12.6" customHeight="1" x14ac:dyDescent="0.25">
      <c r="A381" s="56" t="s">
        <v>745</v>
      </c>
      <c r="B381" s="153" t="s">
        <v>746</v>
      </c>
      <c r="C381" s="153">
        <v>9250</v>
      </c>
      <c r="D381" s="153" t="s">
        <v>265</v>
      </c>
      <c r="E381" s="32">
        <v>214015</v>
      </c>
      <c r="F381" s="32">
        <v>821136099000</v>
      </c>
      <c r="G381" s="31" t="s">
        <v>774</v>
      </c>
      <c r="H381" s="153" t="s">
        <v>775</v>
      </c>
      <c r="I381" s="153">
        <v>9250</v>
      </c>
      <c r="J381" s="31" t="s">
        <v>265</v>
      </c>
      <c r="K381" s="154">
        <v>20</v>
      </c>
      <c r="L381" s="154">
        <v>14</v>
      </c>
      <c r="M381" s="154"/>
      <c r="N381" s="154">
        <v>34</v>
      </c>
      <c r="O381" s="155">
        <v>42370</v>
      </c>
    </row>
    <row r="382" spans="1:15" ht="12.6" customHeight="1" x14ac:dyDescent="0.25">
      <c r="A382" s="56" t="s">
        <v>745</v>
      </c>
      <c r="B382" s="153" t="s">
        <v>746</v>
      </c>
      <c r="C382" s="153">
        <v>9250</v>
      </c>
      <c r="D382" s="153" t="s">
        <v>265</v>
      </c>
      <c r="E382" s="32">
        <v>218031</v>
      </c>
      <c r="F382" s="32">
        <v>821376004002</v>
      </c>
      <c r="G382" s="31" t="s">
        <v>776</v>
      </c>
      <c r="H382" s="153" t="s">
        <v>777</v>
      </c>
      <c r="I382" s="153">
        <v>9250</v>
      </c>
      <c r="J382" s="31" t="s">
        <v>265</v>
      </c>
      <c r="K382" s="154">
        <v>18590</v>
      </c>
      <c r="L382" s="154">
        <v>21470</v>
      </c>
      <c r="M382" s="154"/>
      <c r="N382" s="154">
        <v>40060</v>
      </c>
      <c r="O382" s="155">
        <v>42370</v>
      </c>
    </row>
    <row r="383" spans="1:15" ht="12.6" customHeight="1" x14ac:dyDescent="0.25">
      <c r="A383" s="56" t="s">
        <v>745</v>
      </c>
      <c r="B383" s="153" t="s">
        <v>746</v>
      </c>
      <c r="C383" s="153">
        <v>9250</v>
      </c>
      <c r="D383" s="153" t="s">
        <v>265</v>
      </c>
      <c r="E383" s="32">
        <v>229676</v>
      </c>
      <c r="F383" s="32">
        <v>821225030511</v>
      </c>
      <c r="G383" s="31" t="s">
        <v>778</v>
      </c>
      <c r="H383" s="153" t="s">
        <v>768</v>
      </c>
      <c r="I383" s="153">
        <v>9250</v>
      </c>
      <c r="J383" s="31" t="s">
        <v>265</v>
      </c>
      <c r="K383" s="154"/>
      <c r="L383" s="154"/>
      <c r="M383" s="154">
        <v>306</v>
      </c>
      <c r="N383" s="154">
        <v>306</v>
      </c>
      <c r="O383" s="155">
        <v>42370</v>
      </c>
    </row>
    <row r="384" spans="1:15" ht="12.6" customHeight="1" x14ac:dyDescent="0.25">
      <c r="A384" s="56" t="s">
        <v>745</v>
      </c>
      <c r="B384" s="153" t="s">
        <v>746</v>
      </c>
      <c r="C384" s="153">
        <v>9250</v>
      </c>
      <c r="D384" s="153" t="s">
        <v>265</v>
      </c>
      <c r="E384" s="32">
        <v>67188</v>
      </c>
      <c r="F384" s="32">
        <v>821020124013</v>
      </c>
      <c r="G384" s="31" t="s">
        <v>779</v>
      </c>
      <c r="H384" s="153" t="s">
        <v>780</v>
      </c>
      <c r="I384" s="153">
        <v>9250</v>
      </c>
      <c r="J384" s="31" t="s">
        <v>265</v>
      </c>
      <c r="K384" s="154"/>
      <c r="L384" s="154"/>
      <c r="M384" s="154">
        <v>7486</v>
      </c>
      <c r="N384" s="154">
        <v>7486</v>
      </c>
      <c r="O384" s="155">
        <v>42370</v>
      </c>
    </row>
    <row r="385" spans="1:15" ht="12.6" customHeight="1" x14ac:dyDescent="0.25">
      <c r="A385" s="157" t="s">
        <v>10855</v>
      </c>
      <c r="B385" s="158" t="s">
        <v>10856</v>
      </c>
      <c r="C385" s="158">
        <v>2000</v>
      </c>
      <c r="D385" s="158" t="s">
        <v>4548</v>
      </c>
      <c r="E385" s="158" t="s">
        <v>10857</v>
      </c>
      <c r="F385" s="159">
        <v>851017701004</v>
      </c>
      <c r="G385" s="158" t="s">
        <v>10858</v>
      </c>
      <c r="H385" s="158" t="s">
        <v>10856</v>
      </c>
      <c r="I385" s="158">
        <v>2000</v>
      </c>
      <c r="J385" s="158" t="s">
        <v>4548</v>
      </c>
      <c r="K385" s="160">
        <v>77155</v>
      </c>
      <c r="L385" s="160">
        <v>30599</v>
      </c>
      <c r="M385" s="160"/>
      <c r="N385" s="160">
        <v>107754</v>
      </c>
      <c r="O385" s="161"/>
    </row>
    <row r="386" spans="1:15" ht="12.6" customHeight="1" x14ac:dyDescent="0.25">
      <c r="A386" s="157" t="s">
        <v>10855</v>
      </c>
      <c r="B386" s="158" t="s">
        <v>10856</v>
      </c>
      <c r="C386" s="158">
        <v>2000</v>
      </c>
      <c r="D386" s="158" t="s">
        <v>4548</v>
      </c>
      <c r="E386" s="158" t="s">
        <v>10859</v>
      </c>
      <c r="F386" s="159">
        <v>801082425010</v>
      </c>
      <c r="G386" s="158" t="s">
        <v>10860</v>
      </c>
      <c r="H386" s="158" t="s">
        <v>10861</v>
      </c>
      <c r="I386" s="158">
        <v>2000</v>
      </c>
      <c r="J386" s="158" t="s">
        <v>4548</v>
      </c>
      <c r="K386" s="160">
        <v>10411</v>
      </c>
      <c r="L386" s="160">
        <v>4411</v>
      </c>
      <c r="M386" s="160"/>
      <c r="N386" s="160">
        <v>14822</v>
      </c>
      <c r="O386" s="161"/>
    </row>
    <row r="387" spans="1:15" ht="12.6" customHeight="1" x14ac:dyDescent="0.25">
      <c r="A387" s="157" t="s">
        <v>10855</v>
      </c>
      <c r="B387" s="158" t="s">
        <v>10856</v>
      </c>
      <c r="C387" s="158">
        <v>2000</v>
      </c>
      <c r="D387" s="158" t="s">
        <v>4548</v>
      </c>
      <c r="E387" s="158" t="s">
        <v>10862</v>
      </c>
      <c r="F387" s="159">
        <v>801082189025</v>
      </c>
      <c r="G387" s="158" t="s">
        <v>10863</v>
      </c>
      <c r="H387" s="158" t="s">
        <v>10864</v>
      </c>
      <c r="I387" s="158">
        <v>2342</v>
      </c>
      <c r="J387" s="158" t="s">
        <v>10865</v>
      </c>
      <c r="K387" s="160"/>
      <c r="L387" s="160"/>
      <c r="M387" s="160">
        <v>5747</v>
      </c>
      <c r="N387" s="160">
        <v>5747</v>
      </c>
      <c r="O387" s="161"/>
    </row>
    <row r="388" spans="1:15" ht="12.6" customHeight="1" x14ac:dyDescent="0.25">
      <c r="A388" s="157" t="s">
        <v>10855</v>
      </c>
      <c r="B388" s="158" t="s">
        <v>10856</v>
      </c>
      <c r="C388" s="158">
        <v>2000</v>
      </c>
      <c r="D388" s="158" t="s">
        <v>4548</v>
      </c>
      <c r="E388" s="158" t="s">
        <v>10866</v>
      </c>
      <c r="F388" s="159">
        <v>801082426012</v>
      </c>
      <c r="G388" s="158" t="s">
        <v>10867</v>
      </c>
      <c r="H388" s="158" t="s">
        <v>10868</v>
      </c>
      <c r="I388" s="158">
        <v>2343</v>
      </c>
      <c r="J388" s="158" t="s">
        <v>10865</v>
      </c>
      <c r="K388" s="160"/>
      <c r="L388" s="160"/>
      <c r="M388" s="160">
        <v>2815</v>
      </c>
      <c r="N388" s="160">
        <v>2815</v>
      </c>
      <c r="O388" s="161"/>
    </row>
    <row r="389" spans="1:15" ht="12.6" customHeight="1" x14ac:dyDescent="0.25">
      <c r="A389" s="56" t="s">
        <v>866</v>
      </c>
      <c r="B389" s="153" t="s">
        <v>867</v>
      </c>
      <c r="C389" s="153">
        <v>3257</v>
      </c>
      <c r="D389" s="153" t="s">
        <v>20</v>
      </c>
      <c r="E389" s="32">
        <v>10861504</v>
      </c>
      <c r="F389" s="32">
        <v>121120089005</v>
      </c>
      <c r="G389" s="31" t="s">
        <v>868</v>
      </c>
      <c r="H389" s="153" t="s">
        <v>869</v>
      </c>
      <c r="I389" s="153">
        <v>3257</v>
      </c>
      <c r="J389" s="31" t="s">
        <v>20</v>
      </c>
      <c r="K389" s="154"/>
      <c r="L389" s="154"/>
      <c r="M389" s="154"/>
      <c r="N389" s="154"/>
      <c r="O389" s="155">
        <v>42370</v>
      </c>
    </row>
    <row r="390" spans="1:15" ht="12.6" customHeight="1" x14ac:dyDescent="0.25">
      <c r="A390" s="56" t="s">
        <v>866</v>
      </c>
      <c r="B390" s="153" t="s">
        <v>867</v>
      </c>
      <c r="C390" s="153">
        <v>3257</v>
      </c>
      <c r="D390" s="153" t="s">
        <v>20</v>
      </c>
      <c r="E390" s="32">
        <v>3813830</v>
      </c>
      <c r="F390" s="32">
        <v>121120088003</v>
      </c>
      <c r="G390" s="31" t="s">
        <v>870</v>
      </c>
      <c r="H390" s="153" t="s">
        <v>127</v>
      </c>
      <c r="I390" s="153">
        <v>3257</v>
      </c>
      <c r="J390" s="31" t="s">
        <v>20</v>
      </c>
      <c r="K390" s="154"/>
      <c r="L390" s="154"/>
      <c r="M390" s="154"/>
      <c r="N390" s="154"/>
      <c r="O390" s="155">
        <v>42370</v>
      </c>
    </row>
    <row r="391" spans="1:15" ht="12.6" customHeight="1" x14ac:dyDescent="0.25">
      <c r="A391" s="56" t="s">
        <v>866</v>
      </c>
      <c r="B391" s="153" t="s">
        <v>867</v>
      </c>
      <c r="C391" s="153">
        <v>3257</v>
      </c>
      <c r="D391" s="153" t="s">
        <v>20</v>
      </c>
      <c r="E391" s="32">
        <v>2138532</v>
      </c>
      <c r="F391" s="32">
        <v>121120086006</v>
      </c>
      <c r="G391" s="31" t="s">
        <v>871</v>
      </c>
      <c r="H391" s="153" t="s">
        <v>872</v>
      </c>
      <c r="I391" s="153">
        <v>3257</v>
      </c>
      <c r="J391" s="31" t="s">
        <v>20</v>
      </c>
      <c r="K391" s="154"/>
      <c r="L391" s="154"/>
      <c r="M391" s="154"/>
      <c r="N391" s="154"/>
      <c r="O391" s="155">
        <v>42370</v>
      </c>
    </row>
    <row r="392" spans="1:15" ht="12.6" customHeight="1" x14ac:dyDescent="0.25">
      <c r="A392" s="56" t="s">
        <v>866</v>
      </c>
      <c r="B392" s="153" t="s">
        <v>867</v>
      </c>
      <c r="C392" s="153">
        <v>3257</v>
      </c>
      <c r="D392" s="153" t="s">
        <v>20</v>
      </c>
      <c r="E392" s="32">
        <v>7648019</v>
      </c>
      <c r="F392" s="32">
        <v>121120084503</v>
      </c>
      <c r="G392" s="31" t="s">
        <v>873</v>
      </c>
      <c r="H392" s="153" t="s">
        <v>867</v>
      </c>
      <c r="I392" s="153">
        <v>3257</v>
      </c>
      <c r="J392" s="31" t="s">
        <v>20</v>
      </c>
      <c r="K392" s="154"/>
      <c r="L392" s="154"/>
      <c r="M392" s="154"/>
      <c r="N392" s="154"/>
      <c r="O392" s="155">
        <v>42370</v>
      </c>
    </row>
    <row r="393" spans="1:15" ht="12.6" customHeight="1" x14ac:dyDescent="0.25">
      <c r="A393" s="56" t="s">
        <v>866</v>
      </c>
      <c r="B393" s="153" t="s">
        <v>867</v>
      </c>
      <c r="C393" s="153">
        <v>3257</v>
      </c>
      <c r="D393" s="153" t="s">
        <v>20</v>
      </c>
      <c r="E393" s="32">
        <v>93617673</v>
      </c>
      <c r="F393" s="32">
        <v>121134909162</v>
      </c>
      <c r="G393" s="31" t="s">
        <v>874</v>
      </c>
      <c r="H393" s="153" t="s">
        <v>875</v>
      </c>
      <c r="I393" s="153">
        <v>3260</v>
      </c>
      <c r="J393" s="31" t="s">
        <v>876</v>
      </c>
      <c r="K393" s="154"/>
      <c r="L393" s="154"/>
      <c r="M393" s="154"/>
      <c r="N393" s="154"/>
      <c r="O393" s="155">
        <v>42370</v>
      </c>
    </row>
    <row r="394" spans="1:15" ht="12.6" customHeight="1" x14ac:dyDescent="0.25">
      <c r="A394" s="56" t="s">
        <v>866</v>
      </c>
      <c r="B394" s="153" t="s">
        <v>867</v>
      </c>
      <c r="C394" s="153">
        <v>3257</v>
      </c>
      <c r="D394" s="153" t="s">
        <v>20</v>
      </c>
      <c r="E394" s="32">
        <v>8083459</v>
      </c>
      <c r="F394" s="32">
        <v>121120084002</v>
      </c>
      <c r="G394" s="31" t="s">
        <v>877</v>
      </c>
      <c r="H394" s="153" t="s">
        <v>127</v>
      </c>
      <c r="I394" s="153">
        <v>3257</v>
      </c>
      <c r="J394" s="31" t="s">
        <v>20</v>
      </c>
      <c r="K394" s="154"/>
      <c r="L394" s="154"/>
      <c r="M394" s="154"/>
      <c r="N394" s="154"/>
      <c r="O394" s="155">
        <v>42370</v>
      </c>
    </row>
    <row r="395" spans="1:15" ht="12.6" customHeight="1" x14ac:dyDescent="0.25">
      <c r="A395" s="56" t="s">
        <v>866</v>
      </c>
      <c r="B395" s="153" t="s">
        <v>867</v>
      </c>
      <c r="C395" s="153">
        <v>3257</v>
      </c>
      <c r="D395" s="153" t="s">
        <v>20</v>
      </c>
      <c r="E395" s="32">
        <v>5337745</v>
      </c>
      <c r="F395" s="32">
        <v>121120088504</v>
      </c>
      <c r="G395" s="31" t="s">
        <v>878</v>
      </c>
      <c r="H395" s="153" t="s">
        <v>879</v>
      </c>
      <c r="I395" s="153">
        <v>3257</v>
      </c>
      <c r="J395" s="31" t="s">
        <v>20</v>
      </c>
      <c r="K395" s="154"/>
      <c r="L395" s="154"/>
      <c r="M395" s="154"/>
      <c r="N395" s="154"/>
      <c r="O395" s="155">
        <v>42370</v>
      </c>
    </row>
    <row r="396" spans="1:15" ht="12.6" customHeight="1" x14ac:dyDescent="0.25">
      <c r="A396" s="56" t="s">
        <v>866</v>
      </c>
      <c r="B396" s="153" t="s">
        <v>867</v>
      </c>
      <c r="C396" s="153">
        <v>3257</v>
      </c>
      <c r="D396" s="153" t="s">
        <v>20</v>
      </c>
      <c r="E396" s="32">
        <v>2769580</v>
      </c>
      <c r="F396" s="32" t="s">
        <v>880</v>
      </c>
      <c r="G396" s="31" t="s">
        <v>881</v>
      </c>
      <c r="H396" s="153" t="s">
        <v>882</v>
      </c>
      <c r="I396" s="153">
        <v>3257</v>
      </c>
      <c r="J396" s="31" t="s">
        <v>20</v>
      </c>
      <c r="K396" s="154"/>
      <c r="L396" s="154"/>
      <c r="M396" s="154"/>
      <c r="N396" s="154"/>
      <c r="O396" s="155">
        <v>42370</v>
      </c>
    </row>
    <row r="397" spans="1:15" ht="12.6" customHeight="1" x14ac:dyDescent="0.25">
      <c r="A397" s="56" t="s">
        <v>866</v>
      </c>
      <c r="B397" s="153" t="s">
        <v>867</v>
      </c>
      <c r="C397" s="153">
        <v>3257</v>
      </c>
      <c r="D397" s="153" t="s">
        <v>20</v>
      </c>
      <c r="E397" s="32" t="s">
        <v>883</v>
      </c>
      <c r="F397" s="32"/>
      <c r="G397" s="31" t="s">
        <v>881</v>
      </c>
      <c r="H397" s="153" t="s">
        <v>882</v>
      </c>
      <c r="I397" s="153">
        <v>3257</v>
      </c>
      <c r="J397" s="31" t="s">
        <v>20</v>
      </c>
      <c r="K397" s="154"/>
      <c r="L397" s="154"/>
      <c r="M397" s="154"/>
      <c r="N397" s="154"/>
      <c r="O397" s="155">
        <v>42005</v>
      </c>
    </row>
    <row r="398" spans="1:15" ht="12.6" customHeight="1" x14ac:dyDescent="0.25">
      <c r="A398" s="56" t="s">
        <v>866</v>
      </c>
      <c r="B398" s="153" t="s">
        <v>867</v>
      </c>
      <c r="C398" s="153">
        <v>3257</v>
      </c>
      <c r="D398" s="153" t="s">
        <v>20</v>
      </c>
      <c r="E398" s="32" t="s">
        <v>884</v>
      </c>
      <c r="F398" s="32"/>
      <c r="G398" s="31" t="s">
        <v>870</v>
      </c>
      <c r="H398" s="153" t="s">
        <v>127</v>
      </c>
      <c r="I398" s="153">
        <v>3257</v>
      </c>
      <c r="J398" s="31" t="s">
        <v>20</v>
      </c>
      <c r="K398" s="154"/>
      <c r="L398" s="154"/>
      <c r="M398" s="154"/>
      <c r="N398" s="154"/>
      <c r="O398" s="155">
        <v>42005</v>
      </c>
    </row>
    <row r="399" spans="1:15" ht="12.6" customHeight="1" x14ac:dyDescent="0.25">
      <c r="A399" s="56" t="s">
        <v>866</v>
      </c>
      <c r="B399" s="153" t="s">
        <v>867</v>
      </c>
      <c r="C399" s="153">
        <v>3257</v>
      </c>
      <c r="D399" s="153" t="s">
        <v>20</v>
      </c>
      <c r="E399" s="32" t="s">
        <v>885</v>
      </c>
      <c r="F399" s="32"/>
      <c r="G399" s="31" t="s">
        <v>868</v>
      </c>
      <c r="H399" s="153" t="s">
        <v>869</v>
      </c>
      <c r="I399" s="153">
        <v>3257</v>
      </c>
      <c r="J399" s="31" t="s">
        <v>20</v>
      </c>
      <c r="K399" s="154"/>
      <c r="L399" s="154"/>
      <c r="M399" s="154"/>
      <c r="N399" s="154"/>
      <c r="O399" s="155">
        <v>42005</v>
      </c>
    </row>
    <row r="400" spans="1:15" ht="12.6" customHeight="1" x14ac:dyDescent="0.25">
      <c r="A400" s="56" t="s">
        <v>866</v>
      </c>
      <c r="B400" s="153" t="s">
        <v>867</v>
      </c>
      <c r="C400" s="153">
        <v>3257</v>
      </c>
      <c r="D400" s="153" t="s">
        <v>20</v>
      </c>
      <c r="E400" s="32" t="s">
        <v>886</v>
      </c>
      <c r="F400" s="32"/>
      <c r="G400" s="31" t="s">
        <v>874</v>
      </c>
      <c r="H400" s="153" t="s">
        <v>875</v>
      </c>
      <c r="I400" s="153">
        <v>3260</v>
      </c>
      <c r="J400" s="31" t="s">
        <v>876</v>
      </c>
      <c r="K400" s="154"/>
      <c r="L400" s="154"/>
      <c r="M400" s="154"/>
      <c r="N400" s="154"/>
      <c r="O400" s="155">
        <v>42005</v>
      </c>
    </row>
    <row r="401" spans="1:18" ht="12.6" customHeight="1" x14ac:dyDescent="0.25">
      <c r="A401" s="56" t="s">
        <v>866</v>
      </c>
      <c r="B401" s="153" t="s">
        <v>867</v>
      </c>
      <c r="C401" s="153">
        <v>3257</v>
      </c>
      <c r="D401" s="153" t="s">
        <v>20</v>
      </c>
      <c r="E401" s="32" t="s">
        <v>887</v>
      </c>
      <c r="F401" s="32"/>
      <c r="G401" s="31" t="s">
        <v>878</v>
      </c>
      <c r="H401" s="153" t="s">
        <v>879</v>
      </c>
      <c r="I401" s="153">
        <v>3257</v>
      </c>
      <c r="J401" s="31" t="s">
        <v>20</v>
      </c>
      <c r="K401" s="154"/>
      <c r="L401" s="154"/>
      <c r="M401" s="154"/>
      <c r="N401" s="154"/>
      <c r="O401" s="155">
        <v>42005</v>
      </c>
    </row>
    <row r="402" spans="1:18" ht="12.6" customHeight="1" x14ac:dyDescent="0.25">
      <c r="A402" s="56" t="s">
        <v>866</v>
      </c>
      <c r="B402" s="153" t="s">
        <v>867</v>
      </c>
      <c r="C402" s="153">
        <v>3257</v>
      </c>
      <c r="D402" s="153" t="s">
        <v>20</v>
      </c>
      <c r="E402" s="32" t="s">
        <v>888</v>
      </c>
      <c r="F402" s="32"/>
      <c r="G402" s="31" t="s">
        <v>877</v>
      </c>
      <c r="H402" s="153" t="s">
        <v>127</v>
      </c>
      <c r="I402" s="153">
        <v>3257</v>
      </c>
      <c r="J402" s="31" t="s">
        <v>20</v>
      </c>
      <c r="K402" s="154"/>
      <c r="L402" s="154"/>
      <c r="M402" s="154"/>
      <c r="N402" s="154"/>
      <c r="O402" s="155">
        <v>42005</v>
      </c>
    </row>
    <row r="403" spans="1:18" ht="12.6" customHeight="1" x14ac:dyDescent="0.25">
      <c r="A403" s="56" t="s">
        <v>866</v>
      </c>
      <c r="B403" s="153" t="s">
        <v>867</v>
      </c>
      <c r="C403" s="153">
        <v>3257</v>
      </c>
      <c r="D403" s="153" t="s">
        <v>20</v>
      </c>
      <c r="E403" s="32" t="s">
        <v>889</v>
      </c>
      <c r="F403" s="32"/>
      <c r="G403" s="31" t="s">
        <v>873</v>
      </c>
      <c r="H403" s="153" t="s">
        <v>867</v>
      </c>
      <c r="I403" s="153">
        <v>3257</v>
      </c>
      <c r="J403" s="31" t="s">
        <v>20</v>
      </c>
      <c r="K403" s="154"/>
      <c r="L403" s="154"/>
      <c r="M403" s="154"/>
      <c r="N403" s="154"/>
      <c r="O403" s="155">
        <v>42005</v>
      </c>
    </row>
    <row r="404" spans="1:18" ht="12.6" customHeight="1" x14ac:dyDescent="0.25">
      <c r="A404" s="56" t="s">
        <v>866</v>
      </c>
      <c r="B404" s="153" t="s">
        <v>867</v>
      </c>
      <c r="C404" s="153">
        <v>3257</v>
      </c>
      <c r="D404" s="153" t="s">
        <v>20</v>
      </c>
      <c r="E404" s="32" t="s">
        <v>890</v>
      </c>
      <c r="F404" s="32"/>
      <c r="G404" s="31" t="s">
        <v>871</v>
      </c>
      <c r="H404" s="153" t="s">
        <v>872</v>
      </c>
      <c r="I404" s="153">
        <v>3257</v>
      </c>
      <c r="J404" s="31" t="s">
        <v>20</v>
      </c>
      <c r="K404" s="154"/>
      <c r="L404" s="154"/>
      <c r="M404" s="154"/>
      <c r="N404" s="154"/>
      <c r="O404" s="155">
        <v>42005</v>
      </c>
    </row>
    <row r="405" spans="1:18" ht="12.6" customHeight="1" x14ac:dyDescent="0.25">
      <c r="A405" s="56" t="s">
        <v>915</v>
      </c>
      <c r="B405" s="153" t="s">
        <v>916</v>
      </c>
      <c r="C405" s="153">
        <v>4228</v>
      </c>
      <c r="D405" s="153" t="s">
        <v>96</v>
      </c>
      <c r="E405" s="32"/>
      <c r="F405" s="32"/>
      <c r="G405" s="31"/>
      <c r="H405" s="153"/>
      <c r="I405" s="153"/>
      <c r="J405" s="31"/>
      <c r="K405" s="154"/>
      <c r="L405" s="154"/>
      <c r="M405" s="154"/>
      <c r="N405" s="154"/>
      <c r="O405" s="156"/>
    </row>
    <row r="406" spans="1:18" ht="12.6" customHeight="1" x14ac:dyDescent="0.25">
      <c r="A406" s="56" t="s">
        <v>915</v>
      </c>
      <c r="B406" s="153" t="s">
        <v>916</v>
      </c>
      <c r="C406" s="153">
        <v>4228</v>
      </c>
      <c r="D406" s="153" t="s">
        <v>96</v>
      </c>
      <c r="E406" s="32"/>
      <c r="F406" s="32"/>
      <c r="G406" s="31"/>
      <c r="H406" s="153"/>
      <c r="I406" s="153"/>
      <c r="J406" s="31"/>
      <c r="K406" s="154"/>
      <c r="L406" s="154"/>
      <c r="M406" s="154"/>
      <c r="N406" s="154"/>
      <c r="O406" s="156"/>
    </row>
    <row r="407" spans="1:18" ht="12.6" customHeight="1" x14ac:dyDescent="0.25">
      <c r="A407" s="56" t="s">
        <v>915</v>
      </c>
      <c r="B407" s="153" t="s">
        <v>916</v>
      </c>
      <c r="C407" s="153">
        <v>4228</v>
      </c>
      <c r="D407" s="153" t="s">
        <v>96</v>
      </c>
      <c r="E407" s="32"/>
      <c r="F407" s="32"/>
      <c r="G407" s="31"/>
      <c r="H407" s="153"/>
      <c r="I407" s="153"/>
      <c r="J407" s="31"/>
      <c r="K407" s="154"/>
      <c r="L407" s="154"/>
      <c r="M407" s="154"/>
      <c r="N407" s="154"/>
      <c r="O407" s="156"/>
    </row>
    <row r="408" spans="1:18" ht="12.6" customHeight="1" x14ac:dyDescent="0.25">
      <c r="A408" s="56" t="s">
        <v>915</v>
      </c>
      <c r="B408" s="153" t="s">
        <v>916</v>
      </c>
      <c r="C408" s="153">
        <v>4228</v>
      </c>
      <c r="D408" s="153" t="s">
        <v>96</v>
      </c>
      <c r="E408" s="32"/>
      <c r="F408" s="32"/>
      <c r="G408" s="31"/>
      <c r="H408" s="153"/>
      <c r="I408" s="153"/>
      <c r="J408" s="31"/>
      <c r="K408" s="154"/>
      <c r="L408" s="154"/>
      <c r="M408" s="154"/>
      <c r="N408" s="154"/>
      <c r="O408" s="156"/>
    </row>
    <row r="409" spans="1:18" ht="12.6" customHeight="1" x14ac:dyDescent="0.25">
      <c r="A409" s="56" t="s">
        <v>915</v>
      </c>
      <c r="B409" s="153" t="s">
        <v>916</v>
      </c>
      <c r="C409" s="153">
        <v>4228</v>
      </c>
      <c r="D409" s="153" t="s">
        <v>96</v>
      </c>
      <c r="E409" s="32"/>
      <c r="F409" s="32"/>
      <c r="G409" s="31"/>
      <c r="H409" s="153"/>
      <c r="I409" s="153"/>
      <c r="J409" s="31"/>
      <c r="K409" s="154"/>
      <c r="L409" s="154"/>
      <c r="M409" s="154"/>
      <c r="N409" s="154"/>
      <c r="O409" s="156"/>
    </row>
    <row r="410" spans="1:18" ht="12.6" customHeight="1" x14ac:dyDescent="0.25">
      <c r="A410" s="56" t="s">
        <v>915</v>
      </c>
      <c r="B410" s="153" t="s">
        <v>916</v>
      </c>
      <c r="C410" s="153">
        <v>4228</v>
      </c>
      <c r="D410" s="153" t="s">
        <v>96</v>
      </c>
      <c r="E410" s="32"/>
      <c r="F410" s="32"/>
      <c r="G410" s="31"/>
      <c r="H410" s="153"/>
      <c r="I410" s="153"/>
      <c r="J410" s="31"/>
      <c r="K410" s="154"/>
      <c r="L410" s="154"/>
      <c r="M410" s="154"/>
      <c r="N410" s="154"/>
      <c r="O410" s="156"/>
    </row>
    <row r="411" spans="1:18" ht="12.6" customHeight="1" x14ac:dyDescent="0.25">
      <c r="A411" s="56" t="s">
        <v>915</v>
      </c>
      <c r="B411" s="153" t="s">
        <v>916</v>
      </c>
      <c r="C411" s="153">
        <v>4228</v>
      </c>
      <c r="D411" s="153" t="s">
        <v>96</v>
      </c>
      <c r="E411" s="32"/>
      <c r="F411" s="32"/>
      <c r="G411" s="31"/>
      <c r="H411" s="153"/>
      <c r="I411" s="153"/>
      <c r="J411" s="31"/>
      <c r="K411" s="154"/>
      <c r="L411" s="154"/>
      <c r="M411" s="154"/>
      <c r="N411" s="154"/>
      <c r="O411" s="156"/>
    </row>
    <row r="412" spans="1:18" ht="12.6" customHeight="1" x14ac:dyDescent="0.25">
      <c r="A412" s="45" t="s">
        <v>4563</v>
      </c>
      <c r="B412" s="39" t="s">
        <v>4564</v>
      </c>
      <c r="C412" s="39">
        <v>8283</v>
      </c>
      <c r="D412" s="39" t="s">
        <v>4565</v>
      </c>
      <c r="E412" s="37">
        <v>2006335</v>
      </c>
      <c r="F412" s="184"/>
      <c r="G412" s="39" t="s">
        <v>4566</v>
      </c>
      <c r="H412" s="185" t="s">
        <v>4564</v>
      </c>
      <c r="I412" s="39">
        <v>8283</v>
      </c>
      <c r="J412" s="39" t="s">
        <v>4565</v>
      </c>
      <c r="K412" s="38">
        <v>1869</v>
      </c>
      <c r="L412" s="38">
        <v>1355</v>
      </c>
      <c r="M412" s="38"/>
      <c r="N412" s="38">
        <v>3224</v>
      </c>
      <c r="O412" s="163"/>
    </row>
    <row r="413" spans="1:18" ht="12.6" customHeight="1" x14ac:dyDescent="0.25">
      <c r="A413" s="45" t="s">
        <v>4563</v>
      </c>
      <c r="B413" s="39" t="s">
        <v>4564</v>
      </c>
      <c r="C413" s="39">
        <v>8283</v>
      </c>
      <c r="D413" s="39" t="s">
        <v>4565</v>
      </c>
      <c r="E413" s="37">
        <v>2006964</v>
      </c>
      <c r="F413" s="184"/>
      <c r="G413" s="39" t="s">
        <v>4567</v>
      </c>
      <c r="H413" s="185" t="s">
        <v>4568</v>
      </c>
      <c r="I413" s="39">
        <v>8283</v>
      </c>
      <c r="J413" s="39" t="s">
        <v>4565</v>
      </c>
      <c r="K413" s="38"/>
      <c r="L413" s="38"/>
      <c r="M413" s="38">
        <v>1999</v>
      </c>
      <c r="N413" s="38">
        <v>1999</v>
      </c>
      <c r="O413" s="163"/>
    </row>
    <row r="414" spans="1:18" ht="12.6" customHeight="1" x14ac:dyDescent="0.25">
      <c r="A414" s="45" t="s">
        <v>4563</v>
      </c>
      <c r="B414" s="39" t="s">
        <v>4564</v>
      </c>
      <c r="C414" s="39">
        <v>8283</v>
      </c>
      <c r="D414" s="39" t="s">
        <v>4565</v>
      </c>
      <c r="E414" s="37">
        <v>2006963</v>
      </c>
      <c r="F414" s="186"/>
      <c r="G414" s="31" t="s">
        <v>4569</v>
      </c>
      <c r="H414" s="153"/>
      <c r="I414" s="39"/>
      <c r="J414" s="39"/>
      <c r="K414" s="187">
        <v>2975</v>
      </c>
      <c r="L414" s="187">
        <v>1905</v>
      </c>
      <c r="M414" s="187"/>
      <c r="N414" s="187">
        <v>4880</v>
      </c>
      <c r="O414" s="156"/>
    </row>
    <row r="415" spans="1:18" ht="12.6" customHeight="1" x14ac:dyDescent="0.25">
      <c r="A415" s="45" t="s">
        <v>4570</v>
      </c>
      <c r="B415" s="39" t="s">
        <v>4571</v>
      </c>
      <c r="C415" s="39">
        <v>8294</v>
      </c>
      <c r="D415" s="39" t="s">
        <v>4572</v>
      </c>
      <c r="E415" s="37" t="s">
        <v>4573</v>
      </c>
      <c r="F415" s="186"/>
      <c r="G415" s="31" t="s">
        <v>346</v>
      </c>
      <c r="H415" s="153" t="s">
        <v>4574</v>
      </c>
      <c r="I415" s="39">
        <v>8294</v>
      </c>
      <c r="J415" s="39" t="s">
        <v>4572</v>
      </c>
      <c r="K415" s="41">
        <v>279</v>
      </c>
      <c r="L415" s="41">
        <v>319</v>
      </c>
      <c r="M415" s="41"/>
      <c r="N415" s="41">
        <v>598</v>
      </c>
      <c r="O415" s="156"/>
      <c r="P415" s="1"/>
      <c r="Q415" s="1"/>
      <c r="R415" s="1"/>
    </row>
    <row r="416" spans="1:18" ht="12.6" customHeight="1" x14ac:dyDescent="0.25">
      <c r="A416" s="45" t="s">
        <v>4570</v>
      </c>
      <c r="B416" s="39" t="s">
        <v>4571</v>
      </c>
      <c r="C416" s="39">
        <v>8294</v>
      </c>
      <c r="D416" s="39" t="s">
        <v>4572</v>
      </c>
      <c r="E416" s="30" t="s">
        <v>4575</v>
      </c>
      <c r="F416" s="186"/>
      <c r="G416" s="31" t="s">
        <v>346</v>
      </c>
      <c r="H416" s="153" t="s">
        <v>4576</v>
      </c>
      <c r="I416" s="39">
        <v>8294</v>
      </c>
      <c r="J416" s="39" t="s">
        <v>4572</v>
      </c>
      <c r="K416" s="41">
        <v>5939</v>
      </c>
      <c r="L416" s="41">
        <v>5298</v>
      </c>
      <c r="M416" s="41"/>
      <c r="N416" s="41">
        <v>11237</v>
      </c>
      <c r="O416" s="156"/>
    </row>
    <row r="417" spans="1:34" ht="12.6" customHeight="1" x14ac:dyDescent="0.25">
      <c r="A417" s="45" t="s">
        <v>4570</v>
      </c>
      <c r="B417" s="39" t="s">
        <v>4571</v>
      </c>
      <c r="C417" s="39">
        <v>8294</v>
      </c>
      <c r="D417" s="39" t="s">
        <v>4572</v>
      </c>
      <c r="E417" s="30">
        <v>2007581</v>
      </c>
      <c r="F417" s="186"/>
      <c r="G417" s="31" t="s">
        <v>4577</v>
      </c>
      <c r="H417" s="153" t="s">
        <v>4578</v>
      </c>
      <c r="I417" s="39">
        <v>8294</v>
      </c>
      <c r="J417" s="39" t="s">
        <v>4572</v>
      </c>
      <c r="K417" s="143">
        <v>29736</v>
      </c>
      <c r="L417" s="143">
        <v>26516</v>
      </c>
      <c r="M417" s="143"/>
      <c r="N417" s="41">
        <v>56252</v>
      </c>
      <c r="O417" s="156"/>
    </row>
    <row r="418" spans="1:34" ht="12.6" customHeight="1" x14ac:dyDescent="0.25">
      <c r="A418" s="45" t="s">
        <v>4570</v>
      </c>
      <c r="B418" s="39" t="s">
        <v>4571</v>
      </c>
      <c r="C418" s="39">
        <v>8294</v>
      </c>
      <c r="D418" s="39" t="s">
        <v>4572</v>
      </c>
      <c r="E418" s="30">
        <v>2007588</v>
      </c>
      <c r="F418" s="30"/>
      <c r="G418" s="31" t="s">
        <v>4579</v>
      </c>
      <c r="H418" s="153" t="s">
        <v>4580</v>
      </c>
      <c r="I418" s="39">
        <v>8294</v>
      </c>
      <c r="J418" s="39" t="s">
        <v>4572</v>
      </c>
      <c r="K418" s="41"/>
      <c r="L418" s="41"/>
      <c r="M418" s="41">
        <v>7904</v>
      </c>
      <c r="N418" s="41">
        <v>7904</v>
      </c>
      <c r="O418" s="156"/>
    </row>
    <row r="419" spans="1:34" ht="12.6" customHeight="1" x14ac:dyDescent="0.25">
      <c r="A419" s="45" t="s">
        <v>4570</v>
      </c>
      <c r="B419" s="39" t="s">
        <v>4571</v>
      </c>
      <c r="C419" s="39">
        <v>8294</v>
      </c>
      <c r="D419" s="39" t="s">
        <v>4572</v>
      </c>
      <c r="E419" s="30">
        <v>2007592</v>
      </c>
      <c r="F419" s="30"/>
      <c r="G419" s="31" t="s">
        <v>4581</v>
      </c>
      <c r="H419" s="153" t="s">
        <v>4578</v>
      </c>
      <c r="I419" s="39">
        <v>8294</v>
      </c>
      <c r="J419" s="39" t="s">
        <v>4572</v>
      </c>
      <c r="K419" s="41">
        <v>1680</v>
      </c>
      <c r="L419" s="41">
        <v>1989</v>
      </c>
      <c r="M419" s="41"/>
      <c r="N419" s="41">
        <v>3669</v>
      </c>
      <c r="O419" s="156"/>
    </row>
    <row r="420" spans="1:34" ht="12.6" customHeight="1" x14ac:dyDescent="0.25">
      <c r="A420" s="56" t="s">
        <v>894</v>
      </c>
      <c r="B420" s="153" t="s">
        <v>895</v>
      </c>
      <c r="C420" s="153">
        <v>5293</v>
      </c>
      <c r="D420" s="153" t="s">
        <v>896</v>
      </c>
      <c r="E420" s="32" t="s">
        <v>897</v>
      </c>
      <c r="F420" s="32">
        <v>333406901004</v>
      </c>
      <c r="G420" s="31" t="s">
        <v>898</v>
      </c>
      <c r="H420" s="153" t="s">
        <v>67</v>
      </c>
      <c r="I420" s="153" t="s">
        <v>899</v>
      </c>
      <c r="J420" s="31" t="s">
        <v>900</v>
      </c>
      <c r="K420" s="154">
        <v>25771</v>
      </c>
      <c r="L420" s="154">
        <v>24225</v>
      </c>
      <c r="M420" s="154"/>
      <c r="N420" s="154">
        <v>49996</v>
      </c>
      <c r="O420" s="156"/>
    </row>
    <row r="421" spans="1:34" ht="12.6" customHeight="1" x14ac:dyDescent="0.25">
      <c r="A421" s="56" t="s">
        <v>894</v>
      </c>
      <c r="B421" s="153" t="s">
        <v>895</v>
      </c>
      <c r="C421" s="153">
        <v>5293</v>
      </c>
      <c r="D421" s="153" t="s">
        <v>896</v>
      </c>
      <c r="E421" s="32" t="s">
        <v>901</v>
      </c>
      <c r="F421" s="32">
        <v>333182059103</v>
      </c>
      <c r="G421" s="31" t="s">
        <v>902</v>
      </c>
      <c r="H421" s="153" t="s">
        <v>70</v>
      </c>
      <c r="I421" s="153" t="s">
        <v>899</v>
      </c>
      <c r="J421" s="31" t="s">
        <v>900</v>
      </c>
      <c r="K421" s="154"/>
      <c r="L421" s="154"/>
      <c r="M421" s="154">
        <v>27</v>
      </c>
      <c r="N421" s="154">
        <v>27</v>
      </c>
      <c r="O421" s="156"/>
    </row>
    <row r="422" spans="1:34" ht="12.6" customHeight="1" x14ac:dyDescent="0.25">
      <c r="A422" s="56" t="s">
        <v>12</v>
      </c>
      <c r="B422" s="153" t="s">
        <v>906</v>
      </c>
      <c r="C422" s="153">
        <v>4228</v>
      </c>
      <c r="D422" s="153" t="s">
        <v>96</v>
      </c>
      <c r="E422" s="32" t="s">
        <v>91</v>
      </c>
      <c r="F422" s="32"/>
      <c r="G422" s="31"/>
      <c r="H422" s="153"/>
      <c r="I422" s="153"/>
      <c r="J422" s="31"/>
      <c r="K422" s="154"/>
      <c r="L422" s="154"/>
      <c r="M422" s="154"/>
      <c r="N422" s="154"/>
      <c r="O422" s="156"/>
    </row>
    <row r="423" spans="1:34" ht="12.6" customHeight="1" x14ac:dyDescent="0.25">
      <c r="A423" s="56" t="s">
        <v>12</v>
      </c>
      <c r="B423" s="153" t="s">
        <v>906</v>
      </c>
      <c r="C423" s="153">
        <v>4228</v>
      </c>
      <c r="D423" s="153" t="s">
        <v>96</v>
      </c>
      <c r="E423" s="32"/>
      <c r="F423" s="32"/>
      <c r="G423" s="31"/>
      <c r="H423" s="153"/>
      <c r="I423" s="153"/>
      <c r="J423" s="31"/>
      <c r="K423" s="154"/>
      <c r="L423" s="154"/>
      <c r="M423" s="154"/>
      <c r="N423" s="154"/>
      <c r="O423" s="156"/>
    </row>
    <row r="424" spans="1:34" ht="12.6" customHeight="1" x14ac:dyDescent="0.25">
      <c r="A424" s="56" t="s">
        <v>12</v>
      </c>
      <c r="B424" s="153" t="s">
        <v>906</v>
      </c>
      <c r="C424" s="153">
        <v>4228</v>
      </c>
      <c r="D424" s="153" t="s">
        <v>96</v>
      </c>
      <c r="E424" s="32"/>
      <c r="F424" s="32"/>
      <c r="G424" s="31"/>
      <c r="H424" s="153"/>
      <c r="I424" s="153"/>
      <c r="J424" s="31"/>
      <c r="K424" s="154"/>
      <c r="L424" s="154"/>
      <c r="M424" s="154"/>
      <c r="N424" s="154"/>
      <c r="O424" s="156"/>
    </row>
    <row r="425" spans="1:34" ht="12.6" customHeight="1" x14ac:dyDescent="0.25">
      <c r="A425" s="56" t="s">
        <v>12</v>
      </c>
      <c r="B425" s="153" t="s">
        <v>906</v>
      </c>
      <c r="C425" s="153">
        <v>4228</v>
      </c>
      <c r="D425" s="153" t="s">
        <v>96</v>
      </c>
      <c r="E425" s="32"/>
      <c r="F425" s="32"/>
      <c r="G425" s="31"/>
      <c r="H425" s="153"/>
      <c r="I425" s="153"/>
      <c r="J425" s="31"/>
      <c r="K425" s="154"/>
      <c r="L425" s="154"/>
      <c r="M425" s="154"/>
      <c r="N425" s="154"/>
      <c r="O425" s="156"/>
    </row>
    <row r="426" spans="1:34" ht="12.6" customHeight="1" x14ac:dyDescent="0.25">
      <c r="A426" s="56" t="s">
        <v>12</v>
      </c>
      <c r="B426" s="153" t="s">
        <v>4345</v>
      </c>
      <c r="C426" s="153">
        <v>4228</v>
      </c>
      <c r="D426" s="153" t="s">
        <v>8</v>
      </c>
      <c r="E426" s="32">
        <v>3717</v>
      </c>
      <c r="F426" s="32"/>
      <c r="G426" s="31" t="s">
        <v>4346</v>
      </c>
      <c r="H426" s="153" t="s">
        <v>4347</v>
      </c>
      <c r="I426" s="153">
        <v>4228</v>
      </c>
      <c r="J426" s="31">
        <v>0</v>
      </c>
      <c r="K426" s="154"/>
      <c r="L426" s="154"/>
      <c r="M426" s="154"/>
      <c r="N426" s="154"/>
      <c r="O426" s="156"/>
    </row>
    <row r="427" spans="1:34" ht="12.6" customHeight="1" x14ac:dyDescent="0.25">
      <c r="A427" s="56" t="s">
        <v>12</v>
      </c>
      <c r="B427" s="153" t="s">
        <v>4345</v>
      </c>
      <c r="C427" s="153">
        <v>4228</v>
      </c>
      <c r="D427" s="153" t="s">
        <v>8</v>
      </c>
      <c r="E427" s="32">
        <v>3719</v>
      </c>
      <c r="F427" s="32"/>
      <c r="G427" s="31" t="s">
        <v>4348</v>
      </c>
      <c r="H427" s="153" t="s">
        <v>3857</v>
      </c>
      <c r="I427" s="153">
        <v>4228</v>
      </c>
      <c r="J427" s="31" t="s">
        <v>4349</v>
      </c>
      <c r="K427" s="154"/>
      <c r="L427" s="154"/>
      <c r="M427" s="154"/>
      <c r="N427" s="154"/>
      <c r="O427" s="156"/>
    </row>
    <row r="428" spans="1:34" ht="12.6" customHeight="1" x14ac:dyDescent="0.25">
      <c r="A428" s="56" t="s">
        <v>12</v>
      </c>
      <c r="B428" s="153" t="s">
        <v>4345</v>
      </c>
      <c r="C428" s="153">
        <v>4228</v>
      </c>
      <c r="D428" s="153" t="s">
        <v>8</v>
      </c>
      <c r="E428" s="32">
        <v>3720</v>
      </c>
      <c r="F428" s="32"/>
      <c r="G428" s="31" t="s">
        <v>4350</v>
      </c>
      <c r="H428" s="153" t="s">
        <v>4351</v>
      </c>
      <c r="I428" s="153">
        <v>4228</v>
      </c>
      <c r="J428" s="31">
        <v>0</v>
      </c>
      <c r="K428" s="154"/>
      <c r="L428" s="154"/>
      <c r="M428" s="154"/>
      <c r="N428" s="154"/>
      <c r="O428" s="156"/>
    </row>
    <row r="429" spans="1:34" ht="12.6" customHeight="1" x14ac:dyDescent="0.25">
      <c r="A429" s="56" t="s">
        <v>12</v>
      </c>
      <c r="B429" s="153" t="s">
        <v>4345</v>
      </c>
      <c r="C429" s="153">
        <v>4228</v>
      </c>
      <c r="D429" s="153" t="s">
        <v>8</v>
      </c>
      <c r="E429" s="32">
        <v>88637</v>
      </c>
      <c r="F429" s="32"/>
      <c r="G429" s="31"/>
      <c r="H429" s="153"/>
      <c r="I429" s="153"/>
      <c r="J429" s="31"/>
      <c r="K429" s="154"/>
      <c r="L429" s="154"/>
      <c r="M429" s="154"/>
      <c r="N429" s="154"/>
      <c r="O429" s="156"/>
    </row>
    <row r="430" spans="1:34" ht="12.6" customHeight="1" x14ac:dyDescent="0.25">
      <c r="A430" s="56" t="s">
        <v>907</v>
      </c>
      <c r="B430" s="153" t="s">
        <v>908</v>
      </c>
      <c r="C430" s="153">
        <v>1233</v>
      </c>
      <c r="D430" s="153" t="s">
        <v>909</v>
      </c>
      <c r="E430" s="32"/>
      <c r="F430" s="32">
        <v>732066248001</v>
      </c>
      <c r="G430" s="31" t="s">
        <v>910</v>
      </c>
      <c r="H430" s="153" t="s">
        <v>908</v>
      </c>
      <c r="I430" s="153">
        <v>1233</v>
      </c>
      <c r="J430" s="31" t="s">
        <v>911</v>
      </c>
      <c r="K430" s="154"/>
      <c r="L430" s="154"/>
      <c r="M430" s="154"/>
      <c r="N430" s="154"/>
      <c r="O430" s="156"/>
    </row>
    <row r="431" spans="1:34" ht="12.6" customHeight="1" x14ac:dyDescent="0.25">
      <c r="A431" s="56" t="s">
        <v>13</v>
      </c>
      <c r="B431" s="153" t="s">
        <v>14</v>
      </c>
      <c r="C431" s="153">
        <v>4227</v>
      </c>
      <c r="D431" s="153" t="s">
        <v>1047</v>
      </c>
      <c r="E431" s="32">
        <v>3584</v>
      </c>
      <c r="F431" s="32"/>
      <c r="G431" s="31" t="s">
        <v>2540</v>
      </c>
      <c r="H431" s="153" t="s">
        <v>4352</v>
      </c>
      <c r="I431" s="153">
        <v>1331</v>
      </c>
      <c r="J431" s="31" t="s">
        <v>2542</v>
      </c>
      <c r="K431" s="154">
        <v>0</v>
      </c>
      <c r="L431" s="154">
        <v>1532</v>
      </c>
      <c r="M431" s="154"/>
      <c r="N431" s="154"/>
      <c r="O431" s="156"/>
    </row>
    <row r="432" spans="1:34" ht="12.6" customHeight="1" x14ac:dyDescent="0.25">
      <c r="A432" s="56" t="s">
        <v>13</v>
      </c>
      <c r="B432" s="153" t="s">
        <v>14</v>
      </c>
      <c r="C432" s="153">
        <v>4227</v>
      </c>
      <c r="D432" s="153" t="s">
        <v>1047</v>
      </c>
      <c r="E432" s="32" t="s">
        <v>4353</v>
      </c>
      <c r="F432" s="32"/>
      <c r="G432" s="31"/>
      <c r="H432" s="153"/>
      <c r="I432" s="153"/>
      <c r="J432" s="31"/>
      <c r="K432" s="154"/>
      <c r="L432" s="154"/>
      <c r="M432" s="154"/>
      <c r="N432" s="154"/>
      <c r="O432" s="156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15" ht="12.6" customHeight="1" x14ac:dyDescent="0.25">
      <c r="A433" s="56" t="s">
        <v>15</v>
      </c>
      <c r="B433" s="153" t="s">
        <v>4354</v>
      </c>
      <c r="C433" s="153">
        <v>4228</v>
      </c>
      <c r="D433" s="153" t="s">
        <v>8</v>
      </c>
      <c r="E433" s="32">
        <v>37037</v>
      </c>
      <c r="F433" s="32"/>
      <c r="G433" s="31" t="s">
        <v>4355</v>
      </c>
      <c r="H433" s="153" t="s">
        <v>4356</v>
      </c>
      <c r="I433" s="153">
        <v>4228</v>
      </c>
      <c r="J433" s="31" t="s">
        <v>4357</v>
      </c>
      <c r="K433" s="154"/>
      <c r="L433" s="154"/>
      <c r="M433" s="154"/>
      <c r="N433" s="154"/>
      <c r="O433" s="156"/>
    </row>
    <row r="434" spans="1:15" ht="12.6" customHeight="1" x14ac:dyDescent="0.25">
      <c r="A434" s="56" t="s">
        <v>15</v>
      </c>
      <c r="B434" s="153" t="s">
        <v>4354</v>
      </c>
      <c r="C434" s="153">
        <v>4228</v>
      </c>
      <c r="D434" s="153" t="s">
        <v>8</v>
      </c>
      <c r="E434" s="32">
        <v>38416</v>
      </c>
      <c r="F434" s="32"/>
      <c r="G434" s="31" t="s">
        <v>4358</v>
      </c>
      <c r="H434" s="153" t="s">
        <v>4359</v>
      </c>
      <c r="I434" s="153">
        <v>4228</v>
      </c>
      <c r="J434" s="31" t="s">
        <v>4360</v>
      </c>
      <c r="K434" s="154"/>
      <c r="L434" s="154"/>
      <c r="M434" s="154"/>
      <c r="N434" s="154"/>
      <c r="O434" s="156"/>
    </row>
    <row r="435" spans="1:15" ht="12.6" customHeight="1" x14ac:dyDescent="0.25">
      <c r="A435" s="56" t="s">
        <v>15</v>
      </c>
      <c r="B435" s="153" t="s">
        <v>4354</v>
      </c>
      <c r="C435" s="153">
        <v>4228</v>
      </c>
      <c r="D435" s="153" t="s">
        <v>8</v>
      </c>
      <c r="E435" s="32">
        <v>83307</v>
      </c>
      <c r="F435" s="32"/>
      <c r="G435" s="31" t="s">
        <v>4361</v>
      </c>
      <c r="H435" s="153" t="s">
        <v>3850</v>
      </c>
      <c r="I435" s="153">
        <v>4228</v>
      </c>
      <c r="J435" s="31" t="s">
        <v>4357</v>
      </c>
      <c r="K435" s="154"/>
      <c r="L435" s="154"/>
      <c r="M435" s="154"/>
      <c r="N435" s="154"/>
      <c r="O435" s="156"/>
    </row>
    <row r="436" spans="1:15" ht="12.6" customHeight="1" x14ac:dyDescent="0.25">
      <c r="A436" s="56" t="s">
        <v>15</v>
      </c>
      <c r="B436" s="153" t="s">
        <v>4354</v>
      </c>
      <c r="C436" s="153">
        <v>4228</v>
      </c>
      <c r="D436" s="153" t="s">
        <v>8</v>
      </c>
      <c r="E436" s="32">
        <v>3601</v>
      </c>
      <c r="F436" s="32"/>
      <c r="G436" s="31"/>
      <c r="H436" s="153"/>
      <c r="I436" s="153"/>
      <c r="J436" s="31"/>
      <c r="K436" s="154"/>
      <c r="L436" s="154"/>
      <c r="M436" s="154"/>
      <c r="N436" s="154"/>
      <c r="O436" s="156"/>
    </row>
    <row r="437" spans="1:15" ht="12.6" customHeight="1" x14ac:dyDescent="0.25">
      <c r="A437" s="56" t="s">
        <v>15</v>
      </c>
      <c r="B437" s="153" t="s">
        <v>4354</v>
      </c>
      <c r="C437" s="153">
        <v>4228</v>
      </c>
      <c r="D437" s="153" t="s">
        <v>8</v>
      </c>
      <c r="E437" s="32">
        <v>3594</v>
      </c>
      <c r="F437" s="32"/>
      <c r="G437" s="31"/>
      <c r="H437" s="153"/>
      <c r="I437" s="153"/>
      <c r="J437" s="31"/>
      <c r="K437" s="154"/>
      <c r="L437" s="154"/>
      <c r="M437" s="154"/>
      <c r="N437" s="154"/>
      <c r="O437" s="156"/>
    </row>
    <row r="438" spans="1:15" ht="12.6" customHeight="1" x14ac:dyDescent="0.25">
      <c r="A438" s="56" t="s">
        <v>15</v>
      </c>
      <c r="B438" s="153" t="s">
        <v>4354</v>
      </c>
      <c r="C438" s="153">
        <v>4228</v>
      </c>
      <c r="D438" s="153" t="s">
        <v>8</v>
      </c>
      <c r="E438" s="32">
        <v>3597</v>
      </c>
      <c r="F438" s="32"/>
      <c r="G438" s="31"/>
      <c r="H438" s="153"/>
      <c r="I438" s="153"/>
      <c r="J438" s="31"/>
      <c r="K438" s="154"/>
      <c r="L438" s="154"/>
      <c r="M438" s="154"/>
      <c r="N438" s="154"/>
      <c r="O438" s="156"/>
    </row>
    <row r="439" spans="1:15" ht="12.6" customHeight="1" x14ac:dyDescent="0.25">
      <c r="A439" s="56" t="s">
        <v>15</v>
      </c>
      <c r="B439" s="153" t="s">
        <v>4354</v>
      </c>
      <c r="C439" s="153">
        <v>4228</v>
      </c>
      <c r="D439" s="153" t="s">
        <v>8</v>
      </c>
      <c r="E439" s="32">
        <v>3745</v>
      </c>
      <c r="F439" s="32"/>
      <c r="G439" s="31"/>
      <c r="H439" s="153"/>
      <c r="I439" s="153"/>
      <c r="J439" s="31"/>
      <c r="K439" s="154"/>
      <c r="L439" s="154"/>
      <c r="M439" s="154"/>
      <c r="N439" s="154"/>
      <c r="O439" s="156"/>
    </row>
    <row r="440" spans="1:15" ht="12.6" customHeight="1" x14ac:dyDescent="0.25">
      <c r="A440" s="56" t="s">
        <v>917</v>
      </c>
      <c r="B440" s="153" t="s">
        <v>918</v>
      </c>
      <c r="C440" s="153">
        <v>5271</v>
      </c>
      <c r="D440" s="153" t="s">
        <v>85</v>
      </c>
      <c r="E440" s="32" t="s">
        <v>919</v>
      </c>
      <c r="F440" s="32"/>
      <c r="G440" s="31" t="s">
        <v>920</v>
      </c>
      <c r="H440" s="153" t="s">
        <v>921</v>
      </c>
      <c r="I440" s="153">
        <v>5271</v>
      </c>
      <c r="J440" s="31" t="s">
        <v>922</v>
      </c>
      <c r="K440" s="154"/>
      <c r="L440" s="154"/>
      <c r="M440" s="154">
        <v>1840</v>
      </c>
      <c r="N440" s="154">
        <v>1840</v>
      </c>
      <c r="O440" s="156"/>
    </row>
    <row r="441" spans="1:15" ht="12.6" customHeight="1" x14ac:dyDescent="0.25">
      <c r="A441" s="56" t="s">
        <v>923</v>
      </c>
      <c r="B441" s="153" t="s">
        <v>924</v>
      </c>
      <c r="C441" s="153">
        <v>5271</v>
      </c>
      <c r="D441" s="153" t="s">
        <v>85</v>
      </c>
      <c r="E441" s="32" t="s">
        <v>925</v>
      </c>
      <c r="F441" s="32"/>
      <c r="G441" s="31" t="s">
        <v>926</v>
      </c>
      <c r="H441" s="153" t="s">
        <v>924</v>
      </c>
      <c r="I441" s="153">
        <v>5271</v>
      </c>
      <c r="J441" s="31" t="s">
        <v>85</v>
      </c>
      <c r="K441" s="154"/>
      <c r="L441" s="154"/>
      <c r="M441" s="154">
        <v>322</v>
      </c>
      <c r="N441" s="154">
        <v>322</v>
      </c>
      <c r="O441" s="156"/>
    </row>
    <row r="442" spans="1:15" ht="12.6" customHeight="1" x14ac:dyDescent="0.25">
      <c r="A442" s="56" t="s">
        <v>923</v>
      </c>
      <c r="B442" s="153" t="s">
        <v>924</v>
      </c>
      <c r="C442" s="153">
        <v>5271</v>
      </c>
      <c r="D442" s="153" t="s">
        <v>85</v>
      </c>
      <c r="E442" s="32" t="s">
        <v>927</v>
      </c>
      <c r="F442" s="32"/>
      <c r="G442" s="31" t="s">
        <v>926</v>
      </c>
      <c r="H442" s="153" t="s">
        <v>924</v>
      </c>
      <c r="I442" s="153">
        <v>5271</v>
      </c>
      <c r="J442" s="31" t="s">
        <v>85</v>
      </c>
      <c r="K442" s="154"/>
      <c r="L442" s="154"/>
      <c r="M442" s="154">
        <v>64</v>
      </c>
      <c r="N442" s="154">
        <v>64</v>
      </c>
      <c r="O442" s="156"/>
    </row>
    <row r="443" spans="1:15" ht="12.6" customHeight="1" x14ac:dyDescent="0.25">
      <c r="A443" s="56" t="s">
        <v>928</v>
      </c>
      <c r="B443" s="153" t="s">
        <v>848</v>
      </c>
      <c r="C443" s="153">
        <v>9250</v>
      </c>
      <c r="D443" s="153" t="s">
        <v>265</v>
      </c>
      <c r="E443" s="32">
        <v>4523</v>
      </c>
      <c r="F443" s="32">
        <v>821071405000</v>
      </c>
      <c r="G443" s="31" t="s">
        <v>929</v>
      </c>
      <c r="H443" s="153" t="s">
        <v>930</v>
      </c>
      <c r="I443" s="153">
        <v>9250</v>
      </c>
      <c r="J443" s="31" t="s">
        <v>931</v>
      </c>
      <c r="K443" s="154">
        <v>15568</v>
      </c>
      <c r="L443" s="154">
        <v>16115</v>
      </c>
      <c r="M443" s="154"/>
      <c r="N443" s="154">
        <v>31683</v>
      </c>
      <c r="O443" s="155">
        <v>42370</v>
      </c>
    </row>
    <row r="444" spans="1:15" ht="12.6" customHeight="1" x14ac:dyDescent="0.25">
      <c r="A444" s="56" t="s">
        <v>932</v>
      </c>
      <c r="B444" s="153" t="s">
        <v>933</v>
      </c>
      <c r="C444" s="153">
        <v>5271</v>
      </c>
      <c r="D444" s="153" t="s">
        <v>85</v>
      </c>
      <c r="E444" s="32">
        <v>1127687</v>
      </c>
      <c r="F444" s="32"/>
      <c r="G444" s="31"/>
      <c r="H444" s="153"/>
      <c r="I444" s="153"/>
      <c r="J444" s="31"/>
      <c r="K444" s="154"/>
      <c r="L444" s="154"/>
      <c r="M444" s="154">
        <v>782</v>
      </c>
      <c r="N444" s="154">
        <v>782</v>
      </c>
      <c r="O444" s="156"/>
    </row>
    <row r="445" spans="1:15" ht="12.6" customHeight="1" x14ac:dyDescent="0.25">
      <c r="A445" s="56" t="s">
        <v>940</v>
      </c>
      <c r="B445" s="153" t="s">
        <v>941</v>
      </c>
      <c r="C445" s="153">
        <v>5296</v>
      </c>
      <c r="D445" s="153" t="s">
        <v>942</v>
      </c>
      <c r="E445" s="32" t="s">
        <v>943</v>
      </c>
      <c r="F445" s="32">
        <v>334077000250</v>
      </c>
      <c r="G445" s="31" t="s">
        <v>944</v>
      </c>
      <c r="H445" s="153" t="s">
        <v>945</v>
      </c>
      <c r="I445" s="153">
        <v>5296</v>
      </c>
      <c r="J445" s="31" t="s">
        <v>942</v>
      </c>
      <c r="K445" s="154"/>
      <c r="L445" s="154"/>
      <c r="M445" s="154">
        <v>520</v>
      </c>
      <c r="N445" s="154">
        <v>520</v>
      </c>
      <c r="O445" s="156"/>
    </row>
    <row r="446" spans="1:15" ht="12.6" customHeight="1" x14ac:dyDescent="0.25">
      <c r="A446" s="56" t="s">
        <v>940</v>
      </c>
      <c r="B446" s="153" t="s">
        <v>941</v>
      </c>
      <c r="C446" s="153">
        <v>5296</v>
      </c>
      <c r="D446" s="153" t="s">
        <v>942</v>
      </c>
      <c r="E446" s="32">
        <v>702179</v>
      </c>
      <c r="F446" s="32">
        <v>334077000504</v>
      </c>
      <c r="G446" s="31" t="s">
        <v>946</v>
      </c>
      <c r="H446" s="153" t="s">
        <v>945</v>
      </c>
      <c r="I446" s="153">
        <v>5296</v>
      </c>
      <c r="J446" s="31" t="s">
        <v>942</v>
      </c>
      <c r="K446" s="154"/>
      <c r="L446" s="154"/>
      <c r="M446" s="154">
        <v>0</v>
      </c>
      <c r="N446" s="154">
        <v>0</v>
      </c>
      <c r="O446" s="156"/>
    </row>
    <row r="447" spans="1:15" ht="12.6" customHeight="1" x14ac:dyDescent="0.25">
      <c r="A447" s="56" t="s">
        <v>940</v>
      </c>
      <c r="B447" s="153" t="s">
        <v>941</v>
      </c>
      <c r="C447" s="153">
        <v>5296</v>
      </c>
      <c r="D447" s="153" t="s">
        <v>942</v>
      </c>
      <c r="E447" s="32">
        <v>704736</v>
      </c>
      <c r="F447" s="32">
        <v>334077105515</v>
      </c>
      <c r="G447" s="31" t="s">
        <v>947</v>
      </c>
      <c r="H447" s="153" t="s">
        <v>941</v>
      </c>
      <c r="I447" s="153">
        <v>5296</v>
      </c>
      <c r="J447" s="31" t="s">
        <v>942</v>
      </c>
      <c r="K447" s="154">
        <v>629</v>
      </c>
      <c r="L447" s="154">
        <v>713</v>
      </c>
      <c r="M447" s="154"/>
      <c r="N447" s="154">
        <v>1342</v>
      </c>
      <c r="O447" s="156"/>
    </row>
    <row r="448" spans="1:15" ht="12.6" customHeight="1" x14ac:dyDescent="0.25">
      <c r="A448" s="56" t="s">
        <v>940</v>
      </c>
      <c r="B448" s="153" t="s">
        <v>941</v>
      </c>
      <c r="C448" s="153">
        <v>5296</v>
      </c>
      <c r="D448" s="153" t="s">
        <v>942</v>
      </c>
      <c r="E448" s="32">
        <v>706927</v>
      </c>
      <c r="F448" s="32">
        <v>334077116505</v>
      </c>
      <c r="G448" s="31" t="s">
        <v>948</v>
      </c>
      <c r="H448" s="153" t="s">
        <v>949</v>
      </c>
      <c r="I448" s="153">
        <v>5296</v>
      </c>
      <c r="J448" s="31" t="s">
        <v>942</v>
      </c>
      <c r="K448" s="154">
        <v>1217</v>
      </c>
      <c r="L448" s="154">
        <v>1774</v>
      </c>
      <c r="M448" s="154"/>
      <c r="N448" s="154">
        <v>2991</v>
      </c>
      <c r="O448" s="156"/>
    </row>
    <row r="449" spans="1:34" ht="12.6" customHeight="1" x14ac:dyDescent="0.25">
      <c r="A449" s="56" t="s">
        <v>940</v>
      </c>
      <c r="B449" s="153" t="s">
        <v>941</v>
      </c>
      <c r="C449" s="153">
        <v>5296</v>
      </c>
      <c r="D449" s="153" t="s">
        <v>942</v>
      </c>
      <c r="E449" s="32">
        <v>704371</v>
      </c>
      <c r="F449" s="32">
        <v>334077105014</v>
      </c>
      <c r="G449" s="31" t="s">
        <v>950</v>
      </c>
      <c r="H449" s="153" t="s">
        <v>949</v>
      </c>
      <c r="I449" s="153">
        <v>5296</v>
      </c>
      <c r="J449" s="31" t="s">
        <v>942</v>
      </c>
      <c r="K449" s="154"/>
      <c r="L449" s="154"/>
      <c r="M449" s="154">
        <v>214</v>
      </c>
      <c r="N449" s="154">
        <v>214</v>
      </c>
      <c r="O449" s="156"/>
    </row>
    <row r="450" spans="1:34" ht="12.6" customHeight="1" x14ac:dyDescent="0.25">
      <c r="A450" s="56" t="s">
        <v>940</v>
      </c>
      <c r="B450" s="153" t="s">
        <v>941</v>
      </c>
      <c r="C450" s="153">
        <v>5296</v>
      </c>
      <c r="D450" s="153" t="s">
        <v>942</v>
      </c>
      <c r="E450" s="32">
        <v>705832</v>
      </c>
      <c r="F450" s="32">
        <v>334077112552</v>
      </c>
      <c r="G450" s="31" t="s">
        <v>951</v>
      </c>
      <c r="H450" s="153" t="s">
        <v>949</v>
      </c>
      <c r="I450" s="153">
        <v>5296</v>
      </c>
      <c r="J450" s="31" t="s">
        <v>942</v>
      </c>
      <c r="K450" s="154">
        <v>878</v>
      </c>
      <c r="L450" s="154">
        <v>903</v>
      </c>
      <c r="M450" s="154"/>
      <c r="N450" s="154">
        <v>1781</v>
      </c>
      <c r="O450" s="156"/>
    </row>
    <row r="451" spans="1:34" ht="12.6" customHeight="1" x14ac:dyDescent="0.25">
      <c r="A451" s="56" t="s">
        <v>952</v>
      </c>
      <c r="B451" s="153" t="s">
        <v>19</v>
      </c>
      <c r="C451" s="153">
        <v>3260</v>
      </c>
      <c r="D451" s="153" t="s">
        <v>876</v>
      </c>
      <c r="E451" s="32">
        <v>1215560</v>
      </c>
      <c r="F451" s="32"/>
      <c r="G451" s="31" t="s">
        <v>335</v>
      </c>
      <c r="H451" s="153" t="s">
        <v>875</v>
      </c>
      <c r="I451" s="153">
        <v>3260</v>
      </c>
      <c r="J451" s="31" t="s">
        <v>876</v>
      </c>
      <c r="K451" s="154"/>
      <c r="L451" s="154"/>
      <c r="M451" s="154"/>
      <c r="N451" s="154"/>
      <c r="O451" s="155">
        <v>42370</v>
      </c>
    </row>
    <row r="452" spans="1:34" ht="12.6" customHeight="1" x14ac:dyDescent="0.25">
      <c r="A452" s="45" t="s">
        <v>4582</v>
      </c>
      <c r="B452" s="39" t="s">
        <v>4583</v>
      </c>
      <c r="C452" s="39">
        <v>8296</v>
      </c>
      <c r="D452" s="39" t="s">
        <v>4584</v>
      </c>
      <c r="E452" s="30" t="s">
        <v>4585</v>
      </c>
      <c r="F452" s="30"/>
      <c r="G452" s="31" t="s">
        <v>4586</v>
      </c>
      <c r="H452" s="153" t="s">
        <v>4587</v>
      </c>
      <c r="I452" s="39">
        <v>8295</v>
      </c>
      <c r="J452" s="39" t="s">
        <v>4584</v>
      </c>
      <c r="K452" s="41">
        <v>78</v>
      </c>
      <c r="L452" s="41">
        <v>67</v>
      </c>
      <c r="M452" s="41"/>
      <c r="N452" s="41">
        <v>145</v>
      </c>
      <c r="O452" s="156"/>
    </row>
    <row r="453" spans="1:34" ht="12.6" customHeight="1" x14ac:dyDescent="0.25">
      <c r="A453" s="45" t="s">
        <v>4582</v>
      </c>
      <c r="B453" s="39" t="s">
        <v>4583</v>
      </c>
      <c r="C453" s="39">
        <v>8296</v>
      </c>
      <c r="D453" s="39" t="s">
        <v>4584</v>
      </c>
      <c r="E453" s="30">
        <v>2007563</v>
      </c>
      <c r="F453" s="30"/>
      <c r="G453" s="31" t="s">
        <v>4588</v>
      </c>
      <c r="H453" s="153" t="s">
        <v>4587</v>
      </c>
      <c r="I453" s="39">
        <v>8295</v>
      </c>
      <c r="J453" s="39" t="s">
        <v>4584</v>
      </c>
      <c r="K453" s="41">
        <v>1296</v>
      </c>
      <c r="L453" s="41">
        <v>1298</v>
      </c>
      <c r="M453" s="41"/>
      <c r="N453" s="41">
        <v>2594</v>
      </c>
      <c r="O453" s="156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6" customHeight="1" x14ac:dyDescent="0.25">
      <c r="A454" s="45" t="s">
        <v>4582</v>
      </c>
      <c r="B454" s="39" t="s">
        <v>4583</v>
      </c>
      <c r="C454" s="39">
        <v>8296</v>
      </c>
      <c r="D454" s="39" t="s">
        <v>4584</v>
      </c>
      <c r="E454" s="30">
        <v>2007693</v>
      </c>
      <c r="F454" s="30"/>
      <c r="G454" s="31" t="s">
        <v>4589</v>
      </c>
      <c r="H454" s="153" t="s">
        <v>4590</v>
      </c>
      <c r="I454" s="39">
        <v>8295</v>
      </c>
      <c r="J454" s="39" t="s">
        <v>4584</v>
      </c>
      <c r="K454" s="41"/>
      <c r="L454" s="41"/>
      <c r="M454" s="41">
        <v>1657</v>
      </c>
      <c r="N454" s="41">
        <v>1657</v>
      </c>
      <c r="O454" s="156"/>
    </row>
    <row r="455" spans="1:34" ht="12.6" customHeight="1" x14ac:dyDescent="0.25">
      <c r="A455" s="45" t="s">
        <v>4582</v>
      </c>
      <c r="B455" s="39" t="s">
        <v>4583</v>
      </c>
      <c r="C455" s="39">
        <v>8296</v>
      </c>
      <c r="D455" s="39" t="s">
        <v>4584</v>
      </c>
      <c r="E455" s="30">
        <v>2007708</v>
      </c>
      <c r="F455" s="30"/>
      <c r="G455" s="31" t="s">
        <v>4591</v>
      </c>
      <c r="H455" s="153" t="s">
        <v>4592</v>
      </c>
      <c r="I455" s="39">
        <v>8295</v>
      </c>
      <c r="J455" s="39" t="s">
        <v>4584</v>
      </c>
      <c r="K455" s="41">
        <v>4</v>
      </c>
      <c r="L455" s="41">
        <v>1</v>
      </c>
      <c r="M455" s="41"/>
      <c r="N455" s="41">
        <v>5</v>
      </c>
      <c r="O455" s="156"/>
    </row>
    <row r="456" spans="1:34" ht="12.6" customHeight="1" x14ac:dyDescent="0.25">
      <c r="A456" s="56" t="s">
        <v>953</v>
      </c>
      <c r="B456" s="153" t="s">
        <v>954</v>
      </c>
      <c r="C456" s="153">
        <v>3261</v>
      </c>
      <c r="D456" s="153" t="s">
        <v>955</v>
      </c>
      <c r="E456" s="32">
        <v>5248</v>
      </c>
      <c r="F456" s="32">
        <v>121112183006</v>
      </c>
      <c r="G456" s="31" t="s">
        <v>956</v>
      </c>
      <c r="H456" s="153" t="s">
        <v>957</v>
      </c>
      <c r="I456" s="153">
        <v>3261</v>
      </c>
      <c r="J456" s="31" t="s">
        <v>955</v>
      </c>
      <c r="K456" s="154"/>
      <c r="L456" s="154"/>
      <c r="M456" s="154"/>
      <c r="N456" s="154"/>
      <c r="O456" s="155">
        <v>42370</v>
      </c>
    </row>
    <row r="457" spans="1:34" ht="12.6" customHeight="1" x14ac:dyDescent="0.25">
      <c r="A457" s="56" t="s">
        <v>953</v>
      </c>
      <c r="B457" s="153" t="s">
        <v>954</v>
      </c>
      <c r="C457" s="153">
        <v>3262</v>
      </c>
      <c r="D457" s="153" t="s">
        <v>955</v>
      </c>
      <c r="E457" s="32">
        <v>5249</v>
      </c>
      <c r="F457" s="32">
        <v>121112184001</v>
      </c>
      <c r="G457" s="31" t="s">
        <v>958</v>
      </c>
      <c r="H457" s="153" t="s">
        <v>957</v>
      </c>
      <c r="I457" s="153">
        <v>3261</v>
      </c>
      <c r="J457" s="31" t="s">
        <v>955</v>
      </c>
      <c r="K457" s="154"/>
      <c r="L457" s="154"/>
      <c r="M457" s="154"/>
      <c r="N457" s="154"/>
      <c r="O457" s="155">
        <v>42370</v>
      </c>
    </row>
    <row r="458" spans="1:34" ht="12.6" customHeight="1" x14ac:dyDescent="0.25">
      <c r="A458" s="56" t="s">
        <v>953</v>
      </c>
      <c r="B458" s="153" t="s">
        <v>954</v>
      </c>
      <c r="C458" s="153">
        <v>3263</v>
      </c>
      <c r="D458" s="153" t="s">
        <v>955</v>
      </c>
      <c r="E458" s="32">
        <v>5251</v>
      </c>
      <c r="F458" s="32">
        <v>121112187000</v>
      </c>
      <c r="G458" s="31" t="s">
        <v>959</v>
      </c>
      <c r="H458" s="153" t="s">
        <v>957</v>
      </c>
      <c r="I458" s="153">
        <v>3261</v>
      </c>
      <c r="J458" s="31" t="s">
        <v>955</v>
      </c>
      <c r="K458" s="154"/>
      <c r="L458" s="154"/>
      <c r="M458" s="154"/>
      <c r="N458" s="154"/>
      <c r="O458" s="155">
        <v>42370</v>
      </c>
    </row>
    <row r="459" spans="1:34" ht="12.6" customHeight="1" x14ac:dyDescent="0.25">
      <c r="A459" s="45" t="s">
        <v>4593</v>
      </c>
      <c r="B459" s="39" t="s">
        <v>4594</v>
      </c>
      <c r="C459" s="39">
        <v>1434</v>
      </c>
      <c r="D459" s="39" t="s">
        <v>4595</v>
      </c>
      <c r="E459" s="30">
        <v>2007638</v>
      </c>
      <c r="F459" s="30"/>
      <c r="G459" s="31" t="s">
        <v>4596</v>
      </c>
      <c r="H459" s="153" t="s">
        <v>4597</v>
      </c>
      <c r="I459" s="39">
        <v>1434</v>
      </c>
      <c r="J459" s="39" t="s">
        <v>4598</v>
      </c>
      <c r="K459" s="41">
        <v>210</v>
      </c>
      <c r="L459" s="41">
        <v>165</v>
      </c>
      <c r="M459" s="41"/>
      <c r="N459" s="41">
        <v>375</v>
      </c>
      <c r="O459" s="156"/>
    </row>
    <row r="460" spans="1:34" ht="12.6" customHeight="1" x14ac:dyDescent="0.25">
      <c r="A460" s="45" t="s">
        <v>4593</v>
      </c>
      <c r="B460" s="39" t="s">
        <v>4594</v>
      </c>
      <c r="C460" s="39">
        <v>1434</v>
      </c>
      <c r="D460" s="39" t="s">
        <v>4595</v>
      </c>
      <c r="E460" s="30">
        <v>2007644</v>
      </c>
      <c r="F460" s="30"/>
      <c r="G460" s="31" t="s">
        <v>4599</v>
      </c>
      <c r="H460" s="153" t="s">
        <v>4597</v>
      </c>
      <c r="I460" s="39">
        <v>1434</v>
      </c>
      <c r="J460" s="39" t="s">
        <v>4598</v>
      </c>
      <c r="K460" s="41"/>
      <c r="L460" s="41"/>
      <c r="M460" s="41">
        <v>6868</v>
      </c>
      <c r="N460" s="41">
        <v>6838</v>
      </c>
      <c r="O460" s="156"/>
    </row>
    <row r="461" spans="1:34" ht="12.6" customHeight="1" x14ac:dyDescent="0.25">
      <c r="A461" s="45" t="s">
        <v>4593</v>
      </c>
      <c r="B461" s="39" t="s">
        <v>4594</v>
      </c>
      <c r="C461" s="39">
        <v>1434</v>
      </c>
      <c r="D461" s="39" t="s">
        <v>4595</v>
      </c>
      <c r="E461" s="30">
        <v>2007689</v>
      </c>
      <c r="F461" s="30"/>
      <c r="G461" s="31" t="s">
        <v>4600</v>
      </c>
      <c r="H461" s="153" t="s">
        <v>4601</v>
      </c>
      <c r="I461" s="39">
        <v>1434</v>
      </c>
      <c r="J461" s="39" t="s">
        <v>4598</v>
      </c>
      <c r="K461" s="41"/>
      <c r="L461" s="41"/>
      <c r="M461" s="41">
        <v>957</v>
      </c>
      <c r="N461" s="41">
        <v>957</v>
      </c>
      <c r="O461" s="156"/>
    </row>
    <row r="462" spans="1:34" ht="12.6" customHeight="1" x14ac:dyDescent="0.25">
      <c r="A462" s="45" t="s">
        <v>4593</v>
      </c>
      <c r="B462" s="39" t="s">
        <v>4594</v>
      </c>
      <c r="C462" s="39">
        <v>1434</v>
      </c>
      <c r="D462" s="39" t="s">
        <v>4595</v>
      </c>
      <c r="E462" s="30">
        <v>2007645</v>
      </c>
      <c r="F462" s="30"/>
      <c r="G462" s="31" t="s">
        <v>212</v>
      </c>
      <c r="H462" s="153" t="s">
        <v>4597</v>
      </c>
      <c r="I462" s="39">
        <v>1434</v>
      </c>
      <c r="J462" s="39" t="s">
        <v>4598</v>
      </c>
      <c r="K462" s="41">
        <v>2617</v>
      </c>
      <c r="L462" s="41">
        <v>2588</v>
      </c>
      <c r="M462" s="41"/>
      <c r="N462" s="41">
        <v>5205</v>
      </c>
      <c r="O462" s="156"/>
    </row>
    <row r="463" spans="1:34" ht="12.6" customHeight="1" x14ac:dyDescent="0.25">
      <c r="A463" s="55" t="s">
        <v>4593</v>
      </c>
      <c r="B463" s="4" t="s">
        <v>4594</v>
      </c>
      <c r="C463" s="4">
        <v>1434</v>
      </c>
      <c r="D463" s="4" t="s">
        <v>4595</v>
      </c>
      <c r="E463" s="5" t="s">
        <v>4602</v>
      </c>
      <c r="F463" s="5"/>
      <c r="G463" s="10" t="s">
        <v>4603</v>
      </c>
      <c r="H463" s="46" t="s">
        <v>4604</v>
      </c>
      <c r="I463" s="4">
        <v>1434</v>
      </c>
      <c r="J463" s="4" t="s">
        <v>4598</v>
      </c>
      <c r="K463" s="57"/>
      <c r="L463" s="57"/>
      <c r="M463" s="57"/>
      <c r="N463" s="57"/>
      <c r="O463" s="156"/>
    </row>
    <row r="464" spans="1:34" ht="12.6" customHeight="1" x14ac:dyDescent="0.25">
      <c r="A464" s="55" t="s">
        <v>4593</v>
      </c>
      <c r="B464" s="4" t="s">
        <v>4594</v>
      </c>
      <c r="C464" s="4">
        <v>1434</v>
      </c>
      <c r="D464" s="4" t="s">
        <v>4595</v>
      </c>
      <c r="E464" s="5" t="s">
        <v>4605</v>
      </c>
      <c r="F464" s="5"/>
      <c r="G464" s="10" t="s">
        <v>4606</v>
      </c>
      <c r="H464" s="46" t="s">
        <v>4597</v>
      </c>
      <c r="I464" s="4">
        <v>1434</v>
      </c>
      <c r="J464" s="4" t="s">
        <v>4598</v>
      </c>
      <c r="K464" s="57"/>
      <c r="L464" s="57"/>
      <c r="M464" s="57"/>
      <c r="N464" s="57"/>
      <c r="O464" s="156"/>
    </row>
    <row r="465" spans="1:15" ht="12.6" customHeight="1" x14ac:dyDescent="0.25">
      <c r="A465" s="55" t="s">
        <v>4593</v>
      </c>
      <c r="B465" s="4" t="s">
        <v>4594</v>
      </c>
      <c r="C465" s="4">
        <v>1434</v>
      </c>
      <c r="D465" s="4" t="s">
        <v>4595</v>
      </c>
      <c r="E465" s="5" t="s">
        <v>4607</v>
      </c>
      <c r="F465" s="5"/>
      <c r="G465" s="10" t="s">
        <v>4608</v>
      </c>
      <c r="H465" s="46" t="s">
        <v>4609</v>
      </c>
      <c r="I465" s="4">
        <v>1434</v>
      </c>
      <c r="J465" s="4" t="s">
        <v>4598</v>
      </c>
      <c r="K465" s="57"/>
      <c r="L465" s="57"/>
      <c r="M465" s="57"/>
      <c r="N465" s="57"/>
      <c r="O465" s="156"/>
    </row>
    <row r="466" spans="1:15" ht="12.6" customHeight="1" x14ac:dyDescent="0.25">
      <c r="A466" s="55" t="s">
        <v>4593</v>
      </c>
      <c r="B466" s="4" t="s">
        <v>4594</v>
      </c>
      <c r="C466" s="4">
        <v>1434</v>
      </c>
      <c r="D466" s="4" t="s">
        <v>4595</v>
      </c>
      <c r="E466" s="5">
        <v>2007643</v>
      </c>
      <c r="F466" s="5"/>
      <c r="G466" s="10" t="s">
        <v>4610</v>
      </c>
      <c r="H466" s="46" t="s">
        <v>4597</v>
      </c>
      <c r="I466" s="4">
        <v>1434</v>
      </c>
      <c r="J466" s="4" t="s">
        <v>4598</v>
      </c>
      <c r="K466" s="57"/>
      <c r="L466" s="57"/>
      <c r="M466" s="57"/>
      <c r="N466" s="57"/>
      <c r="O466" s="156"/>
    </row>
    <row r="467" spans="1:15" ht="12.6" customHeight="1" x14ac:dyDescent="0.25">
      <c r="A467" s="188" t="s">
        <v>4593</v>
      </c>
      <c r="B467" s="42" t="s">
        <v>4594</v>
      </c>
      <c r="C467" s="42">
        <v>1434</v>
      </c>
      <c r="D467" s="42" t="s">
        <v>4595</v>
      </c>
      <c r="E467" s="186" t="s">
        <v>4611</v>
      </c>
      <c r="F467" s="186"/>
      <c r="G467" s="176" t="s">
        <v>4612</v>
      </c>
      <c r="H467" s="177" t="s">
        <v>4613</v>
      </c>
      <c r="I467" s="42">
        <v>1434</v>
      </c>
      <c r="J467" s="42" t="s">
        <v>4598</v>
      </c>
      <c r="K467" s="180"/>
      <c r="L467" s="180"/>
      <c r="M467" s="180">
        <v>3010</v>
      </c>
      <c r="N467" s="180">
        <v>3010</v>
      </c>
      <c r="O467" s="156"/>
    </row>
    <row r="468" spans="1:15" ht="12.6" customHeight="1" x14ac:dyDescent="0.25">
      <c r="A468" s="56" t="s">
        <v>963</v>
      </c>
      <c r="B468" s="153" t="s">
        <v>964</v>
      </c>
      <c r="C468" s="153">
        <v>5271</v>
      </c>
      <c r="D468" s="153" t="s">
        <v>85</v>
      </c>
      <c r="E468" s="32">
        <v>1135722</v>
      </c>
      <c r="F468" s="32"/>
      <c r="G468" s="31"/>
      <c r="H468" s="153"/>
      <c r="I468" s="153"/>
      <c r="J468" s="31"/>
      <c r="K468" s="154"/>
      <c r="L468" s="154"/>
      <c r="M468" s="154">
        <v>1782</v>
      </c>
      <c r="N468" s="154">
        <v>1782</v>
      </c>
      <c r="O468" s="156"/>
    </row>
    <row r="469" spans="1:15" ht="12.6" customHeight="1" x14ac:dyDescent="0.25">
      <c r="A469" s="56" t="s">
        <v>965</v>
      </c>
      <c r="B469" s="153" t="s">
        <v>966</v>
      </c>
      <c r="C469" s="153">
        <v>8000</v>
      </c>
      <c r="D469" s="153" t="s">
        <v>171</v>
      </c>
      <c r="E469" s="32" t="s">
        <v>967</v>
      </c>
      <c r="F469" s="32"/>
      <c r="G469" s="31"/>
      <c r="H469" s="153" t="s">
        <v>968</v>
      </c>
      <c r="I469" s="153">
        <v>8000</v>
      </c>
      <c r="J469" s="31" t="s">
        <v>171</v>
      </c>
      <c r="K469" s="154"/>
      <c r="L469" s="154"/>
      <c r="M469" s="154"/>
      <c r="N469" s="154"/>
      <c r="O469" s="155">
        <v>42370</v>
      </c>
    </row>
    <row r="470" spans="1:15" ht="12.6" customHeight="1" x14ac:dyDescent="0.25">
      <c r="A470" s="56" t="s">
        <v>965</v>
      </c>
      <c r="B470" s="153" t="s">
        <v>966</v>
      </c>
      <c r="C470" s="153">
        <v>8000</v>
      </c>
      <c r="D470" s="153" t="s">
        <v>171</v>
      </c>
      <c r="E470" s="32" t="s">
        <v>969</v>
      </c>
      <c r="F470" s="32"/>
      <c r="G470" s="31"/>
      <c r="H470" s="153" t="s">
        <v>970</v>
      </c>
      <c r="I470" s="153">
        <v>8000</v>
      </c>
      <c r="J470" s="31" t="s">
        <v>171</v>
      </c>
      <c r="K470" s="154"/>
      <c r="L470" s="154"/>
      <c r="M470" s="154"/>
      <c r="N470" s="154"/>
      <c r="O470" s="155">
        <v>42370</v>
      </c>
    </row>
    <row r="471" spans="1:15" ht="12.6" customHeight="1" x14ac:dyDescent="0.25">
      <c r="A471" s="56" t="s">
        <v>965</v>
      </c>
      <c r="B471" s="153" t="s">
        <v>966</v>
      </c>
      <c r="C471" s="153">
        <v>8000</v>
      </c>
      <c r="D471" s="153" t="s">
        <v>171</v>
      </c>
      <c r="E471" s="32" t="s">
        <v>971</v>
      </c>
      <c r="F471" s="32"/>
      <c r="G471" s="31"/>
      <c r="H471" s="153" t="s">
        <v>972</v>
      </c>
      <c r="I471" s="153">
        <v>8000</v>
      </c>
      <c r="J471" s="31" t="s">
        <v>171</v>
      </c>
      <c r="K471" s="154"/>
      <c r="L471" s="154"/>
      <c r="M471" s="154"/>
      <c r="N471" s="154"/>
      <c r="O471" s="155">
        <v>42370</v>
      </c>
    </row>
    <row r="472" spans="1:15" ht="12.6" customHeight="1" x14ac:dyDescent="0.25">
      <c r="A472" s="56" t="s">
        <v>973</v>
      </c>
      <c r="B472" s="153" t="s">
        <v>974</v>
      </c>
      <c r="C472" s="153">
        <v>5291</v>
      </c>
      <c r="D472" s="153" t="s">
        <v>975</v>
      </c>
      <c r="E472" s="32" t="s">
        <v>976</v>
      </c>
      <c r="F472" s="32" t="s">
        <v>977</v>
      </c>
      <c r="G472" s="31" t="s">
        <v>978</v>
      </c>
      <c r="H472" s="153" t="s">
        <v>979</v>
      </c>
      <c r="I472" s="153">
        <v>5291</v>
      </c>
      <c r="J472" s="31" t="s">
        <v>975</v>
      </c>
      <c r="K472" s="154"/>
      <c r="L472" s="154"/>
      <c r="M472" s="154">
        <v>5022</v>
      </c>
      <c r="N472" s="154">
        <v>5022</v>
      </c>
      <c r="O472" s="156"/>
    </row>
    <row r="473" spans="1:15" ht="12.6" customHeight="1" x14ac:dyDescent="0.25">
      <c r="A473" s="56" t="s">
        <v>973</v>
      </c>
      <c r="B473" s="153" t="s">
        <v>974</v>
      </c>
      <c r="C473" s="153">
        <v>5291</v>
      </c>
      <c r="D473" s="153" t="s">
        <v>975</v>
      </c>
      <c r="E473" s="32" t="s">
        <v>980</v>
      </c>
      <c r="F473" s="32" t="s">
        <v>981</v>
      </c>
      <c r="G473" s="31" t="s">
        <v>982</v>
      </c>
      <c r="H473" s="153" t="s">
        <v>983</v>
      </c>
      <c r="I473" s="153">
        <v>5291</v>
      </c>
      <c r="J473" s="31" t="s">
        <v>975</v>
      </c>
      <c r="K473" s="154">
        <v>37</v>
      </c>
      <c r="L473" s="154">
        <v>2925</v>
      </c>
      <c r="M473" s="154"/>
      <c r="N473" s="154">
        <v>2962</v>
      </c>
      <c r="O473" s="156"/>
    </row>
    <row r="474" spans="1:15" ht="12.6" customHeight="1" x14ac:dyDescent="0.25">
      <c r="A474" s="56" t="s">
        <v>984</v>
      </c>
      <c r="B474" s="153" t="s">
        <v>985</v>
      </c>
      <c r="C474" s="153">
        <v>9254</v>
      </c>
      <c r="D474" s="153" t="s">
        <v>986</v>
      </c>
      <c r="E474" s="32">
        <v>6137</v>
      </c>
      <c r="F474" s="32">
        <v>829613001022</v>
      </c>
      <c r="G474" s="31" t="s">
        <v>987</v>
      </c>
      <c r="H474" s="153" t="s">
        <v>985</v>
      </c>
      <c r="I474" s="153">
        <v>9245</v>
      </c>
      <c r="J474" s="31" t="s">
        <v>986</v>
      </c>
      <c r="K474" s="154"/>
      <c r="L474" s="154"/>
      <c r="M474" s="154">
        <v>3140</v>
      </c>
      <c r="N474" s="154">
        <v>3140</v>
      </c>
      <c r="O474" s="155">
        <v>42370</v>
      </c>
    </row>
    <row r="475" spans="1:15" ht="12.6" customHeight="1" x14ac:dyDescent="0.25">
      <c r="A475" s="56" t="s">
        <v>984</v>
      </c>
      <c r="B475" s="153" t="s">
        <v>985</v>
      </c>
      <c r="C475" s="153">
        <v>9245</v>
      </c>
      <c r="D475" s="153" t="s">
        <v>986</v>
      </c>
      <c r="E475" s="32">
        <v>6044</v>
      </c>
      <c r="F475" s="32">
        <v>110020034025</v>
      </c>
      <c r="G475" s="31" t="s">
        <v>988</v>
      </c>
      <c r="H475" s="153" t="s">
        <v>770</v>
      </c>
      <c r="I475" s="153">
        <v>9245</v>
      </c>
      <c r="J475" s="31" t="s">
        <v>986</v>
      </c>
      <c r="K475" s="154"/>
      <c r="L475" s="154"/>
      <c r="M475" s="154">
        <v>5806</v>
      </c>
      <c r="N475" s="154">
        <v>5806</v>
      </c>
      <c r="O475" s="155">
        <v>42370</v>
      </c>
    </row>
    <row r="476" spans="1:15" ht="12.6" customHeight="1" x14ac:dyDescent="0.25">
      <c r="A476" s="56" t="s">
        <v>989</v>
      </c>
      <c r="B476" s="153" t="s">
        <v>990</v>
      </c>
      <c r="C476" s="153">
        <v>5291</v>
      </c>
      <c r="D476" s="153" t="s">
        <v>975</v>
      </c>
      <c r="E476" s="32">
        <v>715328</v>
      </c>
      <c r="F476" s="32">
        <v>334119135011</v>
      </c>
      <c r="G476" s="31" t="s">
        <v>991</v>
      </c>
      <c r="H476" s="153" t="s">
        <v>992</v>
      </c>
      <c r="I476" s="153">
        <v>5291</v>
      </c>
      <c r="J476" s="31" t="s">
        <v>975</v>
      </c>
      <c r="K476" s="154">
        <v>0</v>
      </c>
      <c r="L476" s="154">
        <v>0</v>
      </c>
      <c r="M476" s="154">
        <v>41</v>
      </c>
      <c r="N476" s="154">
        <v>41</v>
      </c>
      <c r="O476" s="156"/>
    </row>
    <row r="477" spans="1:15" ht="12.6" customHeight="1" x14ac:dyDescent="0.25">
      <c r="A477" s="56" t="s">
        <v>989</v>
      </c>
      <c r="B477" s="153" t="s">
        <v>990</v>
      </c>
      <c r="C477" s="153">
        <v>5291</v>
      </c>
      <c r="D477" s="153" t="s">
        <v>975</v>
      </c>
      <c r="E477" s="32" t="s">
        <v>993</v>
      </c>
      <c r="F477" s="32">
        <v>334119005500</v>
      </c>
      <c r="G477" s="31" t="s">
        <v>947</v>
      </c>
      <c r="H477" s="153" t="s">
        <v>990</v>
      </c>
      <c r="I477" s="153">
        <v>5291</v>
      </c>
      <c r="J477" s="31" t="s">
        <v>975</v>
      </c>
      <c r="K477" s="154">
        <v>0</v>
      </c>
      <c r="L477" s="154">
        <v>0</v>
      </c>
      <c r="M477" s="154">
        <v>7580</v>
      </c>
      <c r="N477" s="154">
        <v>7580</v>
      </c>
      <c r="O477" s="156"/>
    </row>
    <row r="478" spans="1:15" ht="12.6" customHeight="1" x14ac:dyDescent="0.25">
      <c r="A478" s="56" t="s">
        <v>989</v>
      </c>
      <c r="B478" s="153" t="s">
        <v>990</v>
      </c>
      <c r="C478" s="153">
        <v>5291</v>
      </c>
      <c r="D478" s="153" t="s">
        <v>975</v>
      </c>
      <c r="E478" s="32" t="s">
        <v>994</v>
      </c>
      <c r="F478" s="32">
        <v>0</v>
      </c>
      <c r="G478" s="31" t="s">
        <v>995</v>
      </c>
      <c r="H478" s="153" t="s">
        <v>992</v>
      </c>
      <c r="I478" s="153">
        <v>5291</v>
      </c>
      <c r="J478" s="31" t="s">
        <v>975</v>
      </c>
      <c r="K478" s="154">
        <v>308</v>
      </c>
      <c r="L478" s="154">
        <v>348</v>
      </c>
      <c r="M478" s="154">
        <v>0</v>
      </c>
      <c r="N478" s="154">
        <v>656</v>
      </c>
      <c r="O478" s="156"/>
    </row>
    <row r="479" spans="1:15" ht="12.6" customHeight="1" x14ac:dyDescent="0.25">
      <c r="A479" s="56" t="s">
        <v>996</v>
      </c>
      <c r="B479" s="153" t="s">
        <v>997</v>
      </c>
      <c r="C479" s="153">
        <v>3257</v>
      </c>
      <c r="D479" s="153" t="s">
        <v>20</v>
      </c>
      <c r="E479" s="32" t="s">
        <v>998</v>
      </c>
      <c r="F479" s="32">
        <v>121116077036</v>
      </c>
      <c r="G479" s="31" t="s">
        <v>996</v>
      </c>
      <c r="H479" s="153" t="s">
        <v>997</v>
      </c>
      <c r="I479" s="153">
        <v>3257</v>
      </c>
      <c r="J479" s="31" t="s">
        <v>20</v>
      </c>
      <c r="K479" s="154"/>
      <c r="L479" s="154"/>
      <c r="M479" s="154"/>
      <c r="N479" s="154"/>
      <c r="O479" s="155">
        <v>42370</v>
      </c>
    </row>
    <row r="480" spans="1:15" ht="12.6" customHeight="1" x14ac:dyDescent="0.25">
      <c r="A480" s="56" t="s">
        <v>999</v>
      </c>
      <c r="B480" s="153" t="s">
        <v>1000</v>
      </c>
      <c r="C480" s="153">
        <v>6244</v>
      </c>
      <c r="D480" s="153" t="s">
        <v>1001</v>
      </c>
      <c r="E480" s="32" t="s">
        <v>1002</v>
      </c>
      <c r="F480" s="32">
        <v>357039047002</v>
      </c>
      <c r="G480" s="31" t="s">
        <v>335</v>
      </c>
      <c r="H480" s="153" t="s">
        <v>1003</v>
      </c>
      <c r="I480" s="153" t="s">
        <v>1004</v>
      </c>
      <c r="J480" s="31" t="s">
        <v>1005</v>
      </c>
      <c r="K480" s="154">
        <v>40</v>
      </c>
      <c r="L480" s="154">
        <v>62</v>
      </c>
      <c r="M480" s="154"/>
      <c r="N480" s="154">
        <v>102</v>
      </c>
      <c r="O480" s="155">
        <v>42370</v>
      </c>
    </row>
    <row r="481" spans="1:34" ht="12.6" customHeight="1" x14ac:dyDescent="0.25">
      <c r="A481" s="56" t="s">
        <v>999</v>
      </c>
      <c r="B481" s="153" t="s">
        <v>1000</v>
      </c>
      <c r="C481" s="153">
        <v>6244</v>
      </c>
      <c r="D481" s="153" t="s">
        <v>1001</v>
      </c>
      <c r="E481" s="32" t="s">
        <v>1006</v>
      </c>
      <c r="F481" s="32">
        <v>357187005000</v>
      </c>
      <c r="G481" s="31" t="s">
        <v>1007</v>
      </c>
      <c r="H481" s="153" t="s">
        <v>1008</v>
      </c>
      <c r="I481" s="153">
        <v>6244</v>
      </c>
      <c r="J481" s="31" t="s">
        <v>1009</v>
      </c>
      <c r="K481" s="154"/>
      <c r="L481" s="154"/>
      <c r="M481" s="154">
        <v>287</v>
      </c>
      <c r="N481" s="154">
        <v>287</v>
      </c>
      <c r="O481" s="155">
        <v>42370</v>
      </c>
    </row>
    <row r="482" spans="1:34" ht="12.6" customHeight="1" x14ac:dyDescent="0.25">
      <c r="A482" s="56" t="s">
        <v>1010</v>
      </c>
      <c r="B482" s="153" t="s">
        <v>1011</v>
      </c>
      <c r="C482" s="153">
        <v>5272</v>
      </c>
      <c r="D482" s="153" t="s">
        <v>157</v>
      </c>
      <c r="E482" s="32" t="s">
        <v>1012</v>
      </c>
      <c r="F482" s="32"/>
      <c r="G482" s="31"/>
      <c r="H482" s="153"/>
      <c r="I482" s="153"/>
      <c r="J482" s="31"/>
      <c r="K482" s="154">
        <v>117</v>
      </c>
      <c r="L482" s="154">
        <v>161</v>
      </c>
      <c r="M482" s="154">
        <v>0</v>
      </c>
      <c r="N482" s="154">
        <v>278</v>
      </c>
      <c r="O482" s="156"/>
    </row>
    <row r="483" spans="1:34" ht="12.6" customHeight="1" x14ac:dyDescent="0.25">
      <c r="A483" s="56" t="s">
        <v>1010</v>
      </c>
      <c r="B483" s="153" t="s">
        <v>1011</v>
      </c>
      <c r="C483" s="153">
        <v>5272</v>
      </c>
      <c r="D483" s="153" t="s">
        <v>157</v>
      </c>
      <c r="E483" s="32">
        <v>1114538</v>
      </c>
      <c r="F483" s="32"/>
      <c r="G483" s="31"/>
      <c r="H483" s="153"/>
      <c r="I483" s="153"/>
      <c r="J483" s="31"/>
      <c r="K483" s="154">
        <v>0</v>
      </c>
      <c r="L483" s="154">
        <v>0</v>
      </c>
      <c r="M483" s="154">
        <v>24</v>
      </c>
      <c r="N483" s="154">
        <v>24</v>
      </c>
      <c r="O483" s="156"/>
    </row>
    <row r="484" spans="1:34" ht="12.6" customHeight="1" x14ac:dyDescent="0.25">
      <c r="A484" s="56" t="s">
        <v>1010</v>
      </c>
      <c r="B484" s="153" t="s">
        <v>1011</v>
      </c>
      <c r="C484" s="153">
        <v>5272</v>
      </c>
      <c r="D484" s="153" t="s">
        <v>157</v>
      </c>
      <c r="E484" s="32">
        <v>1107599</v>
      </c>
      <c r="F484" s="32"/>
      <c r="G484" s="31"/>
      <c r="H484" s="153"/>
      <c r="I484" s="153"/>
      <c r="J484" s="31"/>
      <c r="K484" s="154">
        <v>4146</v>
      </c>
      <c r="L484" s="154">
        <v>3097</v>
      </c>
      <c r="M484" s="154">
        <v>0</v>
      </c>
      <c r="N484" s="154">
        <v>7243</v>
      </c>
      <c r="O484" s="156"/>
    </row>
    <row r="485" spans="1:34" ht="12.6" customHeight="1" x14ac:dyDescent="0.25">
      <c r="A485" s="56" t="s">
        <v>1013</v>
      </c>
      <c r="B485" s="153" t="s">
        <v>1014</v>
      </c>
      <c r="C485" s="153">
        <v>5272</v>
      </c>
      <c r="D485" s="153" t="s">
        <v>157</v>
      </c>
      <c r="E485" s="32">
        <v>1161289</v>
      </c>
      <c r="F485" s="32"/>
      <c r="G485" s="31"/>
      <c r="H485" s="153"/>
      <c r="I485" s="153"/>
      <c r="J485" s="31"/>
      <c r="K485" s="154"/>
      <c r="L485" s="154"/>
      <c r="M485" s="154">
        <v>1151</v>
      </c>
      <c r="N485" s="154">
        <v>1151</v>
      </c>
      <c r="O485" s="156"/>
    </row>
    <row r="486" spans="1:34" ht="12.6" customHeight="1" x14ac:dyDescent="0.25">
      <c r="A486" s="56" t="s">
        <v>1015</v>
      </c>
      <c r="B486" s="153" t="s">
        <v>1016</v>
      </c>
      <c r="C486" s="153">
        <v>3257</v>
      </c>
      <c r="D486" s="153" t="s">
        <v>20</v>
      </c>
      <c r="E486" s="32">
        <v>1239302</v>
      </c>
      <c r="F486" s="32"/>
      <c r="G486" s="31" t="s">
        <v>1017</v>
      </c>
      <c r="H486" s="153" t="s">
        <v>127</v>
      </c>
      <c r="I486" s="153">
        <v>3257</v>
      </c>
      <c r="J486" s="31" t="s">
        <v>20</v>
      </c>
      <c r="K486" s="154"/>
      <c r="L486" s="154"/>
      <c r="M486" s="154"/>
      <c r="N486" s="154"/>
      <c r="O486" s="155">
        <v>42370</v>
      </c>
    </row>
    <row r="487" spans="1:34" ht="12.6" customHeight="1" x14ac:dyDescent="0.25">
      <c r="A487" s="56" t="s">
        <v>1015</v>
      </c>
      <c r="B487" s="153" t="s">
        <v>1016</v>
      </c>
      <c r="C487" s="153">
        <v>3257</v>
      </c>
      <c r="D487" s="153" t="s">
        <v>20</v>
      </c>
      <c r="E487" s="32">
        <v>1238571</v>
      </c>
      <c r="F487" s="32"/>
      <c r="G487" s="31" t="s">
        <v>991</v>
      </c>
      <c r="H487" s="153" t="s">
        <v>127</v>
      </c>
      <c r="I487" s="153">
        <v>3257</v>
      </c>
      <c r="J487" s="31" t="s">
        <v>20</v>
      </c>
      <c r="K487" s="154"/>
      <c r="L487" s="154"/>
      <c r="M487" s="154"/>
      <c r="N487" s="154"/>
      <c r="O487" s="155">
        <v>42370</v>
      </c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6" customHeight="1" x14ac:dyDescent="0.25">
      <c r="A488" s="56" t="s">
        <v>1015</v>
      </c>
      <c r="B488" s="153" t="s">
        <v>1016</v>
      </c>
      <c r="C488" s="153">
        <v>3257</v>
      </c>
      <c r="D488" s="153" t="s">
        <v>20</v>
      </c>
      <c r="E488" s="32" t="s">
        <v>1018</v>
      </c>
      <c r="F488" s="32"/>
      <c r="G488" s="31" t="s">
        <v>1019</v>
      </c>
      <c r="H488" s="153" t="s">
        <v>127</v>
      </c>
      <c r="I488" s="153">
        <v>3257</v>
      </c>
      <c r="J488" s="31" t="s">
        <v>20</v>
      </c>
      <c r="K488" s="154"/>
      <c r="L488" s="154"/>
      <c r="M488" s="154"/>
      <c r="N488" s="154"/>
      <c r="O488" s="155">
        <v>42370</v>
      </c>
    </row>
    <row r="489" spans="1:34" ht="12.6" customHeight="1" x14ac:dyDescent="0.25">
      <c r="A489" s="45" t="s">
        <v>4614</v>
      </c>
      <c r="B489" s="39" t="s">
        <v>4615</v>
      </c>
      <c r="C489" s="39">
        <v>8293</v>
      </c>
      <c r="D489" s="39" t="s">
        <v>4616</v>
      </c>
      <c r="E489" s="30">
        <v>2007263</v>
      </c>
      <c r="F489" s="30"/>
      <c r="G489" s="31" t="s">
        <v>4617</v>
      </c>
      <c r="H489" s="185" t="s">
        <v>4615</v>
      </c>
      <c r="I489" s="39">
        <v>8293</v>
      </c>
      <c r="J489" s="39" t="s">
        <v>4616</v>
      </c>
      <c r="K489" s="41">
        <v>24</v>
      </c>
      <c r="L489" s="41">
        <v>35</v>
      </c>
      <c r="M489" s="41"/>
      <c r="N489" s="41">
        <v>59</v>
      </c>
      <c r="O489" s="156"/>
    </row>
    <row r="490" spans="1:34" ht="12.6" customHeight="1" x14ac:dyDescent="0.25">
      <c r="A490" s="45" t="s">
        <v>4614</v>
      </c>
      <c r="B490" s="39" t="s">
        <v>4615</v>
      </c>
      <c r="C490" s="39">
        <v>8293</v>
      </c>
      <c r="D490" s="39" t="s">
        <v>4616</v>
      </c>
      <c r="E490" s="30">
        <v>2007264</v>
      </c>
      <c r="F490" s="30"/>
      <c r="G490" s="31" t="s">
        <v>4618</v>
      </c>
      <c r="H490" s="185" t="s">
        <v>4615</v>
      </c>
      <c r="I490" s="39">
        <v>8293</v>
      </c>
      <c r="J490" s="39" t="s">
        <v>4616</v>
      </c>
      <c r="K490" s="41">
        <v>4474</v>
      </c>
      <c r="L490" s="41">
        <v>3539</v>
      </c>
      <c r="M490" s="41"/>
      <c r="N490" s="41">
        <v>8013</v>
      </c>
      <c r="O490" s="156"/>
    </row>
    <row r="491" spans="1:34" ht="12.6" customHeight="1" x14ac:dyDescent="0.25">
      <c r="A491" s="56" t="s">
        <v>1020</v>
      </c>
      <c r="B491" s="153" t="s">
        <v>1021</v>
      </c>
      <c r="C491" s="153">
        <v>1235</v>
      </c>
      <c r="D491" s="153" t="s">
        <v>706</v>
      </c>
      <c r="E491" s="32" t="s">
        <v>1022</v>
      </c>
      <c r="F491" s="32"/>
      <c r="G491" s="31"/>
      <c r="H491" s="153"/>
      <c r="I491" s="153"/>
      <c r="J491" s="31"/>
      <c r="K491" s="154"/>
      <c r="L491" s="154"/>
      <c r="M491" s="154"/>
      <c r="N491" s="154"/>
      <c r="O491" s="156"/>
    </row>
    <row r="492" spans="1:34" ht="12.6" customHeight="1" x14ac:dyDescent="0.25">
      <c r="A492" s="56" t="s">
        <v>1023</v>
      </c>
      <c r="B492" s="153" t="s">
        <v>1024</v>
      </c>
      <c r="C492" s="153">
        <v>8000</v>
      </c>
      <c r="D492" s="153" t="s">
        <v>171</v>
      </c>
      <c r="E492" s="32" t="s">
        <v>1025</v>
      </c>
      <c r="F492" s="32">
        <v>771543094000</v>
      </c>
      <c r="G492" s="31" t="s">
        <v>1026</v>
      </c>
      <c r="H492" s="153" t="s">
        <v>1024</v>
      </c>
      <c r="I492" s="153">
        <v>8000</v>
      </c>
      <c r="J492" s="31" t="s">
        <v>171</v>
      </c>
      <c r="K492" s="154" t="s">
        <v>1</v>
      </c>
      <c r="L492" s="154" t="s">
        <v>2</v>
      </c>
      <c r="M492" s="154"/>
      <c r="N492" s="154">
        <v>14500</v>
      </c>
      <c r="O492" s="155">
        <v>42370</v>
      </c>
    </row>
    <row r="493" spans="1:34" ht="12.6" customHeight="1" x14ac:dyDescent="0.25">
      <c r="A493" s="56" t="s">
        <v>1027</v>
      </c>
      <c r="B493" s="153" t="s">
        <v>1028</v>
      </c>
      <c r="C493" s="153">
        <v>5292</v>
      </c>
      <c r="D493" s="153" t="s">
        <v>893</v>
      </c>
      <c r="E493" s="32" t="s">
        <v>1029</v>
      </c>
      <c r="F493" s="32">
        <v>333577009006</v>
      </c>
      <c r="G493" s="31" t="s">
        <v>1030</v>
      </c>
      <c r="H493" s="153" t="s">
        <v>1031</v>
      </c>
      <c r="I493" s="153">
        <v>5292</v>
      </c>
      <c r="J493" s="31" t="s">
        <v>893</v>
      </c>
      <c r="K493" s="154">
        <v>4365</v>
      </c>
      <c r="L493" s="154">
        <v>1553</v>
      </c>
      <c r="M493" s="154"/>
      <c r="N493" s="154">
        <v>5918</v>
      </c>
      <c r="O493" s="156"/>
    </row>
    <row r="494" spans="1:34" ht="12.6" customHeight="1" x14ac:dyDescent="0.25">
      <c r="A494" s="56" t="s">
        <v>1027</v>
      </c>
      <c r="B494" s="153" t="s">
        <v>1028</v>
      </c>
      <c r="C494" s="153">
        <v>5292</v>
      </c>
      <c r="D494" s="153" t="s">
        <v>893</v>
      </c>
      <c r="E494" s="32" t="s">
        <v>1032</v>
      </c>
      <c r="F494" s="32">
        <v>333019902003</v>
      </c>
      <c r="G494" s="31" t="s">
        <v>1033</v>
      </c>
      <c r="H494" s="153" t="s">
        <v>62</v>
      </c>
      <c r="I494" s="153">
        <v>5292</v>
      </c>
      <c r="J494" s="31" t="s">
        <v>893</v>
      </c>
      <c r="K494" s="154">
        <v>30303</v>
      </c>
      <c r="L494" s="154">
        <v>18567</v>
      </c>
      <c r="M494" s="154"/>
      <c r="N494" s="154">
        <v>48870</v>
      </c>
      <c r="O494" s="156"/>
    </row>
    <row r="495" spans="1:34" ht="12.6" customHeight="1" x14ac:dyDescent="0.25">
      <c r="A495" s="56" t="s">
        <v>1027</v>
      </c>
      <c r="B495" s="153" t="s">
        <v>1028</v>
      </c>
      <c r="C495" s="153">
        <v>5292</v>
      </c>
      <c r="D495" s="153" t="s">
        <v>893</v>
      </c>
      <c r="E495" s="32" t="s">
        <v>1034</v>
      </c>
      <c r="F495" s="32">
        <v>333019129004</v>
      </c>
      <c r="G495" s="31" t="s">
        <v>1035</v>
      </c>
      <c r="H495" s="153" t="s">
        <v>1036</v>
      </c>
      <c r="I495" s="153">
        <v>5292</v>
      </c>
      <c r="J495" s="31" t="s">
        <v>893</v>
      </c>
      <c r="K495" s="154">
        <v>5048</v>
      </c>
      <c r="L495" s="154">
        <v>3071</v>
      </c>
      <c r="M495" s="154"/>
      <c r="N495" s="154">
        <v>8119</v>
      </c>
      <c r="O495" s="156"/>
    </row>
    <row r="496" spans="1:34" ht="12.6" customHeight="1" x14ac:dyDescent="0.25">
      <c r="A496" s="56" t="s">
        <v>1027</v>
      </c>
      <c r="B496" s="153" t="s">
        <v>1028</v>
      </c>
      <c r="C496" s="153">
        <v>5292</v>
      </c>
      <c r="D496" s="153" t="s">
        <v>893</v>
      </c>
      <c r="E496" s="32" t="s">
        <v>1037</v>
      </c>
      <c r="F496" s="32">
        <v>333019127405</v>
      </c>
      <c r="G496" s="31" t="s">
        <v>1038</v>
      </c>
      <c r="H496" s="153" t="s">
        <v>1031</v>
      </c>
      <c r="I496" s="153">
        <v>5292</v>
      </c>
      <c r="J496" s="31" t="s">
        <v>893</v>
      </c>
      <c r="K496" s="154"/>
      <c r="L496" s="154"/>
      <c r="M496" s="154">
        <v>6439</v>
      </c>
      <c r="N496" s="154">
        <v>6439</v>
      </c>
      <c r="O496" s="156"/>
    </row>
    <row r="497" spans="1:15" ht="12.6" customHeight="1" x14ac:dyDescent="0.25">
      <c r="A497" s="56" t="s">
        <v>1027</v>
      </c>
      <c r="B497" s="153" t="s">
        <v>1028</v>
      </c>
      <c r="C497" s="153">
        <v>5292</v>
      </c>
      <c r="D497" s="153" t="s">
        <v>893</v>
      </c>
      <c r="E497" s="32" t="s">
        <v>1039</v>
      </c>
      <c r="F497" s="32">
        <v>333019126624</v>
      </c>
      <c r="G497" s="31" t="s">
        <v>1040</v>
      </c>
      <c r="H497" s="153" t="s">
        <v>1031</v>
      </c>
      <c r="I497" s="153">
        <v>5292</v>
      </c>
      <c r="J497" s="31" t="s">
        <v>893</v>
      </c>
      <c r="K497" s="154">
        <v>4525</v>
      </c>
      <c r="L497" s="154">
        <v>3489</v>
      </c>
      <c r="M497" s="154"/>
      <c r="N497" s="154">
        <v>8014</v>
      </c>
      <c r="O497" s="156"/>
    </row>
    <row r="498" spans="1:15" ht="12.6" customHeight="1" x14ac:dyDescent="0.25">
      <c r="A498" s="56" t="s">
        <v>1027</v>
      </c>
      <c r="B498" s="153" t="s">
        <v>1028</v>
      </c>
      <c r="C498" s="153">
        <v>5292</v>
      </c>
      <c r="D498" s="153" t="s">
        <v>893</v>
      </c>
      <c r="E498" s="32" t="s">
        <v>1041</v>
      </c>
      <c r="F498" s="32">
        <v>333305009015</v>
      </c>
      <c r="G498" s="31" t="s">
        <v>1042</v>
      </c>
      <c r="H498" s="153" t="s">
        <v>71</v>
      </c>
      <c r="I498" s="153">
        <v>5292</v>
      </c>
      <c r="J498" s="31" t="s">
        <v>893</v>
      </c>
      <c r="K498" s="154">
        <v>166</v>
      </c>
      <c r="L498" s="154">
        <v>151</v>
      </c>
      <c r="M498" s="154"/>
      <c r="N498" s="154">
        <v>317</v>
      </c>
      <c r="O498" s="156"/>
    </row>
    <row r="499" spans="1:15" ht="12.6" customHeight="1" x14ac:dyDescent="0.25">
      <c r="A499" s="56" t="s">
        <v>1027</v>
      </c>
      <c r="B499" s="153" t="s">
        <v>1028</v>
      </c>
      <c r="C499" s="153">
        <v>5292</v>
      </c>
      <c r="D499" s="153" t="s">
        <v>893</v>
      </c>
      <c r="E499" s="32" t="s">
        <v>1043</v>
      </c>
      <c r="F499" s="32">
        <v>333019036011</v>
      </c>
      <c r="G499" s="31" t="s">
        <v>947</v>
      </c>
      <c r="H499" s="153" t="s">
        <v>1031</v>
      </c>
      <c r="I499" s="153">
        <v>5292</v>
      </c>
      <c r="J499" s="31" t="s">
        <v>893</v>
      </c>
      <c r="K499" s="154"/>
      <c r="L499" s="154"/>
      <c r="M499" s="154">
        <v>1851</v>
      </c>
      <c r="N499" s="154">
        <v>1851</v>
      </c>
      <c r="O499" s="156"/>
    </row>
    <row r="500" spans="1:15" ht="12.6" customHeight="1" x14ac:dyDescent="0.25">
      <c r="A500" s="56" t="s">
        <v>23</v>
      </c>
      <c r="B500" s="153" t="s">
        <v>1046</v>
      </c>
      <c r="C500" s="153">
        <v>4227</v>
      </c>
      <c r="D500" s="153" t="s">
        <v>1047</v>
      </c>
      <c r="E500" s="32">
        <v>3502</v>
      </c>
      <c r="F500" s="32"/>
      <c r="G500" s="31"/>
      <c r="H500" s="153"/>
      <c r="I500" s="153"/>
      <c r="J500" s="31"/>
      <c r="K500" s="154"/>
      <c r="L500" s="154"/>
      <c r="M500" s="154"/>
      <c r="N500" s="154"/>
      <c r="O500" s="156"/>
    </row>
    <row r="501" spans="1:15" ht="12.6" customHeight="1" x14ac:dyDescent="0.25">
      <c r="A501" s="56" t="s">
        <v>23</v>
      </c>
      <c r="B501" s="153" t="s">
        <v>1046</v>
      </c>
      <c r="C501" s="153">
        <v>4227</v>
      </c>
      <c r="D501" s="153" t="s">
        <v>1047</v>
      </c>
      <c r="E501" s="32">
        <v>3508</v>
      </c>
      <c r="F501" s="32"/>
      <c r="G501" s="31"/>
      <c r="H501" s="153"/>
      <c r="I501" s="153"/>
      <c r="J501" s="31"/>
      <c r="K501" s="154"/>
      <c r="L501" s="154"/>
      <c r="M501" s="154"/>
      <c r="N501" s="154"/>
      <c r="O501" s="156"/>
    </row>
    <row r="502" spans="1:15" ht="12.6" customHeight="1" x14ac:dyDescent="0.25">
      <c r="A502" s="56" t="s">
        <v>23</v>
      </c>
      <c r="B502" s="153" t="s">
        <v>1046</v>
      </c>
      <c r="C502" s="153">
        <v>4227</v>
      </c>
      <c r="D502" s="153" t="s">
        <v>1047</v>
      </c>
      <c r="E502" s="32">
        <v>3524</v>
      </c>
      <c r="F502" s="32"/>
      <c r="G502" s="31"/>
      <c r="H502" s="153"/>
      <c r="I502" s="153"/>
      <c r="J502" s="31"/>
      <c r="K502" s="154"/>
      <c r="L502" s="154"/>
      <c r="M502" s="154"/>
      <c r="N502" s="154"/>
      <c r="O502" s="156"/>
    </row>
    <row r="503" spans="1:15" ht="12.6" customHeight="1" x14ac:dyDescent="0.25">
      <c r="A503" s="56" t="s">
        <v>23</v>
      </c>
      <c r="B503" s="153" t="s">
        <v>1046</v>
      </c>
      <c r="C503" s="153">
        <v>4227</v>
      </c>
      <c r="D503" s="153" t="s">
        <v>1047</v>
      </c>
      <c r="E503" s="32" t="s">
        <v>1048</v>
      </c>
      <c r="F503" s="32"/>
      <c r="G503" s="31"/>
      <c r="H503" s="153"/>
      <c r="I503" s="153"/>
      <c r="J503" s="31"/>
      <c r="K503" s="154"/>
      <c r="L503" s="154"/>
      <c r="M503" s="154"/>
      <c r="N503" s="154"/>
      <c r="O503" s="156"/>
    </row>
    <row r="504" spans="1:15" ht="12.6" customHeight="1" x14ac:dyDescent="0.25">
      <c r="A504" s="56" t="s">
        <v>23</v>
      </c>
      <c r="B504" s="153" t="s">
        <v>1046</v>
      </c>
      <c r="C504" s="153">
        <v>4227</v>
      </c>
      <c r="D504" s="153" t="s">
        <v>1047</v>
      </c>
      <c r="E504" s="32" t="s">
        <v>1049</v>
      </c>
      <c r="F504" s="32"/>
      <c r="G504" s="31"/>
      <c r="H504" s="153"/>
      <c r="I504" s="153"/>
      <c r="J504" s="31"/>
      <c r="K504" s="154"/>
      <c r="L504" s="154"/>
      <c r="M504" s="154"/>
      <c r="N504" s="154"/>
      <c r="O504" s="156"/>
    </row>
    <row r="505" spans="1:15" ht="12.6" customHeight="1" x14ac:dyDescent="0.25">
      <c r="A505" s="56" t="s">
        <v>23</v>
      </c>
      <c r="B505" s="153" t="s">
        <v>1046</v>
      </c>
      <c r="C505" s="153">
        <v>4227</v>
      </c>
      <c r="D505" s="153" t="s">
        <v>1047</v>
      </c>
      <c r="E505" s="32" t="s">
        <v>1050</v>
      </c>
      <c r="F505" s="32"/>
      <c r="G505" s="31"/>
      <c r="H505" s="153"/>
      <c r="I505" s="153"/>
      <c r="J505" s="31"/>
      <c r="K505" s="154"/>
      <c r="L505" s="154"/>
      <c r="M505" s="154"/>
      <c r="N505" s="154"/>
      <c r="O505" s="156"/>
    </row>
    <row r="506" spans="1:15" ht="12.6" customHeight="1" x14ac:dyDescent="0.25">
      <c r="A506" s="56" t="s">
        <v>23</v>
      </c>
      <c r="B506" s="153" t="s">
        <v>1046</v>
      </c>
      <c r="C506" s="153">
        <v>4227</v>
      </c>
      <c r="D506" s="153" t="s">
        <v>1047</v>
      </c>
      <c r="E506" s="32" t="s">
        <v>1051</v>
      </c>
      <c r="F506" s="32"/>
      <c r="G506" s="31"/>
      <c r="H506" s="153"/>
      <c r="I506" s="153"/>
      <c r="J506" s="31"/>
      <c r="K506" s="154"/>
      <c r="L506" s="154"/>
      <c r="M506" s="154"/>
      <c r="N506" s="154"/>
      <c r="O506" s="156"/>
    </row>
    <row r="507" spans="1:15" ht="12.6" customHeight="1" x14ac:dyDescent="0.25">
      <c r="A507" s="56" t="s">
        <v>23</v>
      </c>
      <c r="B507" s="153" t="s">
        <v>1046</v>
      </c>
      <c r="C507" s="153">
        <v>4227</v>
      </c>
      <c r="D507" s="153" t="s">
        <v>1047</v>
      </c>
      <c r="E507" s="32" t="s">
        <v>94</v>
      </c>
      <c r="F507" s="32"/>
      <c r="G507" s="31"/>
      <c r="H507" s="153"/>
      <c r="I507" s="153"/>
      <c r="J507" s="31"/>
      <c r="K507" s="154"/>
      <c r="L507" s="154"/>
      <c r="M507" s="154"/>
      <c r="N507" s="154"/>
      <c r="O507" s="156"/>
    </row>
    <row r="508" spans="1:15" ht="12.6" customHeight="1" x14ac:dyDescent="0.25">
      <c r="A508" s="56" t="s">
        <v>1052</v>
      </c>
      <c r="B508" s="153" t="s">
        <v>1053</v>
      </c>
      <c r="C508" s="153">
        <v>5271</v>
      </c>
      <c r="D508" s="153" t="s">
        <v>85</v>
      </c>
      <c r="E508" s="32">
        <v>1102850</v>
      </c>
      <c r="F508" s="32"/>
      <c r="G508" s="31"/>
      <c r="H508" s="153"/>
      <c r="I508" s="153"/>
      <c r="J508" s="31"/>
      <c r="K508" s="154"/>
      <c r="L508" s="154"/>
      <c r="M508" s="154">
        <v>6515</v>
      </c>
      <c r="N508" s="154">
        <v>6515</v>
      </c>
      <c r="O508" s="156"/>
    </row>
    <row r="509" spans="1:15" ht="12.6" customHeight="1" x14ac:dyDescent="0.25">
      <c r="A509" s="56" t="s">
        <v>24</v>
      </c>
      <c r="B509" s="153" t="s">
        <v>1054</v>
      </c>
      <c r="C509" s="153">
        <v>4229</v>
      </c>
      <c r="D509" s="153" t="s">
        <v>1055</v>
      </c>
      <c r="E509" s="32">
        <v>3735</v>
      </c>
      <c r="F509" s="32"/>
      <c r="G509" s="31"/>
      <c r="H509" s="153"/>
      <c r="I509" s="153"/>
      <c r="J509" s="31"/>
      <c r="K509" s="154"/>
      <c r="L509" s="154"/>
      <c r="M509" s="154"/>
      <c r="N509" s="154"/>
      <c r="O509" s="156"/>
    </row>
    <row r="510" spans="1:15" ht="12.6" customHeight="1" x14ac:dyDescent="0.25">
      <c r="A510" s="56" t="s">
        <v>24</v>
      </c>
      <c r="B510" s="153" t="s">
        <v>1054</v>
      </c>
      <c r="C510" s="153">
        <v>4229</v>
      </c>
      <c r="D510" s="153" t="s">
        <v>1055</v>
      </c>
      <c r="E510" s="32" t="s">
        <v>1056</v>
      </c>
      <c r="F510" s="32"/>
      <c r="G510" s="31"/>
      <c r="H510" s="153"/>
      <c r="I510" s="153"/>
      <c r="J510" s="31"/>
      <c r="K510" s="154"/>
      <c r="L510" s="154"/>
      <c r="M510" s="154"/>
      <c r="N510" s="154"/>
      <c r="O510" s="156"/>
    </row>
    <row r="511" spans="1:15" ht="12.6" customHeight="1" x14ac:dyDescent="0.25">
      <c r="A511" s="56" t="s">
        <v>24</v>
      </c>
      <c r="B511" s="153" t="s">
        <v>1054</v>
      </c>
      <c r="C511" s="153">
        <v>4229</v>
      </c>
      <c r="D511" s="153" t="s">
        <v>1055</v>
      </c>
      <c r="E511" s="32" t="s">
        <v>1057</v>
      </c>
      <c r="F511" s="32"/>
      <c r="G511" s="31"/>
      <c r="H511" s="153"/>
      <c r="I511" s="153"/>
      <c r="J511" s="31"/>
      <c r="K511" s="154"/>
      <c r="L511" s="154"/>
      <c r="M511" s="154"/>
      <c r="N511" s="154"/>
      <c r="O511" s="156"/>
    </row>
    <row r="512" spans="1:15" ht="12.6" customHeight="1" x14ac:dyDescent="0.25">
      <c r="A512" s="56" t="s">
        <v>1058</v>
      </c>
      <c r="B512" s="153" t="s">
        <v>1059</v>
      </c>
      <c r="C512" s="153">
        <v>9250</v>
      </c>
      <c r="D512" s="153" t="s">
        <v>265</v>
      </c>
      <c r="E512" s="32">
        <v>4940</v>
      </c>
      <c r="F512" s="32">
        <v>821217014026</v>
      </c>
      <c r="G512" s="31" t="s">
        <v>1060</v>
      </c>
      <c r="H512" s="153" t="s">
        <v>750</v>
      </c>
      <c r="I512" s="153">
        <v>9250</v>
      </c>
      <c r="J512" s="31" t="s">
        <v>265</v>
      </c>
      <c r="K512" s="154"/>
      <c r="L512" s="154"/>
      <c r="M512" s="154">
        <v>1371</v>
      </c>
      <c r="N512" s="154">
        <v>1371</v>
      </c>
      <c r="O512" s="155">
        <v>42370</v>
      </c>
    </row>
    <row r="513" spans="1:15" ht="12.6" customHeight="1" x14ac:dyDescent="0.25">
      <c r="A513" s="56" t="s">
        <v>1058</v>
      </c>
      <c r="B513" s="153" t="s">
        <v>1059</v>
      </c>
      <c r="C513" s="153">
        <v>9250</v>
      </c>
      <c r="D513" s="153" t="s">
        <v>265</v>
      </c>
      <c r="E513" s="32">
        <v>209017</v>
      </c>
      <c r="F513" s="32">
        <v>821217045401</v>
      </c>
      <c r="G513" s="31" t="s">
        <v>1061</v>
      </c>
      <c r="H513" s="153" t="s">
        <v>750</v>
      </c>
      <c r="I513" s="153">
        <v>9250</v>
      </c>
      <c r="J513" s="31" t="s">
        <v>265</v>
      </c>
      <c r="K513" s="154"/>
      <c r="L513" s="154"/>
      <c r="M513" s="154">
        <v>15</v>
      </c>
      <c r="N513" s="154">
        <v>15</v>
      </c>
      <c r="O513" s="155">
        <v>42370</v>
      </c>
    </row>
    <row r="514" spans="1:15" ht="12.6" customHeight="1" x14ac:dyDescent="0.25">
      <c r="A514" s="56" t="s">
        <v>1058</v>
      </c>
      <c r="B514" s="153" t="s">
        <v>1059</v>
      </c>
      <c r="C514" s="153">
        <v>9250</v>
      </c>
      <c r="D514" s="153" t="s">
        <v>265</v>
      </c>
      <c r="E514" s="32">
        <v>5113</v>
      </c>
      <c r="F514" s="32">
        <v>821398016460</v>
      </c>
      <c r="G514" s="31" t="s">
        <v>1062</v>
      </c>
      <c r="H514" s="153" t="s">
        <v>1059</v>
      </c>
      <c r="I514" s="153">
        <v>9250</v>
      </c>
      <c r="J514" s="31" t="s">
        <v>265</v>
      </c>
      <c r="K514" s="154"/>
      <c r="L514" s="154"/>
      <c r="M514" s="154">
        <v>1610</v>
      </c>
      <c r="N514" s="154">
        <v>1610</v>
      </c>
      <c r="O514" s="155">
        <v>42370</v>
      </c>
    </row>
    <row r="515" spans="1:15" ht="12.6" customHeight="1" x14ac:dyDescent="0.25">
      <c r="A515" s="56" t="s">
        <v>1063</v>
      </c>
      <c r="B515" s="153" t="s">
        <v>1064</v>
      </c>
      <c r="C515" s="153">
        <v>9245</v>
      </c>
      <c r="D515" s="153" t="s">
        <v>986</v>
      </c>
      <c r="E515" s="32">
        <v>6050</v>
      </c>
      <c r="F515" s="32">
        <v>829041008084</v>
      </c>
      <c r="G515" s="31" t="s">
        <v>1065</v>
      </c>
      <c r="H515" s="153" t="s">
        <v>1064</v>
      </c>
      <c r="I515" s="153">
        <v>9245</v>
      </c>
      <c r="J515" s="31" t="s">
        <v>986</v>
      </c>
      <c r="K515" s="154">
        <v>123</v>
      </c>
      <c r="L515" s="154">
        <v>80</v>
      </c>
      <c r="M515" s="154"/>
      <c r="N515" s="154">
        <v>203</v>
      </c>
      <c r="O515" s="155">
        <v>42370</v>
      </c>
    </row>
    <row r="516" spans="1:15" ht="12.6" customHeight="1" x14ac:dyDescent="0.25">
      <c r="A516" s="56" t="s">
        <v>4623</v>
      </c>
      <c r="B516" s="31" t="s">
        <v>4624</v>
      </c>
      <c r="C516" s="31">
        <v>8293</v>
      </c>
      <c r="D516" s="31" t="s">
        <v>4616</v>
      </c>
      <c r="E516" s="30" t="s">
        <v>4625</v>
      </c>
      <c r="F516" s="31"/>
      <c r="G516" s="31" t="s">
        <v>4626</v>
      </c>
      <c r="H516" s="153" t="s">
        <v>4627</v>
      </c>
      <c r="I516" s="31">
        <v>8293</v>
      </c>
      <c r="J516" s="39" t="s">
        <v>4616</v>
      </c>
      <c r="K516" s="41"/>
      <c r="L516" s="41"/>
      <c r="M516" s="41">
        <v>1066</v>
      </c>
      <c r="N516" s="41">
        <v>1066</v>
      </c>
      <c r="O516" s="156"/>
    </row>
    <row r="517" spans="1:15" ht="12.6" customHeight="1" x14ac:dyDescent="0.25">
      <c r="A517" s="189" t="s">
        <v>4623</v>
      </c>
      <c r="B517" s="10" t="s">
        <v>4624</v>
      </c>
      <c r="C517" s="10">
        <v>8293</v>
      </c>
      <c r="D517" s="10" t="s">
        <v>4616</v>
      </c>
      <c r="E517" s="5" t="s">
        <v>4628</v>
      </c>
      <c r="F517" s="10"/>
      <c r="G517" s="10" t="s">
        <v>4629</v>
      </c>
      <c r="H517" s="46" t="s">
        <v>4630</v>
      </c>
      <c r="I517" s="10">
        <v>8293</v>
      </c>
      <c r="J517" s="4" t="s">
        <v>4616</v>
      </c>
      <c r="K517" s="57"/>
      <c r="L517" s="57"/>
      <c r="M517" s="57"/>
      <c r="N517" s="57"/>
      <c r="O517" s="156"/>
    </row>
    <row r="518" spans="1:15" ht="12.6" customHeight="1" x14ac:dyDescent="0.25">
      <c r="A518" s="56" t="s">
        <v>4623</v>
      </c>
      <c r="B518" s="31" t="s">
        <v>4624</v>
      </c>
      <c r="C518" s="31">
        <v>8293</v>
      </c>
      <c r="D518" s="31" t="s">
        <v>4616</v>
      </c>
      <c r="E518" s="30" t="s">
        <v>4631</v>
      </c>
      <c r="F518" s="31"/>
      <c r="G518" s="31" t="s">
        <v>4632</v>
      </c>
      <c r="H518" s="153" t="s">
        <v>4624</v>
      </c>
      <c r="I518" s="31">
        <v>8293</v>
      </c>
      <c r="J518" s="31" t="s">
        <v>4616</v>
      </c>
      <c r="K518" s="41">
        <v>181</v>
      </c>
      <c r="L518" s="41">
        <v>173</v>
      </c>
      <c r="M518" s="41"/>
      <c r="N518" s="41">
        <v>354</v>
      </c>
      <c r="O518" s="156"/>
    </row>
    <row r="519" spans="1:15" ht="12.6" customHeight="1" x14ac:dyDescent="0.25">
      <c r="A519" s="56" t="s">
        <v>4623</v>
      </c>
      <c r="B519" s="31" t="s">
        <v>4624</v>
      </c>
      <c r="C519" s="31">
        <v>8293</v>
      </c>
      <c r="D519" s="31" t="s">
        <v>4616</v>
      </c>
      <c r="E519" s="30">
        <v>2007546</v>
      </c>
      <c r="F519" s="31"/>
      <c r="G519" s="31" t="s">
        <v>4633</v>
      </c>
      <c r="H519" s="153" t="s">
        <v>4634</v>
      </c>
      <c r="I519" s="31">
        <v>8293</v>
      </c>
      <c r="J519" s="31" t="s">
        <v>4616</v>
      </c>
      <c r="K519" s="41"/>
      <c r="L519" s="41"/>
      <c r="M519" s="41">
        <v>1449</v>
      </c>
      <c r="N519" s="41">
        <v>1449</v>
      </c>
      <c r="O519" s="156"/>
    </row>
    <row r="520" spans="1:15" ht="12.6" customHeight="1" x14ac:dyDescent="0.25">
      <c r="A520" s="189" t="s">
        <v>4623</v>
      </c>
      <c r="B520" s="10" t="s">
        <v>4624</v>
      </c>
      <c r="C520" s="10">
        <v>8293</v>
      </c>
      <c r="D520" s="10" t="s">
        <v>4616</v>
      </c>
      <c r="E520" s="5" t="s">
        <v>4635</v>
      </c>
      <c r="F520" s="10"/>
      <c r="G520" s="10" t="s">
        <v>4636</v>
      </c>
      <c r="H520" s="46" t="s">
        <v>4637</v>
      </c>
      <c r="I520" s="10">
        <v>8293</v>
      </c>
      <c r="J520" s="10" t="s">
        <v>4616</v>
      </c>
      <c r="K520" s="57"/>
      <c r="L520" s="57"/>
      <c r="M520" s="57"/>
      <c r="N520" s="57"/>
      <c r="O520" s="156"/>
    </row>
    <row r="521" spans="1:15" ht="12.6" customHeight="1" x14ac:dyDescent="0.25">
      <c r="A521" s="56" t="s">
        <v>1066</v>
      </c>
      <c r="B521" s="153" t="s">
        <v>1067</v>
      </c>
      <c r="C521" s="153">
        <v>2373</v>
      </c>
      <c r="D521" s="153" t="s">
        <v>370</v>
      </c>
      <c r="E521" s="32">
        <v>2421591</v>
      </c>
      <c r="F521" s="32">
        <v>133033001021</v>
      </c>
      <c r="G521" s="31" t="s">
        <v>1068</v>
      </c>
      <c r="H521" s="153" t="s">
        <v>1069</v>
      </c>
      <c r="I521" s="153">
        <v>2373</v>
      </c>
      <c r="J521" s="31" t="s">
        <v>1070</v>
      </c>
      <c r="K521" s="154"/>
      <c r="L521" s="154"/>
      <c r="M521" s="154"/>
      <c r="N521" s="154"/>
      <c r="O521" s="156"/>
    </row>
    <row r="522" spans="1:15" ht="12.6" customHeight="1" x14ac:dyDescent="0.25">
      <c r="A522" s="56" t="s">
        <v>1066</v>
      </c>
      <c r="B522" s="153" t="s">
        <v>1067</v>
      </c>
      <c r="C522" s="153">
        <v>2373</v>
      </c>
      <c r="D522" s="153" t="s">
        <v>370</v>
      </c>
      <c r="E522" s="32" t="s">
        <v>1071</v>
      </c>
      <c r="F522" s="32">
        <v>133030016000</v>
      </c>
      <c r="G522" s="31" t="s">
        <v>1072</v>
      </c>
      <c r="H522" s="153" t="s">
        <v>1073</v>
      </c>
      <c r="I522" s="153">
        <v>2373</v>
      </c>
      <c r="J522" s="31" t="s">
        <v>1070</v>
      </c>
      <c r="K522" s="154"/>
      <c r="L522" s="154"/>
      <c r="M522" s="154"/>
      <c r="N522" s="154"/>
      <c r="O522" s="156"/>
    </row>
    <row r="523" spans="1:15" ht="12.6" customHeight="1" x14ac:dyDescent="0.25">
      <c r="A523" s="56" t="s">
        <v>1066</v>
      </c>
      <c r="B523" s="31" t="s">
        <v>4638</v>
      </c>
      <c r="C523" s="31">
        <v>8297</v>
      </c>
      <c r="D523" s="31" t="s">
        <v>370</v>
      </c>
      <c r="E523" s="30" t="s">
        <v>4639</v>
      </c>
      <c r="F523" s="31"/>
      <c r="G523" s="31" t="s">
        <v>4640</v>
      </c>
      <c r="H523" s="153" t="s">
        <v>4641</v>
      </c>
      <c r="I523" s="31">
        <v>8297</v>
      </c>
      <c r="J523" s="31" t="s">
        <v>370</v>
      </c>
      <c r="K523" s="41"/>
      <c r="L523" s="41"/>
      <c r="M523" s="41">
        <v>4337</v>
      </c>
      <c r="N523" s="41">
        <v>4337</v>
      </c>
      <c r="O523" s="156"/>
    </row>
    <row r="524" spans="1:15" ht="12.6" customHeight="1" x14ac:dyDescent="0.25">
      <c r="A524" s="56" t="s">
        <v>1066</v>
      </c>
      <c r="B524" s="31" t="s">
        <v>4638</v>
      </c>
      <c r="C524" s="31">
        <v>8297</v>
      </c>
      <c r="D524" s="31" t="s">
        <v>370</v>
      </c>
      <c r="E524" s="30">
        <v>2007903</v>
      </c>
      <c r="F524" s="31"/>
      <c r="G524" s="31" t="s">
        <v>4642</v>
      </c>
      <c r="H524" s="153" t="s">
        <v>4643</v>
      </c>
      <c r="I524" s="31">
        <v>8297</v>
      </c>
      <c r="J524" s="31" t="s">
        <v>370</v>
      </c>
      <c r="K524" s="41">
        <v>546</v>
      </c>
      <c r="L524" s="41">
        <v>628</v>
      </c>
      <c r="M524" s="41"/>
      <c r="N524" s="41">
        <v>1174</v>
      </c>
      <c r="O524" s="156"/>
    </row>
    <row r="525" spans="1:15" ht="12.6" customHeight="1" x14ac:dyDescent="0.25">
      <c r="A525" s="56" t="s">
        <v>1066</v>
      </c>
      <c r="B525" s="31" t="s">
        <v>4638</v>
      </c>
      <c r="C525" s="31">
        <v>8297</v>
      </c>
      <c r="D525" s="39" t="s">
        <v>370</v>
      </c>
      <c r="E525" s="30">
        <v>2007905</v>
      </c>
      <c r="F525" s="30"/>
      <c r="G525" s="31" t="s">
        <v>4644</v>
      </c>
      <c r="H525" s="185" t="s">
        <v>4641</v>
      </c>
      <c r="I525" s="39">
        <v>8297</v>
      </c>
      <c r="J525" s="39" t="s">
        <v>370</v>
      </c>
      <c r="K525" s="41"/>
      <c r="L525" s="41"/>
      <c r="M525" s="41">
        <v>985</v>
      </c>
      <c r="N525" s="41">
        <v>985</v>
      </c>
      <c r="O525" s="156"/>
    </row>
    <row r="526" spans="1:15" ht="12.6" customHeight="1" x14ac:dyDescent="0.25">
      <c r="A526" s="56" t="s">
        <v>1066</v>
      </c>
      <c r="B526" s="31" t="s">
        <v>4638</v>
      </c>
      <c r="C526" s="31">
        <v>8297</v>
      </c>
      <c r="D526" s="39" t="s">
        <v>370</v>
      </c>
      <c r="E526" s="30">
        <v>2007906</v>
      </c>
      <c r="F526" s="30"/>
      <c r="G526" s="31" t="s">
        <v>4645</v>
      </c>
      <c r="H526" s="185" t="s">
        <v>4643</v>
      </c>
      <c r="I526" s="39">
        <v>8297</v>
      </c>
      <c r="J526" s="39" t="s">
        <v>370</v>
      </c>
      <c r="K526" s="41"/>
      <c r="L526" s="41"/>
      <c r="M526" s="41">
        <v>1108</v>
      </c>
      <c r="N526" s="41">
        <v>1108</v>
      </c>
      <c r="O526" s="156"/>
    </row>
    <row r="527" spans="1:15" ht="12.6" customHeight="1" x14ac:dyDescent="0.25">
      <c r="A527" s="56" t="s">
        <v>1074</v>
      </c>
      <c r="B527" s="153" t="s">
        <v>1075</v>
      </c>
      <c r="C527" s="153">
        <v>1293</v>
      </c>
      <c r="D527" s="153" t="s">
        <v>1076</v>
      </c>
      <c r="E527" s="32" t="s">
        <v>1077</v>
      </c>
      <c r="F527" s="32">
        <v>739492129003</v>
      </c>
      <c r="G527" s="31" t="s">
        <v>1078</v>
      </c>
      <c r="H527" s="153" t="s">
        <v>1075</v>
      </c>
      <c r="I527" s="153">
        <v>1293</v>
      </c>
      <c r="J527" s="31" t="s">
        <v>1076</v>
      </c>
      <c r="K527" s="154" t="s">
        <v>698</v>
      </c>
      <c r="L527" s="154" t="s">
        <v>698</v>
      </c>
      <c r="M527" s="154">
        <v>13000</v>
      </c>
      <c r="N527" s="154">
        <v>13000</v>
      </c>
      <c r="O527" s="155">
        <v>42370</v>
      </c>
    </row>
    <row r="528" spans="1:15" ht="12.6" customHeight="1" x14ac:dyDescent="0.25">
      <c r="A528" s="56" t="s">
        <v>1079</v>
      </c>
      <c r="B528" s="153" t="s">
        <v>1080</v>
      </c>
      <c r="C528" s="153">
        <v>1290</v>
      </c>
      <c r="D528" s="153" t="s">
        <v>9</v>
      </c>
      <c r="E528" s="32">
        <v>97498903</v>
      </c>
      <c r="F528" s="32">
        <v>739190044401</v>
      </c>
      <c r="G528" s="31" t="s">
        <v>1081</v>
      </c>
      <c r="H528" s="153" t="s">
        <v>1082</v>
      </c>
      <c r="I528" s="153">
        <v>1290</v>
      </c>
      <c r="J528" s="31" t="s">
        <v>9</v>
      </c>
      <c r="K528" s="154"/>
      <c r="L528" s="154"/>
      <c r="M528" s="154"/>
      <c r="N528" s="154"/>
      <c r="O528" s="156"/>
    </row>
    <row r="529" spans="1:34" ht="12.6" customHeight="1" x14ac:dyDescent="0.25">
      <c r="A529" s="56" t="s">
        <v>1079</v>
      </c>
      <c r="B529" s="153" t="s">
        <v>1080</v>
      </c>
      <c r="C529" s="153">
        <v>1290</v>
      </c>
      <c r="D529" s="153" t="s">
        <v>9</v>
      </c>
      <c r="E529" s="32">
        <v>85466886</v>
      </c>
      <c r="F529" s="32">
        <v>739190004011</v>
      </c>
      <c r="G529" s="31" t="s">
        <v>1083</v>
      </c>
      <c r="H529" s="153" t="s">
        <v>1084</v>
      </c>
      <c r="I529" s="153">
        <v>1290</v>
      </c>
      <c r="J529" s="31" t="s">
        <v>9</v>
      </c>
      <c r="K529" s="154"/>
      <c r="L529" s="154"/>
      <c r="M529" s="154"/>
      <c r="N529" s="154"/>
      <c r="O529" s="156"/>
    </row>
    <row r="530" spans="1:34" ht="12.6" customHeight="1" x14ac:dyDescent="0.25">
      <c r="A530" s="56" t="s">
        <v>1085</v>
      </c>
      <c r="B530" s="153" t="s">
        <v>1086</v>
      </c>
      <c r="C530" s="153">
        <v>5296</v>
      </c>
      <c r="D530" s="153" t="s">
        <v>942</v>
      </c>
      <c r="E530" s="32">
        <v>132527</v>
      </c>
      <c r="F530" s="32">
        <v>334024001500</v>
      </c>
      <c r="G530" s="31" t="s">
        <v>944</v>
      </c>
      <c r="H530" s="153" t="s">
        <v>1087</v>
      </c>
      <c r="I530" s="153">
        <v>5296</v>
      </c>
      <c r="J530" s="31" t="s">
        <v>942</v>
      </c>
      <c r="K530" s="154"/>
      <c r="L530" s="154"/>
      <c r="M530" s="154">
        <v>601</v>
      </c>
      <c r="N530" s="154">
        <v>601</v>
      </c>
      <c r="O530" s="156"/>
    </row>
    <row r="531" spans="1:34" ht="12.6" customHeight="1" x14ac:dyDescent="0.25">
      <c r="A531" s="56" t="s">
        <v>1085</v>
      </c>
      <c r="B531" s="153" t="s">
        <v>1086</v>
      </c>
      <c r="C531" s="153">
        <v>5296</v>
      </c>
      <c r="D531" s="153" t="s">
        <v>942</v>
      </c>
      <c r="E531" s="32">
        <v>129215</v>
      </c>
      <c r="F531" s="32">
        <v>334048002002</v>
      </c>
      <c r="G531" s="31" t="s">
        <v>1088</v>
      </c>
      <c r="H531" s="153" t="s">
        <v>1089</v>
      </c>
      <c r="I531" s="153">
        <v>5296</v>
      </c>
      <c r="J531" s="31" t="s">
        <v>942</v>
      </c>
      <c r="K531" s="154"/>
      <c r="L531" s="154"/>
      <c r="M531" s="154">
        <v>201</v>
      </c>
      <c r="N531" s="154">
        <v>201</v>
      </c>
      <c r="O531" s="156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6" customHeight="1" x14ac:dyDescent="0.25">
      <c r="A532" s="56" t="s">
        <v>1085</v>
      </c>
      <c r="B532" s="153" t="s">
        <v>1086</v>
      </c>
      <c r="C532" s="153">
        <v>5296</v>
      </c>
      <c r="D532" s="153" t="s">
        <v>942</v>
      </c>
      <c r="E532" s="32">
        <v>155848</v>
      </c>
      <c r="F532" s="32">
        <v>334408003005</v>
      </c>
      <c r="G532" s="31" t="s">
        <v>1090</v>
      </c>
      <c r="H532" s="153" t="s">
        <v>1087</v>
      </c>
      <c r="I532" s="153">
        <v>5296</v>
      </c>
      <c r="J532" s="31" t="s">
        <v>942</v>
      </c>
      <c r="K532" s="154"/>
      <c r="L532" s="154"/>
      <c r="M532" s="154">
        <v>150</v>
      </c>
      <c r="N532" s="154">
        <v>150</v>
      </c>
      <c r="O532" s="156"/>
    </row>
    <row r="533" spans="1:34" ht="12.6" customHeight="1" x14ac:dyDescent="0.25">
      <c r="A533" s="56" t="s">
        <v>1091</v>
      </c>
      <c r="B533" s="153" t="s">
        <v>1092</v>
      </c>
      <c r="C533" s="153">
        <v>1230</v>
      </c>
      <c r="D533" s="153" t="s">
        <v>695</v>
      </c>
      <c r="E533" s="32">
        <v>9174</v>
      </c>
      <c r="F533" s="32">
        <v>732063084001</v>
      </c>
      <c r="G533" s="31" t="s">
        <v>1093</v>
      </c>
      <c r="H533" s="153" t="s">
        <v>1094</v>
      </c>
      <c r="I533" s="153">
        <v>1230</v>
      </c>
      <c r="J533" s="31" t="s">
        <v>1095</v>
      </c>
      <c r="K533" s="154"/>
      <c r="L533" s="154"/>
      <c r="M533" s="154"/>
      <c r="N533" s="154">
        <v>3300</v>
      </c>
      <c r="O533" s="156"/>
    </row>
    <row r="534" spans="1:34" ht="12.6" customHeight="1" x14ac:dyDescent="0.25">
      <c r="A534" s="56" t="s">
        <v>4646</v>
      </c>
      <c r="B534" s="31" t="s">
        <v>4647</v>
      </c>
      <c r="C534" s="31">
        <v>8295</v>
      </c>
      <c r="D534" s="31" t="s">
        <v>4648</v>
      </c>
      <c r="E534" s="30" t="s">
        <v>4649</v>
      </c>
      <c r="F534" s="31"/>
      <c r="G534" s="31" t="s">
        <v>4650</v>
      </c>
      <c r="H534" s="185" t="s">
        <v>4651</v>
      </c>
      <c r="I534" s="39">
        <v>8295</v>
      </c>
      <c r="J534" s="39" t="s">
        <v>4648</v>
      </c>
      <c r="K534" s="41">
        <v>249</v>
      </c>
      <c r="L534" s="41">
        <v>173</v>
      </c>
      <c r="M534" s="41"/>
      <c r="N534" s="41">
        <v>422</v>
      </c>
      <c r="O534" s="156"/>
    </row>
    <row r="535" spans="1:34" ht="12.6" customHeight="1" x14ac:dyDescent="0.25">
      <c r="A535" s="56" t="s">
        <v>4646</v>
      </c>
      <c r="B535" s="31" t="s">
        <v>4647</v>
      </c>
      <c r="C535" s="31">
        <v>8295</v>
      </c>
      <c r="D535" s="31" t="s">
        <v>4648</v>
      </c>
      <c r="E535" s="30" t="s">
        <v>4652</v>
      </c>
      <c r="F535" s="31"/>
      <c r="G535" s="31" t="s">
        <v>335</v>
      </c>
      <c r="H535" s="153" t="s">
        <v>4653</v>
      </c>
      <c r="I535" s="31">
        <v>8295</v>
      </c>
      <c r="J535" s="39" t="s">
        <v>4648</v>
      </c>
      <c r="K535" s="41">
        <v>104</v>
      </c>
      <c r="L535" s="41">
        <v>82</v>
      </c>
      <c r="M535" s="41"/>
      <c r="N535" s="41">
        <v>186</v>
      </c>
      <c r="O535" s="156"/>
    </row>
    <row r="536" spans="1:34" ht="12.6" customHeight="1" x14ac:dyDescent="0.25">
      <c r="A536" s="189" t="s">
        <v>4646</v>
      </c>
      <c r="B536" s="10" t="s">
        <v>4647</v>
      </c>
      <c r="C536" s="10">
        <v>8295</v>
      </c>
      <c r="D536" s="10" t="s">
        <v>4648</v>
      </c>
      <c r="E536" s="5">
        <v>2007877</v>
      </c>
      <c r="F536" s="10"/>
      <c r="G536" s="10" t="s">
        <v>4654</v>
      </c>
      <c r="H536" s="46" t="s">
        <v>4651</v>
      </c>
      <c r="I536" s="10">
        <v>8295</v>
      </c>
      <c r="J536" s="4" t="s">
        <v>4648</v>
      </c>
      <c r="K536" s="57"/>
      <c r="L536" s="57"/>
      <c r="M536" s="57"/>
      <c r="N536" s="57"/>
      <c r="O536" s="156"/>
    </row>
    <row r="537" spans="1:34" ht="12.6" customHeight="1" x14ac:dyDescent="0.25">
      <c r="A537" s="56" t="s">
        <v>1096</v>
      </c>
      <c r="B537" s="153" t="s">
        <v>1097</v>
      </c>
      <c r="C537" s="153">
        <v>8213</v>
      </c>
      <c r="D537" s="153" t="s">
        <v>1098</v>
      </c>
      <c r="E537" s="32" t="s">
        <v>1099</v>
      </c>
      <c r="F537" s="32">
        <v>739199138005</v>
      </c>
      <c r="G537" s="31" t="s">
        <v>1100</v>
      </c>
      <c r="H537" s="153" t="s">
        <v>1101</v>
      </c>
      <c r="I537" s="153" t="s">
        <v>1102</v>
      </c>
      <c r="J537" s="31" t="s">
        <v>1098</v>
      </c>
      <c r="K537" s="154"/>
      <c r="L537" s="154"/>
      <c r="M537" s="154">
        <v>864</v>
      </c>
      <c r="N537" s="154">
        <v>864</v>
      </c>
      <c r="O537" s="156"/>
    </row>
    <row r="538" spans="1:34" ht="12.6" customHeight="1" x14ac:dyDescent="0.25">
      <c r="A538" s="56" t="s">
        <v>1096</v>
      </c>
      <c r="B538" s="153" t="s">
        <v>1097</v>
      </c>
      <c r="C538" s="153">
        <v>8213</v>
      </c>
      <c r="D538" s="153" t="s">
        <v>1098</v>
      </c>
      <c r="E538" s="32" t="s">
        <v>1103</v>
      </c>
      <c r="F538" s="32">
        <v>739199136001</v>
      </c>
      <c r="G538" s="31" t="s">
        <v>1104</v>
      </c>
      <c r="H538" s="153" t="s">
        <v>1101</v>
      </c>
      <c r="I538" s="153" t="s">
        <v>1102</v>
      </c>
      <c r="J538" s="31" t="s">
        <v>1098</v>
      </c>
      <c r="K538" s="154"/>
      <c r="L538" s="154"/>
      <c r="M538" s="154">
        <v>1164</v>
      </c>
      <c r="N538" s="154">
        <v>1164</v>
      </c>
      <c r="O538" s="156"/>
    </row>
    <row r="539" spans="1:34" ht="12.6" customHeight="1" x14ac:dyDescent="0.25">
      <c r="A539" s="56" t="s">
        <v>1096</v>
      </c>
      <c r="B539" s="153" t="s">
        <v>1097</v>
      </c>
      <c r="C539" s="153">
        <v>8213</v>
      </c>
      <c r="D539" s="153" t="s">
        <v>1098</v>
      </c>
      <c r="E539" s="32" t="s">
        <v>1105</v>
      </c>
      <c r="F539" s="32">
        <v>739199132000</v>
      </c>
      <c r="G539" s="31" t="s">
        <v>1106</v>
      </c>
      <c r="H539" s="153" t="s">
        <v>1101</v>
      </c>
      <c r="I539" s="153" t="s">
        <v>1102</v>
      </c>
      <c r="J539" s="31" t="s">
        <v>1098</v>
      </c>
      <c r="K539" s="154"/>
      <c r="L539" s="154"/>
      <c r="M539" s="154">
        <v>564</v>
      </c>
      <c r="N539" s="154">
        <v>564</v>
      </c>
      <c r="O539" s="156"/>
    </row>
    <row r="540" spans="1:34" ht="12.6" customHeight="1" x14ac:dyDescent="0.25">
      <c r="A540" s="56" t="s">
        <v>1107</v>
      </c>
      <c r="B540" s="153" t="s">
        <v>1108</v>
      </c>
      <c r="C540" s="153">
        <v>5271</v>
      </c>
      <c r="D540" s="153" t="s">
        <v>85</v>
      </c>
      <c r="E540" s="32" t="s">
        <v>1109</v>
      </c>
      <c r="F540" s="32"/>
      <c r="G540" s="31"/>
      <c r="H540" s="153"/>
      <c r="I540" s="153"/>
      <c r="J540" s="31"/>
      <c r="K540" s="154">
        <v>1645</v>
      </c>
      <c r="L540" s="154">
        <v>1368</v>
      </c>
      <c r="M540" s="154">
        <v>0</v>
      </c>
      <c r="N540" s="154">
        <v>3013</v>
      </c>
      <c r="O540" s="156"/>
    </row>
    <row r="541" spans="1:34" ht="12.6" customHeight="1" x14ac:dyDescent="0.25">
      <c r="A541" s="56" t="s">
        <v>1110</v>
      </c>
      <c r="B541" s="153" t="s">
        <v>1111</v>
      </c>
      <c r="C541" s="153">
        <v>5293</v>
      </c>
      <c r="D541" s="153" t="s">
        <v>896</v>
      </c>
      <c r="E541" s="32" t="s">
        <v>1112</v>
      </c>
      <c r="F541" s="32">
        <v>333064001115</v>
      </c>
      <c r="G541" s="31" t="s">
        <v>1113</v>
      </c>
      <c r="H541" s="153" t="s">
        <v>68</v>
      </c>
      <c r="I541" s="153" t="s">
        <v>899</v>
      </c>
      <c r="J541" s="31" t="s">
        <v>1114</v>
      </c>
      <c r="K541" s="154">
        <v>8182</v>
      </c>
      <c r="L541" s="154">
        <v>7067</v>
      </c>
      <c r="M541" s="154"/>
      <c r="N541" s="154">
        <v>15249</v>
      </c>
      <c r="O541" s="156"/>
      <c r="P541" s="1"/>
      <c r="Q541" s="1"/>
      <c r="R541" s="1"/>
    </row>
    <row r="542" spans="1:34" ht="12.6" customHeight="1" x14ac:dyDescent="0.25">
      <c r="A542" s="56" t="s">
        <v>1110</v>
      </c>
      <c r="B542" s="153" t="s">
        <v>1111</v>
      </c>
      <c r="C542" s="153">
        <v>5293</v>
      </c>
      <c r="D542" s="153" t="s">
        <v>896</v>
      </c>
      <c r="E542" s="32" t="s">
        <v>1115</v>
      </c>
      <c r="F542" s="32">
        <v>333064204012</v>
      </c>
      <c r="G542" s="31" t="s">
        <v>1116</v>
      </c>
      <c r="H542" s="153" t="s">
        <v>69</v>
      </c>
      <c r="I542" s="153" t="s">
        <v>899</v>
      </c>
      <c r="J542" s="31" t="s">
        <v>1114</v>
      </c>
      <c r="K542" s="154"/>
      <c r="L542" s="154"/>
      <c r="M542" s="154">
        <v>761</v>
      </c>
      <c r="N542" s="154">
        <v>761</v>
      </c>
      <c r="O542" s="156"/>
      <c r="P542" s="1"/>
      <c r="Q542" s="1"/>
      <c r="R542" s="1"/>
    </row>
    <row r="543" spans="1:34" ht="12.6" customHeight="1" x14ac:dyDescent="0.25">
      <c r="A543" s="56" t="s">
        <v>1110</v>
      </c>
      <c r="B543" s="153" t="s">
        <v>1111</v>
      </c>
      <c r="C543" s="153">
        <v>5293</v>
      </c>
      <c r="D543" s="153" t="s">
        <v>896</v>
      </c>
      <c r="E543" s="32" t="s">
        <v>1117</v>
      </c>
      <c r="F543" s="32">
        <v>333064001410</v>
      </c>
      <c r="G543" s="31" t="s">
        <v>1118</v>
      </c>
      <c r="H543" s="153" t="s">
        <v>68</v>
      </c>
      <c r="I543" s="153" t="s">
        <v>899</v>
      </c>
      <c r="J543" s="31" t="s">
        <v>1114</v>
      </c>
      <c r="K543" s="154">
        <v>1026</v>
      </c>
      <c r="L543" s="154">
        <v>793</v>
      </c>
      <c r="M543" s="154"/>
      <c r="N543" s="154">
        <v>1819</v>
      </c>
      <c r="O543" s="156"/>
    </row>
    <row r="544" spans="1:34" ht="12.6" customHeight="1" x14ac:dyDescent="0.25">
      <c r="A544" s="56" t="s">
        <v>1119</v>
      </c>
      <c r="B544" s="153" t="s">
        <v>1120</v>
      </c>
      <c r="C544" s="153">
        <v>5296</v>
      </c>
      <c r="D544" s="153" t="s">
        <v>942</v>
      </c>
      <c r="E544" s="32" t="s">
        <v>1121</v>
      </c>
      <c r="F544" s="32" t="s">
        <v>1122</v>
      </c>
      <c r="G544" s="31" t="s">
        <v>22</v>
      </c>
      <c r="H544" s="153" t="s">
        <v>1123</v>
      </c>
      <c r="I544" s="153">
        <v>5296</v>
      </c>
      <c r="J544" s="31" t="s">
        <v>942</v>
      </c>
      <c r="K544" s="154"/>
      <c r="L544" s="154"/>
      <c r="M544" s="154">
        <v>1723</v>
      </c>
      <c r="N544" s="154">
        <v>1723</v>
      </c>
      <c r="O544" s="156"/>
    </row>
    <row r="545" spans="1:15" ht="12.6" customHeight="1" x14ac:dyDescent="0.25">
      <c r="A545" s="56" t="s">
        <v>1119</v>
      </c>
      <c r="B545" s="153" t="s">
        <v>1120</v>
      </c>
      <c r="C545" s="153">
        <v>5296</v>
      </c>
      <c r="D545" s="153" t="s">
        <v>942</v>
      </c>
      <c r="E545" s="32" t="s">
        <v>1124</v>
      </c>
      <c r="F545" s="32" t="s">
        <v>1125</v>
      </c>
      <c r="G545" s="31" t="s">
        <v>1126</v>
      </c>
      <c r="H545" s="153" t="s">
        <v>1120</v>
      </c>
      <c r="I545" s="153">
        <v>5296</v>
      </c>
      <c r="J545" s="31" t="s">
        <v>942</v>
      </c>
      <c r="K545" s="154">
        <v>731</v>
      </c>
      <c r="L545" s="154">
        <v>301</v>
      </c>
      <c r="M545" s="154"/>
      <c r="N545" s="154">
        <v>1032</v>
      </c>
      <c r="O545" s="156"/>
    </row>
    <row r="546" spans="1:15" ht="12.6" customHeight="1" x14ac:dyDescent="0.25">
      <c r="A546" s="56" t="s">
        <v>1127</v>
      </c>
      <c r="B546" s="153" t="s">
        <v>1128</v>
      </c>
      <c r="C546" s="153">
        <v>5271</v>
      </c>
      <c r="D546" s="153" t="s">
        <v>85</v>
      </c>
      <c r="E546" s="32" t="s">
        <v>1129</v>
      </c>
      <c r="F546" s="32"/>
      <c r="G546" s="31"/>
      <c r="H546" s="153"/>
      <c r="I546" s="153"/>
      <c r="J546" s="31"/>
      <c r="K546" s="154">
        <v>2519</v>
      </c>
      <c r="L546" s="154">
        <v>2887</v>
      </c>
      <c r="M546" s="154">
        <v>0</v>
      </c>
      <c r="N546" s="154">
        <v>5406</v>
      </c>
      <c r="O546" s="156"/>
    </row>
    <row r="547" spans="1:15" ht="12.6" customHeight="1" x14ac:dyDescent="0.25">
      <c r="A547" s="56" t="s">
        <v>1130</v>
      </c>
      <c r="B547" s="153" t="s">
        <v>1131</v>
      </c>
      <c r="C547" s="153">
        <v>6250</v>
      </c>
      <c r="D547" s="153" t="s">
        <v>269</v>
      </c>
      <c r="E547" s="32" t="s">
        <v>1132</v>
      </c>
      <c r="F547" s="32">
        <v>357111221316</v>
      </c>
      <c r="G547" s="31" t="s">
        <v>1133</v>
      </c>
      <c r="H547" s="153" t="s">
        <v>1134</v>
      </c>
      <c r="I547" s="153">
        <v>6250</v>
      </c>
      <c r="J547" s="31" t="s">
        <v>269</v>
      </c>
      <c r="K547" s="154"/>
      <c r="L547" s="154"/>
      <c r="M547" s="154">
        <v>95</v>
      </c>
      <c r="N547" s="154">
        <v>95</v>
      </c>
      <c r="O547" s="156"/>
    </row>
    <row r="548" spans="1:15" ht="12.6" customHeight="1" x14ac:dyDescent="0.25">
      <c r="A548" s="56" t="s">
        <v>1130</v>
      </c>
      <c r="B548" s="153" t="s">
        <v>1131</v>
      </c>
      <c r="C548" s="153">
        <v>6250</v>
      </c>
      <c r="D548" s="153" t="s">
        <v>269</v>
      </c>
      <c r="E548" s="32" t="s">
        <v>1135</v>
      </c>
      <c r="F548" s="32"/>
      <c r="G548" s="31" t="s">
        <v>1136</v>
      </c>
      <c r="H548" s="153" t="s">
        <v>1134</v>
      </c>
      <c r="I548" s="153">
        <v>6250</v>
      </c>
      <c r="J548" s="31" t="s">
        <v>269</v>
      </c>
      <c r="K548" s="154"/>
      <c r="L548" s="154"/>
      <c r="M548" s="154">
        <v>4000</v>
      </c>
      <c r="N548" s="154">
        <v>4000</v>
      </c>
      <c r="O548" s="156"/>
    </row>
    <row r="549" spans="1:15" ht="12.6" customHeight="1" x14ac:dyDescent="0.25">
      <c r="A549" s="56" t="s">
        <v>1130</v>
      </c>
      <c r="B549" s="153" t="s">
        <v>1131</v>
      </c>
      <c r="C549" s="153">
        <v>6250</v>
      </c>
      <c r="D549" s="153" t="s">
        <v>269</v>
      </c>
      <c r="E549" s="32" t="s">
        <v>1137</v>
      </c>
      <c r="F549" s="32">
        <v>357111207541</v>
      </c>
      <c r="G549" s="31" t="s">
        <v>1138</v>
      </c>
      <c r="H549" s="153" t="s">
        <v>1139</v>
      </c>
      <c r="I549" s="153">
        <v>6250</v>
      </c>
      <c r="J549" s="31" t="s">
        <v>269</v>
      </c>
      <c r="K549" s="154">
        <v>700</v>
      </c>
      <c r="L549" s="154">
        <v>17</v>
      </c>
      <c r="M549" s="154"/>
      <c r="N549" s="154">
        <v>717</v>
      </c>
      <c r="O549" s="156"/>
    </row>
    <row r="550" spans="1:15" ht="12.6" customHeight="1" x14ac:dyDescent="0.25">
      <c r="A550" s="189" t="s">
        <v>4655</v>
      </c>
      <c r="B550" s="10" t="s">
        <v>4656</v>
      </c>
      <c r="C550" s="10">
        <v>8292</v>
      </c>
      <c r="D550" s="10" t="s">
        <v>4657</v>
      </c>
      <c r="E550" s="5">
        <v>2007531</v>
      </c>
      <c r="F550" s="10"/>
      <c r="G550" s="10" t="s">
        <v>991</v>
      </c>
      <c r="H550" s="46" t="s">
        <v>4658</v>
      </c>
      <c r="I550" s="10">
        <v>8292</v>
      </c>
      <c r="J550" s="4" t="s">
        <v>4657</v>
      </c>
      <c r="K550" s="57"/>
      <c r="L550" s="57"/>
      <c r="M550" s="57"/>
      <c r="N550" s="57"/>
      <c r="O550" s="156"/>
    </row>
    <row r="551" spans="1:15" ht="12.6" customHeight="1" x14ac:dyDescent="0.25">
      <c r="A551" s="56" t="s">
        <v>4655</v>
      </c>
      <c r="B551" s="31" t="s">
        <v>4656</v>
      </c>
      <c r="C551" s="31">
        <v>8292</v>
      </c>
      <c r="D551" s="31" t="s">
        <v>4657</v>
      </c>
      <c r="E551" s="30" t="s">
        <v>4659</v>
      </c>
      <c r="F551" s="31"/>
      <c r="G551" s="31" t="s">
        <v>4660</v>
      </c>
      <c r="H551" s="153" t="s">
        <v>4658</v>
      </c>
      <c r="I551" s="31">
        <v>8292</v>
      </c>
      <c r="J551" s="31" t="s">
        <v>4657</v>
      </c>
      <c r="K551" s="41">
        <v>843</v>
      </c>
      <c r="L551" s="41">
        <v>1061</v>
      </c>
      <c r="M551" s="41"/>
      <c r="N551" s="41">
        <v>1904</v>
      </c>
      <c r="O551" s="156"/>
    </row>
    <row r="552" spans="1:15" ht="12.6" customHeight="1" x14ac:dyDescent="0.25">
      <c r="A552" s="56" t="s">
        <v>4655</v>
      </c>
      <c r="B552" s="31" t="s">
        <v>4656</v>
      </c>
      <c r="C552" s="31">
        <v>8292</v>
      </c>
      <c r="D552" s="31" t="s">
        <v>4401</v>
      </c>
      <c r="E552" s="30">
        <v>2007561</v>
      </c>
      <c r="F552" s="31"/>
      <c r="G552" s="31" t="s">
        <v>4661</v>
      </c>
      <c r="H552" s="153" t="s">
        <v>4662</v>
      </c>
      <c r="I552" s="31">
        <v>8292</v>
      </c>
      <c r="J552" s="31" t="s">
        <v>4657</v>
      </c>
      <c r="K552" s="41"/>
      <c r="L552" s="41"/>
      <c r="M552" s="41">
        <v>3400</v>
      </c>
      <c r="N552" s="41">
        <v>3400</v>
      </c>
      <c r="O552" s="156"/>
    </row>
    <row r="553" spans="1:15" ht="12.6" customHeight="1" x14ac:dyDescent="0.25">
      <c r="A553" s="56" t="s">
        <v>1140</v>
      </c>
      <c r="B553" s="153" t="s">
        <v>1141</v>
      </c>
      <c r="C553" s="153">
        <v>3261</v>
      </c>
      <c r="D553" s="153" t="s">
        <v>955</v>
      </c>
      <c r="E553" s="32" t="s">
        <v>1142</v>
      </c>
      <c r="F553" s="32"/>
      <c r="G553" s="31" t="s">
        <v>1143</v>
      </c>
      <c r="H553" s="153" t="s">
        <v>1144</v>
      </c>
      <c r="I553" s="153">
        <v>3261</v>
      </c>
      <c r="J553" s="31" t="s">
        <v>955</v>
      </c>
      <c r="K553" s="154"/>
      <c r="L553" s="154"/>
      <c r="M553" s="154"/>
      <c r="N553" s="154"/>
      <c r="O553" s="155">
        <v>42370</v>
      </c>
    </row>
    <row r="554" spans="1:15" ht="12.6" customHeight="1" x14ac:dyDescent="0.25">
      <c r="A554" s="56" t="s">
        <v>2845</v>
      </c>
      <c r="B554" s="153" t="s">
        <v>2846</v>
      </c>
      <c r="C554" s="153">
        <v>3325</v>
      </c>
      <c r="D554" s="153" t="s">
        <v>2804</v>
      </c>
      <c r="E554" s="32">
        <v>210730</v>
      </c>
      <c r="F554" s="32"/>
      <c r="G554" s="31" t="s">
        <v>2847</v>
      </c>
      <c r="H554" s="153" t="s">
        <v>2846</v>
      </c>
      <c r="I554" s="153">
        <v>3325</v>
      </c>
      <c r="J554" s="31" t="s">
        <v>2804</v>
      </c>
      <c r="K554" s="154"/>
      <c r="L554" s="154"/>
      <c r="M554" s="154"/>
      <c r="N554" s="154"/>
      <c r="O554" s="155">
        <v>42370</v>
      </c>
    </row>
    <row r="555" spans="1:15" ht="12.6" customHeight="1" x14ac:dyDescent="0.25">
      <c r="A555" s="56" t="s">
        <v>28</v>
      </c>
      <c r="B555" s="153" t="s">
        <v>1145</v>
      </c>
      <c r="C555" s="153">
        <v>4228</v>
      </c>
      <c r="D555" s="153" t="s">
        <v>8</v>
      </c>
      <c r="E555" s="32">
        <v>3670</v>
      </c>
      <c r="F555" s="32"/>
      <c r="G555" s="31"/>
      <c r="H555" s="153"/>
      <c r="I555" s="153"/>
      <c r="J555" s="31"/>
      <c r="K555" s="154"/>
      <c r="L555" s="154"/>
      <c r="M555" s="154"/>
      <c r="N555" s="154"/>
      <c r="O555" s="156"/>
    </row>
    <row r="556" spans="1:15" ht="12.6" customHeight="1" x14ac:dyDescent="0.25">
      <c r="A556" s="56" t="s">
        <v>28</v>
      </c>
      <c r="B556" s="153" t="s">
        <v>1145</v>
      </c>
      <c r="C556" s="153">
        <v>4228</v>
      </c>
      <c r="D556" s="153" t="s">
        <v>8</v>
      </c>
      <c r="E556" s="32">
        <v>3683</v>
      </c>
      <c r="F556" s="32"/>
      <c r="G556" s="31"/>
      <c r="H556" s="153"/>
      <c r="I556" s="153"/>
      <c r="J556" s="31"/>
      <c r="K556" s="154"/>
      <c r="L556" s="154"/>
      <c r="M556" s="154"/>
      <c r="N556" s="154"/>
      <c r="O556" s="156"/>
    </row>
    <row r="557" spans="1:15" ht="12.6" customHeight="1" x14ac:dyDescent="0.25">
      <c r="A557" s="56" t="s">
        <v>28</v>
      </c>
      <c r="B557" s="153" t="s">
        <v>1145</v>
      </c>
      <c r="C557" s="153">
        <v>4228</v>
      </c>
      <c r="D557" s="153" t="s">
        <v>8</v>
      </c>
      <c r="E557" s="32">
        <v>96987</v>
      </c>
      <c r="F557" s="32"/>
      <c r="G557" s="31"/>
      <c r="H557" s="153"/>
      <c r="I557" s="153"/>
      <c r="J557" s="31"/>
      <c r="K557" s="154"/>
      <c r="L557" s="154"/>
      <c r="M557" s="154"/>
      <c r="N557" s="154"/>
      <c r="O557" s="156"/>
    </row>
    <row r="558" spans="1:15" ht="12.6" customHeight="1" x14ac:dyDescent="0.25">
      <c r="A558" s="56" t="s">
        <v>28</v>
      </c>
      <c r="B558" s="153" t="s">
        <v>1145</v>
      </c>
      <c r="C558" s="153">
        <v>4228</v>
      </c>
      <c r="D558" s="153" t="s">
        <v>8</v>
      </c>
      <c r="E558" s="32">
        <v>3645</v>
      </c>
      <c r="F558" s="32"/>
      <c r="G558" s="31"/>
      <c r="H558" s="153"/>
      <c r="I558" s="153"/>
      <c r="J558" s="31"/>
      <c r="K558" s="154"/>
      <c r="L558" s="154"/>
      <c r="M558" s="154"/>
      <c r="N558" s="154"/>
      <c r="O558" s="156"/>
    </row>
    <row r="559" spans="1:15" ht="12.6" customHeight="1" x14ac:dyDescent="0.25">
      <c r="A559" s="56" t="s">
        <v>28</v>
      </c>
      <c r="B559" s="153" t="s">
        <v>1145</v>
      </c>
      <c r="C559" s="153">
        <v>4228</v>
      </c>
      <c r="D559" s="153" t="s">
        <v>8</v>
      </c>
      <c r="E559" s="32">
        <v>83901</v>
      </c>
      <c r="F559" s="32"/>
      <c r="G559" s="31"/>
      <c r="H559" s="153"/>
      <c r="I559" s="153"/>
      <c r="J559" s="31"/>
      <c r="K559" s="154"/>
      <c r="L559" s="154"/>
      <c r="M559" s="154"/>
      <c r="N559" s="154"/>
      <c r="O559" s="156"/>
    </row>
    <row r="560" spans="1:15" ht="12.6" customHeight="1" x14ac:dyDescent="0.25">
      <c r="A560" s="56" t="s">
        <v>28</v>
      </c>
      <c r="B560" s="153" t="s">
        <v>1145</v>
      </c>
      <c r="C560" s="153">
        <v>4228</v>
      </c>
      <c r="D560" s="153" t="s">
        <v>8</v>
      </c>
      <c r="E560" s="32">
        <v>3644</v>
      </c>
      <c r="F560" s="32"/>
      <c r="G560" s="31"/>
      <c r="H560" s="153"/>
      <c r="I560" s="153"/>
      <c r="J560" s="31"/>
      <c r="K560" s="154"/>
      <c r="L560" s="154"/>
      <c r="M560" s="154"/>
      <c r="N560" s="154"/>
      <c r="O560" s="156"/>
    </row>
    <row r="561" spans="1:18" ht="12.6" customHeight="1" x14ac:dyDescent="0.25">
      <c r="A561" s="56" t="s">
        <v>28</v>
      </c>
      <c r="B561" s="153" t="s">
        <v>1145</v>
      </c>
      <c r="C561" s="153">
        <v>4228</v>
      </c>
      <c r="D561" s="153" t="s">
        <v>8</v>
      </c>
      <c r="E561" s="32">
        <v>3657</v>
      </c>
      <c r="F561" s="32"/>
      <c r="G561" s="31"/>
      <c r="H561" s="153"/>
      <c r="I561" s="153"/>
      <c r="J561" s="31"/>
      <c r="K561" s="154"/>
      <c r="L561" s="154"/>
      <c r="M561" s="154"/>
      <c r="N561" s="154"/>
      <c r="O561" s="156"/>
    </row>
    <row r="562" spans="1:18" ht="12.6" customHeight="1" x14ac:dyDescent="0.25">
      <c r="A562" s="56" t="s">
        <v>28</v>
      </c>
      <c r="B562" s="153" t="s">
        <v>1145</v>
      </c>
      <c r="C562" s="153">
        <v>4228</v>
      </c>
      <c r="D562" s="153" t="s">
        <v>8</v>
      </c>
      <c r="E562" s="32">
        <v>3656</v>
      </c>
      <c r="F562" s="32"/>
      <c r="G562" s="31"/>
      <c r="H562" s="153"/>
      <c r="I562" s="153"/>
      <c r="J562" s="31"/>
      <c r="K562" s="154"/>
      <c r="L562" s="154"/>
      <c r="M562" s="154"/>
      <c r="N562" s="154"/>
      <c r="O562" s="156"/>
    </row>
    <row r="563" spans="1:18" ht="12.6" customHeight="1" x14ac:dyDescent="0.25">
      <c r="A563" s="56" t="s">
        <v>28</v>
      </c>
      <c r="B563" s="153" t="s">
        <v>1145</v>
      </c>
      <c r="C563" s="153">
        <v>4228</v>
      </c>
      <c r="D563" s="153" t="s">
        <v>8</v>
      </c>
      <c r="E563" s="32">
        <v>3533</v>
      </c>
      <c r="F563" s="32"/>
      <c r="G563" s="31"/>
      <c r="H563" s="153"/>
      <c r="I563" s="153"/>
      <c r="J563" s="31"/>
      <c r="K563" s="154"/>
      <c r="L563" s="154"/>
      <c r="M563" s="154"/>
      <c r="N563" s="154"/>
      <c r="O563" s="156"/>
    </row>
    <row r="564" spans="1:18" ht="12.6" customHeight="1" x14ac:dyDescent="0.25">
      <c r="A564" s="56" t="s">
        <v>28</v>
      </c>
      <c r="B564" s="153" t="s">
        <v>1145</v>
      </c>
      <c r="C564" s="153">
        <v>4228</v>
      </c>
      <c r="D564" s="153" t="s">
        <v>8</v>
      </c>
      <c r="E564" s="32">
        <v>93746</v>
      </c>
      <c r="F564" s="32"/>
      <c r="G564" s="31"/>
      <c r="H564" s="153"/>
      <c r="I564" s="153"/>
      <c r="J564" s="31"/>
      <c r="K564" s="154"/>
      <c r="L564" s="154"/>
      <c r="M564" s="154"/>
      <c r="N564" s="154"/>
      <c r="O564" s="156"/>
    </row>
    <row r="565" spans="1:18" ht="12.6" customHeight="1" x14ac:dyDescent="0.25">
      <c r="A565" s="56" t="s">
        <v>28</v>
      </c>
      <c r="B565" s="153" t="s">
        <v>1145</v>
      </c>
      <c r="C565" s="153">
        <v>4228</v>
      </c>
      <c r="D565" s="153" t="s">
        <v>8</v>
      </c>
      <c r="E565" s="32">
        <v>3557</v>
      </c>
      <c r="F565" s="32"/>
      <c r="G565" s="31"/>
      <c r="H565" s="153"/>
      <c r="I565" s="153"/>
      <c r="J565" s="31"/>
      <c r="K565" s="154"/>
      <c r="L565" s="154"/>
      <c r="M565" s="154"/>
      <c r="N565" s="154"/>
      <c r="O565" s="156"/>
    </row>
    <row r="566" spans="1:18" ht="12.6" customHeight="1" x14ac:dyDescent="0.25">
      <c r="A566" s="56" t="s">
        <v>28</v>
      </c>
      <c r="B566" s="153" t="s">
        <v>1145</v>
      </c>
      <c r="C566" s="153">
        <v>4228</v>
      </c>
      <c r="D566" s="153" t="s">
        <v>8</v>
      </c>
      <c r="E566" s="32">
        <v>3724</v>
      </c>
      <c r="F566" s="32"/>
      <c r="G566" s="31"/>
      <c r="H566" s="153"/>
      <c r="I566" s="153"/>
      <c r="J566" s="31"/>
      <c r="K566" s="154"/>
      <c r="L566" s="154"/>
      <c r="M566" s="154"/>
      <c r="N566" s="154"/>
      <c r="O566" s="156"/>
    </row>
    <row r="567" spans="1:18" ht="12.6" customHeight="1" x14ac:dyDescent="0.25">
      <c r="A567" s="56" t="s">
        <v>28</v>
      </c>
      <c r="B567" s="153" t="s">
        <v>1145</v>
      </c>
      <c r="C567" s="153">
        <v>4228</v>
      </c>
      <c r="D567" s="153" t="s">
        <v>8</v>
      </c>
      <c r="E567" s="32">
        <v>3542</v>
      </c>
      <c r="F567" s="32"/>
      <c r="G567" s="31"/>
      <c r="H567" s="153"/>
      <c r="I567" s="153"/>
      <c r="J567" s="31"/>
      <c r="K567" s="154"/>
      <c r="L567" s="154"/>
      <c r="M567" s="154"/>
      <c r="N567" s="154"/>
      <c r="O567" s="156"/>
    </row>
    <row r="568" spans="1:18" ht="12.6" customHeight="1" x14ac:dyDescent="0.25">
      <c r="A568" s="56" t="s">
        <v>28</v>
      </c>
      <c r="B568" s="153" t="s">
        <v>1145</v>
      </c>
      <c r="C568" s="153">
        <v>4228</v>
      </c>
      <c r="D568" s="153" t="s">
        <v>8</v>
      </c>
      <c r="E568" s="32">
        <v>3742</v>
      </c>
      <c r="F568" s="32"/>
      <c r="G568" s="31"/>
      <c r="H568" s="153"/>
      <c r="I568" s="153"/>
      <c r="J568" s="31"/>
      <c r="K568" s="154"/>
      <c r="L568" s="154"/>
      <c r="M568" s="154"/>
      <c r="N568" s="154"/>
      <c r="O568" s="156"/>
    </row>
    <row r="569" spans="1:18" ht="12.6" customHeight="1" x14ac:dyDescent="0.25">
      <c r="A569" s="56" t="s">
        <v>28</v>
      </c>
      <c r="B569" s="153" t="s">
        <v>1145</v>
      </c>
      <c r="C569" s="153">
        <v>4228</v>
      </c>
      <c r="D569" s="153" t="s">
        <v>8</v>
      </c>
      <c r="E569" s="32">
        <v>3543</v>
      </c>
      <c r="F569" s="32"/>
      <c r="G569" s="31"/>
      <c r="H569" s="153"/>
      <c r="I569" s="153"/>
      <c r="J569" s="31"/>
      <c r="K569" s="154"/>
      <c r="L569" s="154"/>
      <c r="M569" s="154"/>
      <c r="N569" s="154"/>
      <c r="O569" s="156"/>
    </row>
    <row r="570" spans="1:18" ht="12.6" customHeight="1" x14ac:dyDescent="0.25">
      <c r="A570" s="56" t="s">
        <v>28</v>
      </c>
      <c r="B570" s="153" t="s">
        <v>1145</v>
      </c>
      <c r="C570" s="153">
        <v>4228</v>
      </c>
      <c r="D570" s="153" t="s">
        <v>8</v>
      </c>
      <c r="E570" s="32">
        <v>3532</v>
      </c>
      <c r="F570" s="32"/>
      <c r="G570" s="31"/>
      <c r="H570" s="153"/>
      <c r="I570" s="153"/>
      <c r="J570" s="31"/>
      <c r="K570" s="154"/>
      <c r="L570" s="154"/>
      <c r="M570" s="154"/>
      <c r="N570" s="154"/>
      <c r="O570" s="156"/>
    </row>
    <row r="571" spans="1:18" ht="12.6" customHeight="1" x14ac:dyDescent="0.25">
      <c r="A571" s="56" t="s">
        <v>28</v>
      </c>
      <c r="B571" s="153" t="s">
        <v>1145</v>
      </c>
      <c r="C571" s="153">
        <v>4228</v>
      </c>
      <c r="D571" s="153" t="s">
        <v>8</v>
      </c>
      <c r="E571" s="32">
        <v>3531</v>
      </c>
      <c r="F571" s="32"/>
      <c r="G571" s="31"/>
      <c r="H571" s="153"/>
      <c r="I571" s="153"/>
      <c r="J571" s="31"/>
      <c r="K571" s="154"/>
      <c r="L571" s="154"/>
      <c r="M571" s="154"/>
      <c r="N571" s="154"/>
      <c r="O571" s="156"/>
    </row>
    <row r="572" spans="1:18" ht="12.6" customHeight="1" x14ac:dyDescent="0.25">
      <c r="A572" s="56" t="s">
        <v>28</v>
      </c>
      <c r="B572" s="153" t="s">
        <v>1145</v>
      </c>
      <c r="C572" s="153">
        <v>4228</v>
      </c>
      <c r="D572" s="153" t="s">
        <v>8</v>
      </c>
      <c r="E572" s="32">
        <v>3646</v>
      </c>
      <c r="F572" s="32"/>
      <c r="G572" s="31"/>
      <c r="H572" s="153"/>
      <c r="I572" s="153"/>
      <c r="J572" s="31"/>
      <c r="K572" s="154"/>
      <c r="L572" s="154"/>
      <c r="M572" s="154"/>
      <c r="N572" s="154"/>
      <c r="O572" s="156"/>
      <c r="P572" s="1"/>
      <c r="Q572" s="1"/>
      <c r="R572" s="1"/>
    </row>
    <row r="573" spans="1:18" ht="12.6" customHeight="1" x14ac:dyDescent="0.25">
      <c r="A573" s="56" t="s">
        <v>28</v>
      </c>
      <c r="B573" s="153" t="s">
        <v>1145</v>
      </c>
      <c r="C573" s="153">
        <v>4228</v>
      </c>
      <c r="D573" s="153" t="s">
        <v>8</v>
      </c>
      <c r="E573" s="32">
        <v>88096</v>
      </c>
      <c r="F573" s="32"/>
      <c r="G573" s="31"/>
      <c r="H573" s="153"/>
      <c r="I573" s="153"/>
      <c r="J573" s="31"/>
      <c r="K573" s="154"/>
      <c r="L573" s="154"/>
      <c r="M573" s="154"/>
      <c r="N573" s="154"/>
      <c r="O573" s="156"/>
    </row>
    <row r="574" spans="1:18" ht="12.6" customHeight="1" x14ac:dyDescent="0.25">
      <c r="A574" s="56" t="s">
        <v>28</v>
      </c>
      <c r="B574" s="153" t="s">
        <v>1145</v>
      </c>
      <c r="C574" s="153">
        <v>4228</v>
      </c>
      <c r="D574" s="153" t="s">
        <v>8</v>
      </c>
      <c r="E574" s="32">
        <v>113783</v>
      </c>
      <c r="F574" s="32"/>
      <c r="G574" s="31"/>
      <c r="H574" s="153"/>
      <c r="I574" s="153"/>
      <c r="J574" s="31"/>
      <c r="K574" s="154"/>
      <c r="L574" s="154"/>
      <c r="M574" s="154"/>
      <c r="N574" s="154"/>
      <c r="O574" s="156"/>
    </row>
    <row r="575" spans="1:18" ht="12.6" customHeight="1" x14ac:dyDescent="0.25">
      <c r="A575" s="56" t="s">
        <v>28</v>
      </c>
      <c r="B575" s="153" t="s">
        <v>1145</v>
      </c>
      <c r="C575" s="153">
        <v>4228</v>
      </c>
      <c r="D575" s="153" t="s">
        <v>8</v>
      </c>
      <c r="E575" s="32">
        <v>35430</v>
      </c>
      <c r="F575" s="32"/>
      <c r="G575" s="31"/>
      <c r="H575" s="153"/>
      <c r="I575" s="153"/>
      <c r="J575" s="31"/>
      <c r="K575" s="154"/>
      <c r="L575" s="154"/>
      <c r="M575" s="154"/>
      <c r="N575" s="154"/>
      <c r="O575" s="156"/>
    </row>
    <row r="576" spans="1:18" ht="12.6" customHeight="1" x14ac:dyDescent="0.25">
      <c r="A576" s="56" t="s">
        <v>4619</v>
      </c>
      <c r="B576" s="31" t="s">
        <v>4620</v>
      </c>
      <c r="C576" s="31">
        <v>8290</v>
      </c>
      <c r="D576" s="31" t="s">
        <v>4621</v>
      </c>
      <c r="E576" s="30">
        <v>2007505</v>
      </c>
      <c r="F576" s="31"/>
      <c r="G576" s="31" t="s">
        <v>4622</v>
      </c>
      <c r="H576" s="185" t="s">
        <v>4620</v>
      </c>
      <c r="I576" s="39">
        <v>8290</v>
      </c>
      <c r="J576" s="39" t="s">
        <v>4621</v>
      </c>
      <c r="K576" s="41">
        <v>258</v>
      </c>
      <c r="L576" s="41">
        <v>283</v>
      </c>
      <c r="M576" s="41"/>
      <c r="N576" s="41">
        <v>541</v>
      </c>
      <c r="O576" s="156"/>
    </row>
    <row r="577" spans="1:18" ht="12.6" customHeight="1" x14ac:dyDescent="0.25">
      <c r="A577" s="56" t="s">
        <v>912</v>
      </c>
      <c r="B577" s="153" t="s">
        <v>913</v>
      </c>
      <c r="C577" s="153">
        <v>4227</v>
      </c>
      <c r="D577" s="153" t="s">
        <v>914</v>
      </c>
      <c r="E577" s="32">
        <v>3584</v>
      </c>
      <c r="F577" s="32"/>
      <c r="G577" s="31"/>
      <c r="H577" s="153"/>
      <c r="I577" s="153"/>
      <c r="J577" s="31"/>
      <c r="K577" s="154"/>
      <c r="L577" s="154"/>
      <c r="M577" s="154"/>
      <c r="N577" s="154"/>
      <c r="O577" s="156"/>
    </row>
    <row r="578" spans="1:18" ht="12.6" customHeight="1" x14ac:dyDescent="0.25">
      <c r="A578" s="56" t="s">
        <v>912</v>
      </c>
      <c r="B578" s="153" t="s">
        <v>913</v>
      </c>
      <c r="C578" s="153">
        <v>4227</v>
      </c>
      <c r="D578" s="153" t="s">
        <v>914</v>
      </c>
      <c r="E578" s="32"/>
      <c r="F578" s="32"/>
      <c r="G578" s="31"/>
      <c r="H578" s="153"/>
      <c r="I578" s="153"/>
      <c r="J578" s="31"/>
      <c r="K578" s="154"/>
      <c r="L578" s="154"/>
      <c r="M578" s="154"/>
      <c r="N578" s="154"/>
      <c r="O578" s="156"/>
    </row>
    <row r="579" spans="1:18" ht="12.6" customHeight="1" x14ac:dyDescent="0.25">
      <c r="A579" s="56" t="s">
        <v>891</v>
      </c>
      <c r="B579" s="153" t="s">
        <v>892</v>
      </c>
      <c r="C579" s="153">
        <v>5292</v>
      </c>
      <c r="D579" s="153" t="s">
        <v>893</v>
      </c>
      <c r="E579" s="32">
        <v>6163304</v>
      </c>
      <c r="F579" s="32">
        <v>333240067506</v>
      </c>
      <c r="G579" s="31"/>
      <c r="H579" s="153"/>
      <c r="I579" s="153"/>
      <c r="J579" s="31"/>
      <c r="K579" s="154"/>
      <c r="L579" s="154"/>
      <c r="M579" s="154"/>
      <c r="N579" s="154"/>
      <c r="O579" s="156"/>
      <c r="P579" s="1"/>
      <c r="Q579" s="1"/>
      <c r="R579" s="1"/>
    </row>
    <row r="580" spans="1:18" ht="12.6" customHeight="1" x14ac:dyDescent="0.25">
      <c r="A580" s="56" t="s">
        <v>891</v>
      </c>
      <c r="B580" s="153" t="s">
        <v>892</v>
      </c>
      <c r="C580" s="153">
        <v>5292</v>
      </c>
      <c r="D580" s="153" t="s">
        <v>893</v>
      </c>
      <c r="E580" s="32">
        <v>17534561</v>
      </c>
      <c r="F580" s="32">
        <v>333101180016</v>
      </c>
      <c r="G580" s="31"/>
      <c r="H580" s="153"/>
      <c r="I580" s="153"/>
      <c r="J580" s="31"/>
      <c r="K580" s="154"/>
      <c r="L580" s="154"/>
      <c r="M580" s="154"/>
      <c r="N580" s="154"/>
      <c r="O580" s="156"/>
    </row>
    <row r="581" spans="1:18" ht="12.6" customHeight="1" x14ac:dyDescent="0.25">
      <c r="A581" s="56" t="s">
        <v>891</v>
      </c>
      <c r="B581" s="153" t="s">
        <v>892</v>
      </c>
      <c r="C581" s="153">
        <v>5292</v>
      </c>
      <c r="D581" s="153" t="s">
        <v>893</v>
      </c>
      <c r="E581" s="32">
        <v>9985677</v>
      </c>
      <c r="F581" s="32">
        <v>333101202000</v>
      </c>
      <c r="G581" s="31"/>
      <c r="H581" s="153"/>
      <c r="I581" s="153"/>
      <c r="J581" s="31"/>
      <c r="K581" s="154"/>
      <c r="L581" s="154"/>
      <c r="M581" s="154"/>
      <c r="N581" s="154"/>
      <c r="O581" s="156"/>
    </row>
    <row r="582" spans="1:18" ht="12.6" customHeight="1" x14ac:dyDescent="0.25">
      <c r="A582" s="56" t="s">
        <v>934</v>
      </c>
      <c r="B582" s="153" t="s">
        <v>935</v>
      </c>
      <c r="C582" s="153">
        <v>6250</v>
      </c>
      <c r="D582" s="153" t="s">
        <v>269</v>
      </c>
      <c r="E582" s="32">
        <v>12886710</v>
      </c>
      <c r="F582" s="32">
        <v>357045157906</v>
      </c>
      <c r="G582" s="31" t="s">
        <v>936</v>
      </c>
      <c r="H582" s="153"/>
      <c r="I582" s="153">
        <v>6250</v>
      </c>
      <c r="J582" s="31" t="s">
        <v>937</v>
      </c>
      <c r="K582" s="154">
        <v>324</v>
      </c>
      <c r="L582" s="154">
        <v>525</v>
      </c>
      <c r="M582" s="154"/>
      <c r="N582" s="154">
        <v>876</v>
      </c>
      <c r="O582" s="156"/>
    </row>
    <row r="583" spans="1:18" ht="12.6" customHeight="1" x14ac:dyDescent="0.25">
      <c r="A583" s="56" t="s">
        <v>934</v>
      </c>
      <c r="B583" s="153" t="s">
        <v>935</v>
      </c>
      <c r="C583" s="153">
        <v>6250</v>
      </c>
      <c r="D583" s="153" t="s">
        <v>269</v>
      </c>
      <c r="E583" s="32">
        <v>6857933</v>
      </c>
      <c r="F583" s="32">
        <v>357045098502</v>
      </c>
      <c r="G583" s="31" t="s">
        <v>938</v>
      </c>
      <c r="H583" s="153" t="s">
        <v>935</v>
      </c>
      <c r="I583" s="153">
        <v>6250</v>
      </c>
      <c r="J583" s="31" t="s">
        <v>937</v>
      </c>
      <c r="K583" s="154"/>
      <c r="L583" s="154"/>
      <c r="M583" s="154">
        <v>10</v>
      </c>
      <c r="N583" s="154">
        <v>10</v>
      </c>
      <c r="O583" s="156"/>
    </row>
    <row r="584" spans="1:18" ht="12.6" customHeight="1" x14ac:dyDescent="0.25">
      <c r="A584" s="56" t="s">
        <v>934</v>
      </c>
      <c r="B584" s="153" t="s">
        <v>935</v>
      </c>
      <c r="C584" s="153">
        <v>6250</v>
      </c>
      <c r="D584" s="153" t="s">
        <v>269</v>
      </c>
      <c r="E584" s="32">
        <v>14994575</v>
      </c>
      <c r="F584" s="32">
        <v>357045088201</v>
      </c>
      <c r="G584" s="31" t="s">
        <v>939</v>
      </c>
      <c r="H584" s="153"/>
      <c r="I584" s="153">
        <v>6250</v>
      </c>
      <c r="J584" s="31" t="s">
        <v>937</v>
      </c>
      <c r="K584" s="154">
        <v>350</v>
      </c>
      <c r="L584" s="154">
        <v>600</v>
      </c>
      <c r="M584" s="154"/>
      <c r="N584" s="154">
        <v>950</v>
      </c>
      <c r="O584" s="156"/>
    </row>
    <row r="585" spans="1:18" ht="12.6" customHeight="1" x14ac:dyDescent="0.25">
      <c r="A585" s="56" t="s">
        <v>960</v>
      </c>
      <c r="B585" s="153" t="s">
        <v>961</v>
      </c>
      <c r="C585" s="153">
        <v>5272</v>
      </c>
      <c r="D585" s="153" t="s">
        <v>157</v>
      </c>
      <c r="E585" s="32" t="s">
        <v>962</v>
      </c>
      <c r="F585" s="32"/>
      <c r="G585" s="31"/>
      <c r="H585" s="153"/>
      <c r="I585" s="153"/>
      <c r="J585" s="31"/>
      <c r="K585" s="154"/>
      <c r="L585" s="154"/>
      <c r="M585" s="154">
        <v>752</v>
      </c>
      <c r="N585" s="154">
        <v>752</v>
      </c>
      <c r="O585" s="156"/>
    </row>
    <row r="586" spans="1:18" ht="12.6" customHeight="1" x14ac:dyDescent="0.25">
      <c r="A586" s="56" t="s">
        <v>1044</v>
      </c>
      <c r="B586" s="153" t="s">
        <v>1045</v>
      </c>
      <c r="C586" s="153">
        <v>5296</v>
      </c>
      <c r="D586" s="153" t="s">
        <v>942</v>
      </c>
      <c r="E586" s="32"/>
      <c r="F586" s="32"/>
      <c r="G586" s="31"/>
      <c r="H586" s="153"/>
      <c r="I586" s="153"/>
      <c r="J586" s="31"/>
      <c r="K586" s="154"/>
      <c r="L586" s="154"/>
      <c r="M586" s="154"/>
      <c r="N586" s="154"/>
      <c r="O586" s="156"/>
    </row>
    <row r="587" spans="1:18" ht="12.6" customHeight="1" x14ac:dyDescent="0.25">
      <c r="A587" s="190" t="s">
        <v>10717</v>
      </c>
      <c r="B587" s="191" t="s">
        <v>10718</v>
      </c>
      <c r="C587" s="191">
        <v>2354</v>
      </c>
      <c r="D587" s="191" t="s">
        <v>10719</v>
      </c>
      <c r="E587" s="191" t="s">
        <v>10720</v>
      </c>
      <c r="F587" s="191" t="s">
        <v>10721</v>
      </c>
      <c r="G587" s="191" t="s">
        <v>10722</v>
      </c>
      <c r="H587" s="191" t="s">
        <v>10723</v>
      </c>
      <c r="I587" s="191">
        <v>2354</v>
      </c>
      <c r="J587" s="191" t="s">
        <v>10719</v>
      </c>
      <c r="K587" s="192">
        <v>0</v>
      </c>
      <c r="L587" s="192">
        <v>0</v>
      </c>
      <c r="M587" s="192">
        <v>150</v>
      </c>
      <c r="N587" s="192">
        <v>150</v>
      </c>
      <c r="O587" s="193">
        <v>42370</v>
      </c>
    </row>
    <row r="588" spans="1:18" ht="12.6" customHeight="1" x14ac:dyDescent="0.25">
      <c r="A588" s="190" t="s">
        <v>10717</v>
      </c>
      <c r="B588" s="191" t="s">
        <v>10718</v>
      </c>
      <c r="C588" s="191">
        <v>2354</v>
      </c>
      <c r="D588" s="191" t="s">
        <v>10719</v>
      </c>
      <c r="E588" s="191" t="s">
        <v>10724</v>
      </c>
      <c r="F588" s="191" t="s">
        <v>10725</v>
      </c>
      <c r="G588" s="191" t="s">
        <v>10726</v>
      </c>
      <c r="H588" s="191" t="s">
        <v>10617</v>
      </c>
      <c r="I588" s="191">
        <v>2354</v>
      </c>
      <c r="J588" s="191" t="s">
        <v>10719</v>
      </c>
      <c r="K588" s="192">
        <v>0</v>
      </c>
      <c r="L588" s="192">
        <v>0</v>
      </c>
      <c r="M588" s="192">
        <v>1627</v>
      </c>
      <c r="N588" s="192">
        <v>1627</v>
      </c>
      <c r="O588" s="193">
        <v>42370</v>
      </c>
    </row>
    <row r="589" spans="1:18" ht="12.6" customHeight="1" x14ac:dyDescent="0.25">
      <c r="A589" s="190" t="s">
        <v>10717</v>
      </c>
      <c r="B589" s="191" t="s">
        <v>10718</v>
      </c>
      <c r="C589" s="191">
        <v>2354</v>
      </c>
      <c r="D589" s="191" t="s">
        <v>10719</v>
      </c>
      <c r="E589" s="191" t="s">
        <v>10727</v>
      </c>
      <c r="F589" s="191" t="s">
        <v>10728</v>
      </c>
      <c r="G589" s="191" t="s">
        <v>10729</v>
      </c>
      <c r="H589" s="191" t="s">
        <v>10730</v>
      </c>
      <c r="I589" s="191">
        <v>2354</v>
      </c>
      <c r="J589" s="191" t="s">
        <v>10719</v>
      </c>
      <c r="K589" s="192">
        <v>0</v>
      </c>
      <c r="L589" s="192">
        <v>0</v>
      </c>
      <c r="M589" s="192">
        <v>680</v>
      </c>
      <c r="N589" s="192">
        <v>680</v>
      </c>
      <c r="O589" s="193">
        <v>42370</v>
      </c>
    </row>
    <row r="590" spans="1:18" ht="12.6" customHeight="1" x14ac:dyDescent="0.25">
      <c r="A590" s="190" t="s">
        <v>10717</v>
      </c>
      <c r="B590" s="191" t="s">
        <v>10718</v>
      </c>
      <c r="C590" s="191">
        <v>2354</v>
      </c>
      <c r="D590" s="191" t="s">
        <v>10719</v>
      </c>
      <c r="E590" s="191" t="s">
        <v>10731</v>
      </c>
      <c r="F590" s="191" t="s">
        <v>10732</v>
      </c>
      <c r="G590" s="191" t="s">
        <v>10733</v>
      </c>
      <c r="H590" s="191" t="s">
        <v>10730</v>
      </c>
      <c r="I590" s="191">
        <v>2354</v>
      </c>
      <c r="J590" s="191" t="s">
        <v>10719</v>
      </c>
      <c r="K590" s="192">
        <v>0</v>
      </c>
      <c r="L590" s="192">
        <v>0</v>
      </c>
      <c r="M590" s="192">
        <v>8400</v>
      </c>
      <c r="N590" s="192">
        <v>8400</v>
      </c>
      <c r="O590" s="193">
        <v>42370</v>
      </c>
    </row>
    <row r="591" spans="1:18" ht="12.6" customHeight="1" x14ac:dyDescent="0.25">
      <c r="A591" s="56" t="s">
        <v>2642</v>
      </c>
      <c r="B591" s="153" t="s">
        <v>2643</v>
      </c>
      <c r="C591" s="153">
        <v>4227</v>
      </c>
      <c r="D591" s="153" t="s">
        <v>914</v>
      </c>
      <c r="E591" s="32">
        <v>3614</v>
      </c>
      <c r="F591" s="32"/>
      <c r="G591" s="31" t="s">
        <v>2644</v>
      </c>
      <c r="H591" s="153" t="s">
        <v>2645</v>
      </c>
      <c r="I591" s="153">
        <v>4227</v>
      </c>
      <c r="J591" s="31" t="s">
        <v>914</v>
      </c>
      <c r="K591" s="154"/>
      <c r="L591" s="154"/>
      <c r="M591" s="154">
        <v>6450</v>
      </c>
      <c r="N591" s="154">
        <v>6450</v>
      </c>
      <c r="O591" s="156" t="s">
        <v>2619</v>
      </c>
    </row>
    <row r="592" spans="1:18" ht="12.6" customHeight="1" x14ac:dyDescent="0.25">
      <c r="A592" s="56" t="s">
        <v>2642</v>
      </c>
      <c r="B592" s="153" t="s">
        <v>2643</v>
      </c>
      <c r="C592" s="153">
        <v>4227</v>
      </c>
      <c r="D592" s="153" t="s">
        <v>914</v>
      </c>
      <c r="E592" s="32">
        <v>3614</v>
      </c>
      <c r="F592" s="32"/>
      <c r="G592" s="31" t="s">
        <v>2644</v>
      </c>
      <c r="H592" s="153" t="s">
        <v>2645</v>
      </c>
      <c r="I592" s="153">
        <v>4227</v>
      </c>
      <c r="J592" s="31" t="s">
        <v>914</v>
      </c>
      <c r="K592" s="154"/>
      <c r="L592" s="154"/>
      <c r="M592" s="154">
        <v>6450</v>
      </c>
      <c r="N592" s="154">
        <v>6450</v>
      </c>
      <c r="O592" s="156" t="s">
        <v>2619</v>
      </c>
    </row>
    <row r="593" spans="1:15" ht="12.6" customHeight="1" x14ac:dyDescent="0.25">
      <c r="A593" s="56" t="s">
        <v>903</v>
      </c>
      <c r="B593" s="153" t="s">
        <v>904</v>
      </c>
      <c r="C593" s="153">
        <v>9250</v>
      </c>
      <c r="D593" s="153" t="s">
        <v>265</v>
      </c>
      <c r="E593" s="32">
        <v>71270</v>
      </c>
      <c r="F593" s="32">
        <v>821225075252</v>
      </c>
      <c r="G593" s="31" t="s">
        <v>905</v>
      </c>
      <c r="H593" s="153" t="s">
        <v>904</v>
      </c>
      <c r="I593" s="153">
        <v>9250</v>
      </c>
      <c r="J593" s="31" t="s">
        <v>265</v>
      </c>
      <c r="K593" s="154">
        <v>2111</v>
      </c>
      <c r="L593" s="154">
        <v>1240</v>
      </c>
      <c r="M593" s="154"/>
      <c r="N593" s="154">
        <v>3351</v>
      </c>
      <c r="O593" s="155">
        <v>42370</v>
      </c>
    </row>
    <row r="594" spans="1:15" ht="12.6" customHeight="1" x14ac:dyDescent="0.25">
      <c r="A594" s="56" t="s">
        <v>2646</v>
      </c>
      <c r="B594" s="153" t="s">
        <v>2647</v>
      </c>
      <c r="C594" s="153">
        <v>4220</v>
      </c>
      <c r="D594" s="153" t="s">
        <v>721</v>
      </c>
      <c r="E594" s="32">
        <v>5018</v>
      </c>
      <c r="F594" s="32"/>
      <c r="G594" s="31" t="s">
        <v>2646</v>
      </c>
      <c r="H594" s="153" t="s">
        <v>2647</v>
      </c>
      <c r="I594" s="153">
        <v>4220</v>
      </c>
      <c r="J594" s="31" t="s">
        <v>721</v>
      </c>
      <c r="K594" s="154"/>
      <c r="L594" s="154"/>
      <c r="M594" s="154">
        <v>3270</v>
      </c>
      <c r="N594" s="154">
        <v>3270</v>
      </c>
      <c r="O594" s="156" t="s">
        <v>2619</v>
      </c>
    </row>
    <row r="595" spans="1:15" ht="12.6" customHeight="1" x14ac:dyDescent="0.25">
      <c r="A595" s="56" t="s">
        <v>2646</v>
      </c>
      <c r="B595" s="153" t="s">
        <v>2647</v>
      </c>
      <c r="C595" s="153">
        <v>4220</v>
      </c>
      <c r="D595" s="153" t="s">
        <v>721</v>
      </c>
      <c r="E595" s="32">
        <v>5018</v>
      </c>
      <c r="F595" s="32"/>
      <c r="G595" s="31" t="s">
        <v>2646</v>
      </c>
      <c r="H595" s="153" t="s">
        <v>2647</v>
      </c>
      <c r="I595" s="153">
        <v>4220</v>
      </c>
      <c r="J595" s="31" t="s">
        <v>721</v>
      </c>
      <c r="K595" s="154"/>
      <c r="L595" s="154"/>
      <c r="M595" s="154">
        <v>3270</v>
      </c>
      <c r="N595" s="154">
        <v>3270</v>
      </c>
      <c r="O595" s="156" t="s">
        <v>2619</v>
      </c>
    </row>
    <row r="596" spans="1:15" ht="12.6" customHeight="1" x14ac:dyDescent="0.25">
      <c r="A596" s="190" t="s">
        <v>10780</v>
      </c>
      <c r="B596" s="191" t="s">
        <v>10781</v>
      </c>
      <c r="C596" s="191">
        <v>2351</v>
      </c>
      <c r="D596" s="191" t="s">
        <v>10449</v>
      </c>
      <c r="E596" s="191" t="s">
        <v>10782</v>
      </c>
      <c r="F596" s="191" t="s">
        <v>10783</v>
      </c>
      <c r="G596" s="191" t="s">
        <v>10784</v>
      </c>
      <c r="H596" s="191" t="s">
        <v>10785</v>
      </c>
      <c r="I596" s="191">
        <v>2351</v>
      </c>
      <c r="J596" s="191" t="s">
        <v>10449</v>
      </c>
      <c r="K596" s="194"/>
      <c r="L596" s="194"/>
      <c r="M596" s="194">
        <v>348</v>
      </c>
      <c r="N596" s="194">
        <f>K596+L596+M596</f>
        <v>348</v>
      </c>
      <c r="O596" s="193">
        <v>42370</v>
      </c>
    </row>
    <row r="597" spans="1:15" ht="12.6" customHeight="1" x14ac:dyDescent="0.25">
      <c r="A597" s="190" t="s">
        <v>10780</v>
      </c>
      <c r="B597" s="191" t="s">
        <v>10781</v>
      </c>
      <c r="C597" s="191">
        <v>2351</v>
      </c>
      <c r="D597" s="191" t="s">
        <v>10449</v>
      </c>
      <c r="E597" s="191" t="s">
        <v>10786</v>
      </c>
      <c r="F597" s="191" t="s">
        <v>10787</v>
      </c>
      <c r="G597" s="191" t="s">
        <v>10788</v>
      </c>
      <c r="H597" s="191" t="s">
        <v>10448</v>
      </c>
      <c r="I597" s="191">
        <v>2351</v>
      </c>
      <c r="J597" s="191" t="s">
        <v>10449</v>
      </c>
      <c r="K597" s="194">
        <v>3850</v>
      </c>
      <c r="L597" s="194">
        <v>3180</v>
      </c>
      <c r="M597" s="194"/>
      <c r="N597" s="194">
        <f>K597+L597+M597</f>
        <v>7030</v>
      </c>
      <c r="O597" s="193">
        <v>42370</v>
      </c>
    </row>
    <row r="598" spans="1:15" ht="12.6" customHeight="1" x14ac:dyDescent="0.25">
      <c r="A598" s="190" t="s">
        <v>10780</v>
      </c>
      <c r="B598" s="191" t="s">
        <v>10781</v>
      </c>
      <c r="C598" s="191">
        <v>2351</v>
      </c>
      <c r="D598" s="191" t="s">
        <v>10449</v>
      </c>
      <c r="E598" s="191" t="s">
        <v>10789</v>
      </c>
      <c r="F598" s="191" t="s">
        <v>10790</v>
      </c>
      <c r="G598" s="191" t="s">
        <v>10780</v>
      </c>
      <c r="H598" s="191" t="s">
        <v>10448</v>
      </c>
      <c r="I598" s="191">
        <v>2351</v>
      </c>
      <c r="J598" s="191" t="s">
        <v>10449</v>
      </c>
      <c r="K598" s="194">
        <v>2920</v>
      </c>
      <c r="L598" s="194">
        <v>2450</v>
      </c>
      <c r="M598" s="194"/>
      <c r="N598" s="194">
        <f>K598+L598+M598</f>
        <v>5370</v>
      </c>
      <c r="O598" s="193">
        <v>42370</v>
      </c>
    </row>
    <row r="599" spans="1:15" ht="12.6" customHeight="1" x14ac:dyDescent="0.25">
      <c r="A599" s="190" t="s">
        <v>10780</v>
      </c>
      <c r="B599" s="191" t="s">
        <v>10781</v>
      </c>
      <c r="C599" s="191">
        <v>2351</v>
      </c>
      <c r="D599" s="191" t="s">
        <v>10449</v>
      </c>
      <c r="E599" s="191" t="s">
        <v>10791</v>
      </c>
      <c r="F599" s="191" t="s">
        <v>10792</v>
      </c>
      <c r="G599" s="191" t="s">
        <v>10793</v>
      </c>
      <c r="H599" s="191" t="s">
        <v>10448</v>
      </c>
      <c r="I599" s="191">
        <v>2351</v>
      </c>
      <c r="J599" s="191" t="s">
        <v>10449</v>
      </c>
      <c r="K599" s="194">
        <v>3402</v>
      </c>
      <c r="L599" s="194">
        <v>2775</v>
      </c>
      <c r="M599" s="194"/>
      <c r="N599" s="194">
        <f>K599+L599+M599</f>
        <v>6177</v>
      </c>
      <c r="O599" s="193">
        <v>42370</v>
      </c>
    </row>
    <row r="600" spans="1:15" ht="12.6" customHeight="1" x14ac:dyDescent="0.25">
      <c r="A600" s="56" t="s">
        <v>2666</v>
      </c>
      <c r="B600" s="153" t="s">
        <v>2613</v>
      </c>
      <c r="C600" s="153">
        <v>4220</v>
      </c>
      <c r="D600" s="153" t="s">
        <v>721</v>
      </c>
      <c r="E600" s="32">
        <v>92065</v>
      </c>
      <c r="F600" s="32"/>
      <c r="G600" s="31" t="s">
        <v>1924</v>
      </c>
      <c r="H600" s="153" t="s">
        <v>2667</v>
      </c>
      <c r="I600" s="153">
        <v>4220</v>
      </c>
      <c r="J600" s="31" t="s">
        <v>721</v>
      </c>
      <c r="K600" s="154"/>
      <c r="L600" s="154"/>
      <c r="M600" s="154">
        <v>1500</v>
      </c>
      <c r="N600" s="154">
        <v>1500</v>
      </c>
      <c r="O600" s="156" t="s">
        <v>2619</v>
      </c>
    </row>
    <row r="601" spans="1:15" ht="12.6" customHeight="1" x14ac:dyDescent="0.25">
      <c r="A601" s="56" t="s">
        <v>2666</v>
      </c>
      <c r="B601" s="153" t="s">
        <v>2613</v>
      </c>
      <c r="C601" s="153">
        <v>4220</v>
      </c>
      <c r="D601" s="153" t="s">
        <v>721</v>
      </c>
      <c r="E601" s="32">
        <v>3878</v>
      </c>
      <c r="F601" s="32"/>
      <c r="G601" s="31" t="s">
        <v>1924</v>
      </c>
      <c r="H601" s="153" t="s">
        <v>2668</v>
      </c>
      <c r="I601" s="153">
        <v>4220</v>
      </c>
      <c r="J601" s="31" t="s">
        <v>721</v>
      </c>
      <c r="K601" s="154"/>
      <c r="L601" s="154"/>
      <c r="M601" s="154">
        <v>4650</v>
      </c>
      <c r="N601" s="154">
        <v>4650</v>
      </c>
      <c r="O601" s="156" t="s">
        <v>2619</v>
      </c>
    </row>
    <row r="602" spans="1:15" ht="12.6" customHeight="1" x14ac:dyDescent="0.25">
      <c r="A602" s="56" t="s">
        <v>2666</v>
      </c>
      <c r="B602" s="153" t="s">
        <v>2613</v>
      </c>
      <c r="C602" s="153">
        <v>4220</v>
      </c>
      <c r="D602" s="153" t="s">
        <v>721</v>
      </c>
      <c r="E602" s="32">
        <v>92065</v>
      </c>
      <c r="F602" s="32"/>
      <c r="G602" s="31" t="s">
        <v>1924</v>
      </c>
      <c r="H602" s="153" t="s">
        <v>2667</v>
      </c>
      <c r="I602" s="153">
        <v>4220</v>
      </c>
      <c r="J602" s="31" t="s">
        <v>721</v>
      </c>
      <c r="K602" s="154"/>
      <c r="L602" s="154"/>
      <c r="M602" s="154">
        <v>1500</v>
      </c>
      <c r="N602" s="154">
        <v>1500</v>
      </c>
      <c r="O602" s="156" t="s">
        <v>2619</v>
      </c>
    </row>
    <row r="603" spans="1:15" ht="12.6" customHeight="1" x14ac:dyDescent="0.25">
      <c r="A603" s="56" t="s">
        <v>2666</v>
      </c>
      <c r="B603" s="153" t="s">
        <v>2613</v>
      </c>
      <c r="C603" s="153">
        <v>4220</v>
      </c>
      <c r="D603" s="153" t="s">
        <v>721</v>
      </c>
      <c r="E603" s="32">
        <v>3878</v>
      </c>
      <c r="F603" s="32"/>
      <c r="G603" s="31" t="s">
        <v>1924</v>
      </c>
      <c r="H603" s="153" t="s">
        <v>2668</v>
      </c>
      <c r="I603" s="153">
        <v>4220</v>
      </c>
      <c r="J603" s="31" t="s">
        <v>721</v>
      </c>
      <c r="K603" s="154"/>
      <c r="L603" s="154"/>
      <c r="M603" s="154">
        <v>4650</v>
      </c>
      <c r="N603" s="154">
        <v>4650</v>
      </c>
      <c r="O603" s="156" t="s">
        <v>2619</v>
      </c>
    </row>
    <row r="604" spans="1:15" ht="12.6" customHeight="1" x14ac:dyDescent="0.25">
      <c r="A604" s="190" t="s">
        <v>10695</v>
      </c>
      <c r="B604" s="191" t="s">
        <v>10696</v>
      </c>
      <c r="C604" s="191">
        <v>2341</v>
      </c>
      <c r="D604" s="191" t="s">
        <v>10697</v>
      </c>
      <c r="E604" s="191" t="s">
        <v>10698</v>
      </c>
      <c r="F604" s="191" t="s">
        <v>10699</v>
      </c>
      <c r="G604" s="191" t="s">
        <v>10700</v>
      </c>
      <c r="H604" s="191" t="s">
        <v>10696</v>
      </c>
      <c r="I604" s="191">
        <v>2341</v>
      </c>
      <c r="J604" s="191" t="s">
        <v>10697</v>
      </c>
      <c r="K604" s="192">
        <v>11820</v>
      </c>
      <c r="L604" s="192">
        <v>8160</v>
      </c>
      <c r="M604" s="192"/>
      <c r="N604" s="192">
        <v>19980</v>
      </c>
      <c r="O604" s="193">
        <v>42370</v>
      </c>
    </row>
    <row r="605" spans="1:15" ht="12.6" customHeight="1" x14ac:dyDescent="0.25">
      <c r="A605" s="190" t="s">
        <v>10695</v>
      </c>
      <c r="B605" s="191" t="s">
        <v>10696</v>
      </c>
      <c r="C605" s="191">
        <v>2341</v>
      </c>
      <c r="D605" s="191" t="s">
        <v>10697</v>
      </c>
      <c r="E605" s="191" t="s">
        <v>10701</v>
      </c>
      <c r="F605" s="191" t="s">
        <v>10702</v>
      </c>
      <c r="G605" s="191" t="s">
        <v>10703</v>
      </c>
      <c r="H605" s="191" t="s">
        <v>10704</v>
      </c>
      <c r="I605" s="191">
        <v>2341</v>
      </c>
      <c r="J605" s="191" t="s">
        <v>10697</v>
      </c>
      <c r="K605" s="192"/>
      <c r="L605" s="192"/>
      <c r="M605" s="192">
        <v>4406</v>
      </c>
      <c r="N605" s="192">
        <v>4406</v>
      </c>
      <c r="O605" s="193">
        <v>42370</v>
      </c>
    </row>
    <row r="606" spans="1:15" ht="12.6" customHeight="1" x14ac:dyDescent="0.25">
      <c r="A606" s="56" t="s">
        <v>2648</v>
      </c>
      <c r="B606" s="153" t="s">
        <v>2649</v>
      </c>
      <c r="C606" s="153">
        <v>4220</v>
      </c>
      <c r="D606" s="153" t="s">
        <v>721</v>
      </c>
      <c r="E606" s="32">
        <v>3009</v>
      </c>
      <c r="F606" s="32"/>
      <c r="G606" s="31" t="s">
        <v>2650</v>
      </c>
      <c r="H606" s="153" t="s">
        <v>2649</v>
      </c>
      <c r="I606" s="153">
        <v>4220</v>
      </c>
      <c r="J606" s="31" t="s">
        <v>721</v>
      </c>
      <c r="K606" s="154"/>
      <c r="L606" s="154"/>
      <c r="M606" s="154">
        <v>1180</v>
      </c>
      <c r="N606" s="154">
        <v>1180</v>
      </c>
      <c r="O606" s="156" t="s">
        <v>2619</v>
      </c>
    </row>
    <row r="607" spans="1:15" ht="12.6" customHeight="1" x14ac:dyDescent="0.25">
      <c r="A607" s="56" t="s">
        <v>2648</v>
      </c>
      <c r="B607" s="153" t="s">
        <v>2649</v>
      </c>
      <c r="C607" s="153">
        <v>4220</v>
      </c>
      <c r="D607" s="153" t="s">
        <v>721</v>
      </c>
      <c r="E607" s="32">
        <v>32947</v>
      </c>
      <c r="F607" s="32"/>
      <c r="G607" s="31" t="s">
        <v>2651</v>
      </c>
      <c r="H607" s="153" t="s">
        <v>2649</v>
      </c>
      <c r="I607" s="153">
        <v>4220</v>
      </c>
      <c r="J607" s="31" t="s">
        <v>721</v>
      </c>
      <c r="K607" s="154"/>
      <c r="L607" s="154"/>
      <c r="M607" s="154">
        <v>4900</v>
      </c>
      <c r="N607" s="154">
        <v>4900</v>
      </c>
      <c r="O607" s="156" t="s">
        <v>2619</v>
      </c>
    </row>
    <row r="608" spans="1:15" ht="12.6" customHeight="1" x14ac:dyDescent="0.25">
      <c r="A608" s="56" t="s">
        <v>2648</v>
      </c>
      <c r="B608" s="153" t="s">
        <v>2649</v>
      </c>
      <c r="C608" s="153">
        <v>4220</v>
      </c>
      <c r="D608" s="153" t="s">
        <v>721</v>
      </c>
      <c r="E608" s="32">
        <v>3009</v>
      </c>
      <c r="F608" s="32"/>
      <c r="G608" s="31" t="s">
        <v>2650</v>
      </c>
      <c r="H608" s="153" t="s">
        <v>2649</v>
      </c>
      <c r="I608" s="153">
        <v>4220</v>
      </c>
      <c r="J608" s="31" t="s">
        <v>721</v>
      </c>
      <c r="K608" s="154"/>
      <c r="L608" s="154"/>
      <c r="M608" s="154">
        <v>1180</v>
      </c>
      <c r="N608" s="154">
        <v>1180</v>
      </c>
      <c r="O608" s="156" t="s">
        <v>2619</v>
      </c>
    </row>
    <row r="609" spans="1:15" ht="12.6" customHeight="1" x14ac:dyDescent="0.25">
      <c r="A609" s="56" t="s">
        <v>2648</v>
      </c>
      <c r="B609" s="153" t="s">
        <v>2649</v>
      </c>
      <c r="C609" s="153">
        <v>4220</v>
      </c>
      <c r="D609" s="153" t="s">
        <v>721</v>
      </c>
      <c r="E609" s="32">
        <v>32947</v>
      </c>
      <c r="F609" s="32"/>
      <c r="G609" s="31" t="s">
        <v>2651</v>
      </c>
      <c r="H609" s="153" t="s">
        <v>2649</v>
      </c>
      <c r="I609" s="153">
        <v>4220</v>
      </c>
      <c r="J609" s="31" t="s">
        <v>721</v>
      </c>
      <c r="K609" s="154"/>
      <c r="L609" s="154"/>
      <c r="M609" s="154">
        <v>4900</v>
      </c>
      <c r="N609" s="154">
        <v>4900</v>
      </c>
      <c r="O609" s="156" t="s">
        <v>2619</v>
      </c>
    </row>
    <row r="610" spans="1:15" ht="12.6" customHeight="1" x14ac:dyDescent="0.25">
      <c r="A610" s="190" t="s">
        <v>10743</v>
      </c>
      <c r="B610" s="191" t="s">
        <v>10744</v>
      </c>
      <c r="C610" s="191">
        <v>2229</v>
      </c>
      <c r="D610" s="191" t="s">
        <v>10745</v>
      </c>
      <c r="E610" s="191" t="s">
        <v>10746</v>
      </c>
      <c r="F610" s="195">
        <v>851082197206</v>
      </c>
      <c r="G610" s="191" t="s">
        <v>10743</v>
      </c>
      <c r="H610" s="191" t="s">
        <v>10744</v>
      </c>
      <c r="I610" s="191">
        <v>2229</v>
      </c>
      <c r="J610" s="191" t="s">
        <v>10745</v>
      </c>
      <c r="K610" s="192">
        <v>2094</v>
      </c>
      <c r="L610" s="192"/>
      <c r="M610" s="192"/>
      <c r="N610" s="192">
        <v>2094</v>
      </c>
      <c r="O610" s="193">
        <v>42370</v>
      </c>
    </row>
    <row r="611" spans="1:15" ht="12.6" customHeight="1" x14ac:dyDescent="0.25">
      <c r="A611" s="190" t="s">
        <v>10743</v>
      </c>
      <c r="B611" s="191" t="s">
        <v>10744</v>
      </c>
      <c r="C611" s="191">
        <v>2229</v>
      </c>
      <c r="D611" s="191" t="s">
        <v>10745</v>
      </c>
      <c r="E611" s="191" t="s">
        <v>10747</v>
      </c>
      <c r="F611" s="196">
        <v>851082047056</v>
      </c>
      <c r="G611" s="191" t="s">
        <v>10748</v>
      </c>
      <c r="H611" s="191" t="s">
        <v>10749</v>
      </c>
      <c r="I611" s="191">
        <v>2229</v>
      </c>
      <c r="J611" s="191" t="s">
        <v>10745</v>
      </c>
      <c r="K611" s="192"/>
      <c r="L611" s="192"/>
      <c r="M611" s="192">
        <v>1606</v>
      </c>
      <c r="N611" s="192">
        <v>1606</v>
      </c>
      <c r="O611" s="193">
        <v>42370</v>
      </c>
    </row>
    <row r="612" spans="1:15" ht="12.6" customHeight="1" x14ac:dyDescent="0.25">
      <c r="A612" s="190" t="s">
        <v>10767</v>
      </c>
      <c r="B612" s="191" t="s">
        <v>10768</v>
      </c>
      <c r="C612" s="191">
        <v>2341</v>
      </c>
      <c r="D612" s="191" t="s">
        <v>10697</v>
      </c>
      <c r="E612" s="191" t="s">
        <v>10769</v>
      </c>
      <c r="F612" s="191" t="s">
        <v>10770</v>
      </c>
      <c r="G612" s="191" t="s">
        <v>10771</v>
      </c>
      <c r="H612" s="191" t="s">
        <v>10772</v>
      </c>
      <c r="I612" s="191">
        <v>2341</v>
      </c>
      <c r="J612" s="191" t="s">
        <v>10697</v>
      </c>
      <c r="K612" s="192"/>
      <c r="L612" s="192"/>
      <c r="M612" s="192">
        <v>3622</v>
      </c>
      <c r="N612" s="192">
        <v>3622</v>
      </c>
      <c r="O612" s="193">
        <v>42370</v>
      </c>
    </row>
    <row r="613" spans="1:15" ht="12.6" customHeight="1" x14ac:dyDescent="0.25">
      <c r="A613" s="190" t="s">
        <v>10767</v>
      </c>
      <c r="B613" s="191" t="s">
        <v>10773</v>
      </c>
      <c r="C613" s="191">
        <v>2341</v>
      </c>
      <c r="D613" s="191" t="s">
        <v>10697</v>
      </c>
      <c r="E613" s="191" t="s">
        <v>10774</v>
      </c>
      <c r="F613" s="191" t="s">
        <v>10775</v>
      </c>
      <c r="G613" s="191" t="s">
        <v>10776</v>
      </c>
      <c r="H613" s="191" t="s">
        <v>10777</v>
      </c>
      <c r="I613" s="191">
        <v>2341</v>
      </c>
      <c r="J613" s="191" t="s">
        <v>10697</v>
      </c>
      <c r="K613" s="192"/>
      <c r="L613" s="192"/>
      <c r="M613" s="192">
        <v>7900</v>
      </c>
      <c r="N613" s="192">
        <v>7900</v>
      </c>
      <c r="O613" s="193">
        <v>42370</v>
      </c>
    </row>
    <row r="614" spans="1:15" ht="12.6" customHeight="1" x14ac:dyDescent="0.25">
      <c r="A614" s="190" t="s">
        <v>10767</v>
      </c>
      <c r="B614" s="191" t="s">
        <v>10773</v>
      </c>
      <c r="C614" s="191">
        <v>2341</v>
      </c>
      <c r="D614" s="191" t="s">
        <v>10697</v>
      </c>
      <c r="E614" s="191" t="s">
        <v>10778</v>
      </c>
      <c r="F614" s="191" t="s">
        <v>10779</v>
      </c>
      <c r="G614" s="191" t="s">
        <v>10776</v>
      </c>
      <c r="H614" s="191" t="s">
        <v>10773</v>
      </c>
      <c r="I614" s="191">
        <v>2341</v>
      </c>
      <c r="J614" s="191" t="s">
        <v>10697</v>
      </c>
      <c r="K614" s="192"/>
      <c r="L614" s="192"/>
      <c r="M614" s="192">
        <v>80</v>
      </c>
      <c r="N614" s="192">
        <v>80</v>
      </c>
      <c r="O614" s="193">
        <v>42370</v>
      </c>
    </row>
    <row r="615" spans="1:15" ht="12.6" customHeight="1" x14ac:dyDescent="0.25">
      <c r="A615" s="190" t="s">
        <v>10798</v>
      </c>
      <c r="B615" s="191" t="s">
        <v>10799</v>
      </c>
      <c r="C615" s="191">
        <v>2103</v>
      </c>
      <c r="D615" s="191" t="s">
        <v>4553</v>
      </c>
      <c r="E615" s="191"/>
      <c r="F615" s="191"/>
      <c r="G615" s="191"/>
      <c r="H615" s="191"/>
      <c r="I615" s="191"/>
      <c r="J615" s="191"/>
      <c r="K615" s="194"/>
      <c r="L615" s="194"/>
      <c r="M615" s="194"/>
      <c r="N615" s="194"/>
      <c r="O615" s="193" t="s">
        <v>10800</v>
      </c>
    </row>
    <row r="616" spans="1:15" ht="12.6" customHeight="1" x14ac:dyDescent="0.25">
      <c r="A616" s="56" t="s">
        <v>4362</v>
      </c>
      <c r="B616" s="153" t="s">
        <v>1045</v>
      </c>
      <c r="C616" s="153">
        <v>5296</v>
      </c>
      <c r="D616" s="153" t="s">
        <v>942</v>
      </c>
      <c r="E616" s="32"/>
      <c r="F616" s="32"/>
      <c r="G616" s="31"/>
      <c r="H616" s="153"/>
      <c r="I616" s="153"/>
      <c r="J616" s="31"/>
      <c r="K616" s="154"/>
      <c r="L616" s="154"/>
      <c r="M616" s="154"/>
      <c r="N616" s="154"/>
      <c r="O616" s="156"/>
    </row>
    <row r="617" spans="1:15" ht="12.6" customHeight="1" x14ac:dyDescent="0.25">
      <c r="A617" s="56" t="s">
        <v>2657</v>
      </c>
      <c r="B617" s="153" t="s">
        <v>2658</v>
      </c>
      <c r="C617" s="153">
        <v>4220</v>
      </c>
      <c r="D617" s="153" t="s">
        <v>721</v>
      </c>
      <c r="E617" s="32">
        <v>94308</v>
      </c>
      <c r="F617" s="32"/>
      <c r="G617" s="31" t="s">
        <v>1573</v>
      </c>
      <c r="H617" s="153" t="s">
        <v>2658</v>
      </c>
      <c r="I617" s="153">
        <v>4220</v>
      </c>
      <c r="J617" s="31" t="s">
        <v>721</v>
      </c>
      <c r="K617" s="154"/>
      <c r="L617" s="154"/>
      <c r="M617" s="154">
        <v>10120</v>
      </c>
      <c r="N617" s="154">
        <v>10120</v>
      </c>
      <c r="O617" s="156" t="s">
        <v>2619</v>
      </c>
    </row>
    <row r="618" spans="1:15" ht="12.6" customHeight="1" x14ac:dyDescent="0.25">
      <c r="A618" s="56" t="s">
        <v>2657</v>
      </c>
      <c r="B618" s="153" t="s">
        <v>2658</v>
      </c>
      <c r="C618" s="153">
        <v>4220</v>
      </c>
      <c r="D618" s="153" t="s">
        <v>721</v>
      </c>
      <c r="E618" s="32">
        <v>85934</v>
      </c>
      <c r="F618" s="32"/>
      <c r="G618" s="31" t="s">
        <v>2659</v>
      </c>
      <c r="H618" s="153" t="s">
        <v>2660</v>
      </c>
      <c r="I618" s="153">
        <v>4220</v>
      </c>
      <c r="J618" s="31" t="s">
        <v>721</v>
      </c>
      <c r="K618" s="154"/>
      <c r="L618" s="154"/>
      <c r="M618" s="154">
        <v>270</v>
      </c>
      <c r="N618" s="154">
        <v>270</v>
      </c>
      <c r="O618" s="156" t="s">
        <v>2619</v>
      </c>
    </row>
    <row r="619" spans="1:15" ht="12.6" customHeight="1" x14ac:dyDescent="0.25">
      <c r="A619" s="56" t="s">
        <v>2657</v>
      </c>
      <c r="B619" s="153" t="s">
        <v>2658</v>
      </c>
      <c r="C619" s="153">
        <v>4220</v>
      </c>
      <c r="D619" s="153" t="s">
        <v>721</v>
      </c>
      <c r="E619" s="32">
        <v>94308</v>
      </c>
      <c r="F619" s="32"/>
      <c r="G619" s="31" t="s">
        <v>1573</v>
      </c>
      <c r="H619" s="153" t="s">
        <v>2658</v>
      </c>
      <c r="I619" s="153">
        <v>4220</v>
      </c>
      <c r="J619" s="31" t="s">
        <v>721</v>
      </c>
      <c r="K619" s="154"/>
      <c r="L619" s="154"/>
      <c r="M619" s="154">
        <v>10120</v>
      </c>
      <c r="N619" s="154">
        <v>10120</v>
      </c>
      <c r="O619" s="156" t="s">
        <v>2619</v>
      </c>
    </row>
    <row r="620" spans="1:15" ht="12.6" customHeight="1" x14ac:dyDescent="0.25">
      <c r="A620" s="56" t="s">
        <v>2657</v>
      </c>
      <c r="B620" s="153" t="s">
        <v>2658</v>
      </c>
      <c r="C620" s="153">
        <v>4220</v>
      </c>
      <c r="D620" s="153" t="s">
        <v>721</v>
      </c>
      <c r="E620" s="32">
        <v>85934</v>
      </c>
      <c r="F620" s="32"/>
      <c r="G620" s="31" t="s">
        <v>2659</v>
      </c>
      <c r="H620" s="153" t="s">
        <v>2660</v>
      </c>
      <c r="I620" s="153">
        <v>4220</v>
      </c>
      <c r="J620" s="31" t="s">
        <v>721</v>
      </c>
      <c r="K620" s="154"/>
      <c r="L620" s="154"/>
      <c r="M620" s="154">
        <v>270</v>
      </c>
      <c r="N620" s="154">
        <v>270</v>
      </c>
      <c r="O620" s="156" t="s">
        <v>2619</v>
      </c>
    </row>
    <row r="621" spans="1:15" ht="12.6" customHeight="1" x14ac:dyDescent="0.25">
      <c r="A621" s="56" t="s">
        <v>2652</v>
      </c>
      <c r="B621" s="153" t="s">
        <v>2653</v>
      </c>
      <c r="C621" s="153">
        <v>4220</v>
      </c>
      <c r="D621" s="153" t="s">
        <v>721</v>
      </c>
      <c r="E621" s="32">
        <v>86177</v>
      </c>
      <c r="F621" s="32"/>
      <c r="G621" s="31" t="s">
        <v>2654</v>
      </c>
      <c r="H621" s="153" t="s">
        <v>2653</v>
      </c>
      <c r="I621" s="153">
        <v>4220</v>
      </c>
      <c r="J621" s="31" t="s">
        <v>721</v>
      </c>
      <c r="K621" s="154"/>
      <c r="L621" s="154"/>
      <c r="M621" s="154">
        <v>2440</v>
      </c>
      <c r="N621" s="154">
        <v>2440</v>
      </c>
      <c r="O621" s="156" t="s">
        <v>2619</v>
      </c>
    </row>
    <row r="622" spans="1:15" ht="12.6" customHeight="1" x14ac:dyDescent="0.25">
      <c r="A622" s="56" t="s">
        <v>2652</v>
      </c>
      <c r="B622" s="153" t="s">
        <v>2653</v>
      </c>
      <c r="C622" s="153">
        <v>4220</v>
      </c>
      <c r="D622" s="153" t="s">
        <v>721</v>
      </c>
      <c r="E622" s="32">
        <v>86177</v>
      </c>
      <c r="F622" s="32"/>
      <c r="G622" s="31" t="s">
        <v>2654</v>
      </c>
      <c r="H622" s="153" t="s">
        <v>2653</v>
      </c>
      <c r="I622" s="153">
        <v>4220</v>
      </c>
      <c r="J622" s="31" t="s">
        <v>721</v>
      </c>
      <c r="K622" s="154"/>
      <c r="L622" s="154"/>
      <c r="M622" s="154">
        <v>2440</v>
      </c>
      <c r="N622" s="154">
        <v>2440</v>
      </c>
      <c r="O622" s="156" t="s">
        <v>2619</v>
      </c>
    </row>
    <row r="623" spans="1:15" ht="12.6" customHeight="1" x14ac:dyDescent="0.25">
      <c r="A623" s="56" t="s">
        <v>2669</v>
      </c>
      <c r="B623" s="153" t="s">
        <v>2613</v>
      </c>
      <c r="C623" s="153">
        <v>4220</v>
      </c>
      <c r="D623" s="153" t="s">
        <v>721</v>
      </c>
      <c r="E623" s="32">
        <v>37370</v>
      </c>
      <c r="F623" s="32"/>
      <c r="G623" s="31" t="s">
        <v>1573</v>
      </c>
      <c r="H623" s="153" t="s">
        <v>2670</v>
      </c>
      <c r="I623" s="153">
        <v>4227</v>
      </c>
      <c r="J623" s="31" t="s">
        <v>914</v>
      </c>
      <c r="K623" s="154"/>
      <c r="L623" s="154"/>
      <c r="M623" s="154">
        <v>4000</v>
      </c>
      <c r="N623" s="154">
        <v>4000</v>
      </c>
      <c r="O623" s="156" t="s">
        <v>2619</v>
      </c>
    </row>
    <row r="624" spans="1:15" ht="12.6" customHeight="1" x14ac:dyDescent="0.25">
      <c r="A624" s="56" t="s">
        <v>2669</v>
      </c>
      <c r="B624" s="153" t="s">
        <v>2613</v>
      </c>
      <c r="C624" s="153">
        <v>4220</v>
      </c>
      <c r="D624" s="153" t="s">
        <v>721</v>
      </c>
      <c r="E624" s="32">
        <v>37370</v>
      </c>
      <c r="F624" s="32"/>
      <c r="G624" s="31" t="s">
        <v>1573</v>
      </c>
      <c r="H624" s="153" t="s">
        <v>2670</v>
      </c>
      <c r="I624" s="153">
        <v>4227</v>
      </c>
      <c r="J624" s="31" t="s">
        <v>914</v>
      </c>
      <c r="K624" s="154"/>
      <c r="L624" s="154"/>
      <c r="M624" s="154">
        <v>4000</v>
      </c>
      <c r="N624" s="154">
        <v>4000</v>
      </c>
      <c r="O624" s="156" t="s">
        <v>2619</v>
      </c>
    </row>
    <row r="625" spans="1:15" ht="12.6" customHeight="1" x14ac:dyDescent="0.25">
      <c r="A625" s="56" t="s">
        <v>2661</v>
      </c>
      <c r="B625" s="153" t="s">
        <v>2662</v>
      </c>
      <c r="C625" s="153">
        <v>4220</v>
      </c>
      <c r="D625" s="153" t="s">
        <v>721</v>
      </c>
      <c r="E625" s="32">
        <v>3307</v>
      </c>
      <c r="F625" s="32"/>
      <c r="G625" s="31" t="s">
        <v>2663</v>
      </c>
      <c r="H625" s="153" t="s">
        <v>2662</v>
      </c>
      <c r="I625" s="153">
        <v>4220</v>
      </c>
      <c r="J625" s="31" t="s">
        <v>721</v>
      </c>
      <c r="K625" s="154"/>
      <c r="L625" s="154"/>
      <c r="M625" s="154">
        <v>150</v>
      </c>
      <c r="N625" s="154">
        <v>150</v>
      </c>
      <c r="O625" s="156" t="s">
        <v>2619</v>
      </c>
    </row>
    <row r="626" spans="1:15" ht="12.6" customHeight="1" x14ac:dyDescent="0.25">
      <c r="A626" s="56" t="s">
        <v>2661</v>
      </c>
      <c r="B626" s="153" t="s">
        <v>2662</v>
      </c>
      <c r="C626" s="153">
        <v>4220</v>
      </c>
      <c r="D626" s="153" t="s">
        <v>721</v>
      </c>
      <c r="E626" s="32">
        <v>3358</v>
      </c>
      <c r="F626" s="32"/>
      <c r="G626" s="31" t="s">
        <v>2664</v>
      </c>
      <c r="H626" s="153" t="s">
        <v>2665</v>
      </c>
      <c r="I626" s="153">
        <v>4220</v>
      </c>
      <c r="J626" s="31" t="s">
        <v>721</v>
      </c>
      <c r="K626" s="154"/>
      <c r="L626" s="154"/>
      <c r="M626" s="154">
        <v>3800</v>
      </c>
      <c r="N626" s="154">
        <v>3800</v>
      </c>
      <c r="O626" s="156" t="s">
        <v>2619</v>
      </c>
    </row>
    <row r="627" spans="1:15" ht="12.6" customHeight="1" x14ac:dyDescent="0.25">
      <c r="A627" s="56" t="s">
        <v>2661</v>
      </c>
      <c r="B627" s="153" t="s">
        <v>2662</v>
      </c>
      <c r="C627" s="153">
        <v>4220</v>
      </c>
      <c r="D627" s="153" t="s">
        <v>721</v>
      </c>
      <c r="E627" s="32">
        <v>3307</v>
      </c>
      <c r="F627" s="32"/>
      <c r="G627" s="31" t="s">
        <v>2663</v>
      </c>
      <c r="H627" s="153" t="s">
        <v>2662</v>
      </c>
      <c r="I627" s="153">
        <v>4220</v>
      </c>
      <c r="J627" s="31" t="s">
        <v>721</v>
      </c>
      <c r="K627" s="154"/>
      <c r="L627" s="154"/>
      <c r="M627" s="154">
        <v>150</v>
      </c>
      <c r="N627" s="154">
        <v>150</v>
      </c>
      <c r="O627" s="156" t="s">
        <v>2619</v>
      </c>
    </row>
    <row r="628" spans="1:15" ht="12.6" customHeight="1" x14ac:dyDescent="0.25">
      <c r="A628" s="56" t="s">
        <v>2661</v>
      </c>
      <c r="B628" s="153" t="s">
        <v>2662</v>
      </c>
      <c r="C628" s="153">
        <v>4220</v>
      </c>
      <c r="D628" s="153" t="s">
        <v>721</v>
      </c>
      <c r="E628" s="32">
        <v>3358</v>
      </c>
      <c r="F628" s="32"/>
      <c r="G628" s="31" t="s">
        <v>2664</v>
      </c>
      <c r="H628" s="153" t="s">
        <v>2665</v>
      </c>
      <c r="I628" s="153">
        <v>4220</v>
      </c>
      <c r="J628" s="31" t="s">
        <v>721</v>
      </c>
      <c r="K628" s="154"/>
      <c r="L628" s="154"/>
      <c r="M628" s="154">
        <v>3800</v>
      </c>
      <c r="N628" s="154">
        <v>3800</v>
      </c>
      <c r="O628" s="156" t="s">
        <v>2619</v>
      </c>
    </row>
    <row r="629" spans="1:15" ht="12.6" customHeight="1" x14ac:dyDescent="0.25">
      <c r="A629" s="56" t="s">
        <v>2655</v>
      </c>
      <c r="B629" s="153" t="s">
        <v>2656</v>
      </c>
      <c r="C629" s="153">
        <v>4220</v>
      </c>
      <c r="D629" s="153" t="s">
        <v>721</v>
      </c>
      <c r="E629" s="32">
        <v>2914</v>
      </c>
      <c r="F629" s="32"/>
      <c r="G629" s="31" t="s">
        <v>2655</v>
      </c>
      <c r="H629" s="153" t="s">
        <v>2656</v>
      </c>
      <c r="I629" s="153">
        <v>4220</v>
      </c>
      <c r="J629" s="31" t="s">
        <v>721</v>
      </c>
      <c r="K629" s="154"/>
      <c r="L629" s="154"/>
      <c r="M629" s="154">
        <v>870</v>
      </c>
      <c r="N629" s="154">
        <v>870</v>
      </c>
      <c r="O629" s="156" t="s">
        <v>2619</v>
      </c>
    </row>
    <row r="630" spans="1:15" ht="12.6" customHeight="1" x14ac:dyDescent="0.25">
      <c r="A630" s="56" t="s">
        <v>2655</v>
      </c>
      <c r="B630" s="153" t="s">
        <v>2656</v>
      </c>
      <c r="C630" s="153">
        <v>4220</v>
      </c>
      <c r="D630" s="153" t="s">
        <v>721</v>
      </c>
      <c r="E630" s="32">
        <v>2914</v>
      </c>
      <c r="F630" s="32"/>
      <c r="G630" s="31" t="s">
        <v>2655</v>
      </c>
      <c r="H630" s="153" t="s">
        <v>2656</v>
      </c>
      <c r="I630" s="153">
        <v>4220</v>
      </c>
      <c r="J630" s="31" t="s">
        <v>721</v>
      </c>
      <c r="K630" s="154"/>
      <c r="L630" s="154"/>
      <c r="M630" s="154">
        <v>870</v>
      </c>
      <c r="N630" s="154">
        <v>870</v>
      </c>
      <c r="O630" s="156" t="s">
        <v>2619</v>
      </c>
    </row>
    <row r="631" spans="1:15" ht="12.6" customHeight="1" x14ac:dyDescent="0.25">
      <c r="A631" s="197" t="s">
        <v>10145</v>
      </c>
      <c r="B631" s="198" t="s">
        <v>10124</v>
      </c>
      <c r="C631" s="177">
        <v>8290</v>
      </c>
      <c r="D631" s="177" t="s">
        <v>4621</v>
      </c>
      <c r="E631" s="199" t="s">
        <v>10146</v>
      </c>
      <c r="F631" s="177"/>
      <c r="G631" s="198" t="s">
        <v>10147</v>
      </c>
      <c r="H631" s="198" t="s">
        <v>10148</v>
      </c>
      <c r="I631" s="198">
        <v>8290</v>
      </c>
      <c r="J631" s="177" t="s">
        <v>4621</v>
      </c>
      <c r="K631" s="200">
        <v>27240</v>
      </c>
      <c r="L631" s="200"/>
      <c r="M631" s="200"/>
      <c r="N631" s="200">
        <v>27240</v>
      </c>
      <c r="O631" s="151"/>
    </row>
    <row r="632" spans="1:15" ht="12.6" customHeight="1" x14ac:dyDescent="0.25">
      <c r="A632" s="162" t="s">
        <v>10145</v>
      </c>
      <c r="B632" s="201" t="s">
        <v>10124</v>
      </c>
      <c r="C632" s="153">
        <v>8290</v>
      </c>
      <c r="D632" s="153" t="s">
        <v>4621</v>
      </c>
      <c r="E632" s="153">
        <v>7441</v>
      </c>
      <c r="F632" s="153"/>
      <c r="G632" s="185" t="s">
        <v>10149</v>
      </c>
      <c r="H632" s="185" t="s">
        <v>10150</v>
      </c>
      <c r="I632" s="185">
        <v>8290</v>
      </c>
      <c r="J632" s="153" t="s">
        <v>4621</v>
      </c>
      <c r="K632" s="154">
        <v>5020</v>
      </c>
      <c r="L632" s="154"/>
      <c r="M632" s="154"/>
      <c r="N632" s="154">
        <v>5020</v>
      </c>
      <c r="O632" s="151"/>
    </row>
    <row r="633" spans="1:15" ht="12.6" customHeight="1" x14ac:dyDescent="0.25">
      <c r="A633" s="202" t="s">
        <v>10145</v>
      </c>
      <c r="B633" s="198" t="s">
        <v>10124</v>
      </c>
      <c r="C633" s="177">
        <v>8290</v>
      </c>
      <c r="D633" s="177" t="s">
        <v>4621</v>
      </c>
      <c r="E633" s="177">
        <v>176536</v>
      </c>
      <c r="F633" s="177"/>
      <c r="G633" s="198" t="s">
        <v>10151</v>
      </c>
      <c r="H633" s="198" t="s">
        <v>10152</v>
      </c>
      <c r="I633" s="198">
        <v>8290</v>
      </c>
      <c r="J633" s="177" t="s">
        <v>4621</v>
      </c>
      <c r="K633" s="200">
        <v>600</v>
      </c>
      <c r="L633" s="200">
        <v>170</v>
      </c>
      <c r="M633" s="200"/>
      <c r="N633" s="200">
        <v>770</v>
      </c>
      <c r="O633" s="151"/>
    </row>
    <row r="634" spans="1:15" ht="12.6" customHeight="1" x14ac:dyDescent="0.25">
      <c r="A634" s="162" t="s">
        <v>10145</v>
      </c>
      <c r="B634" s="201" t="s">
        <v>10124</v>
      </c>
      <c r="C634" s="153">
        <v>8290</v>
      </c>
      <c r="D634" s="153" t="s">
        <v>4621</v>
      </c>
      <c r="E634" s="153">
        <v>186141</v>
      </c>
      <c r="F634" s="153"/>
      <c r="G634" s="185" t="s">
        <v>10153</v>
      </c>
      <c r="H634" s="185" t="s">
        <v>10154</v>
      </c>
      <c r="I634" s="185">
        <v>8290</v>
      </c>
      <c r="J634" s="153" t="s">
        <v>4621</v>
      </c>
      <c r="K634" s="154">
        <v>16920</v>
      </c>
      <c r="L634" s="154">
        <v>7150</v>
      </c>
      <c r="M634" s="154"/>
      <c r="N634" s="154">
        <v>24070</v>
      </c>
      <c r="O634" s="151"/>
    </row>
    <row r="635" spans="1:15" ht="12.6" customHeight="1" x14ac:dyDescent="0.25">
      <c r="A635" s="162" t="s">
        <v>10145</v>
      </c>
      <c r="B635" s="201" t="s">
        <v>10124</v>
      </c>
      <c r="C635" s="153">
        <v>8290</v>
      </c>
      <c r="D635" s="153" t="s">
        <v>4621</v>
      </c>
      <c r="E635" s="153">
        <v>7363</v>
      </c>
      <c r="F635" s="153"/>
      <c r="G635" s="185" t="s">
        <v>10155</v>
      </c>
      <c r="H635" s="185" t="s">
        <v>10156</v>
      </c>
      <c r="I635" s="185">
        <v>8290</v>
      </c>
      <c r="J635" s="153" t="s">
        <v>4621</v>
      </c>
      <c r="K635" s="154">
        <v>300</v>
      </c>
      <c r="L635" s="154">
        <v>380</v>
      </c>
      <c r="M635" s="154"/>
      <c r="N635" s="154">
        <v>680</v>
      </c>
      <c r="O635" s="151"/>
    </row>
    <row r="636" spans="1:15" ht="12.6" customHeight="1" x14ac:dyDescent="0.25">
      <c r="A636" s="162" t="s">
        <v>10145</v>
      </c>
      <c r="B636" s="201" t="s">
        <v>10124</v>
      </c>
      <c r="C636" s="153">
        <v>8290</v>
      </c>
      <c r="D636" s="153" t="s">
        <v>4621</v>
      </c>
      <c r="E636" s="153">
        <v>7497</v>
      </c>
      <c r="F636" s="153"/>
      <c r="G636" s="185" t="s">
        <v>10157</v>
      </c>
      <c r="H636" s="185" t="s">
        <v>10158</v>
      </c>
      <c r="I636" s="185">
        <v>8290</v>
      </c>
      <c r="J636" s="153" t="s">
        <v>4621</v>
      </c>
      <c r="K636" s="154">
        <v>14590</v>
      </c>
      <c r="L636" s="154">
        <v>23880</v>
      </c>
      <c r="M636" s="154"/>
      <c r="N636" s="154">
        <v>38470</v>
      </c>
      <c r="O636" s="151"/>
    </row>
    <row r="637" spans="1:15" ht="12.6" customHeight="1" x14ac:dyDescent="0.25">
      <c r="A637" s="162" t="s">
        <v>10145</v>
      </c>
      <c r="B637" s="201" t="s">
        <v>10124</v>
      </c>
      <c r="C637" s="153">
        <v>8290</v>
      </c>
      <c r="D637" s="153" t="s">
        <v>4621</v>
      </c>
      <c r="E637" s="153">
        <v>7452</v>
      </c>
      <c r="F637" s="153"/>
      <c r="G637" s="153" t="s">
        <v>10159</v>
      </c>
      <c r="H637" s="185" t="s">
        <v>10160</v>
      </c>
      <c r="I637" s="153">
        <v>8290</v>
      </c>
      <c r="J637" s="153" t="s">
        <v>4621</v>
      </c>
      <c r="K637" s="154">
        <v>90</v>
      </c>
      <c r="L637" s="154">
        <v>24</v>
      </c>
      <c r="M637" s="154"/>
      <c r="N637" s="154">
        <v>114</v>
      </c>
      <c r="O637" s="151"/>
    </row>
    <row r="638" spans="1:15" ht="12.6" customHeight="1" x14ac:dyDescent="0.25">
      <c r="A638" s="162" t="s">
        <v>10145</v>
      </c>
      <c r="B638" s="201" t="s">
        <v>10124</v>
      </c>
      <c r="C638" s="153">
        <v>8290</v>
      </c>
      <c r="D638" s="153" t="s">
        <v>4621</v>
      </c>
      <c r="E638" s="31" t="s">
        <v>10161</v>
      </c>
      <c r="F638" s="153"/>
      <c r="G638" s="203" t="s">
        <v>10162</v>
      </c>
      <c r="H638" s="203" t="s">
        <v>10163</v>
      </c>
      <c r="I638" s="203">
        <v>8290</v>
      </c>
      <c r="J638" s="203" t="s">
        <v>4621</v>
      </c>
      <c r="K638" s="154"/>
      <c r="L638" s="154"/>
      <c r="M638" s="154"/>
      <c r="N638" s="154"/>
      <c r="O638" s="151"/>
    </row>
    <row r="639" spans="1:15" ht="12.6" customHeight="1" x14ac:dyDescent="0.25">
      <c r="A639" s="56" t="s">
        <v>737</v>
      </c>
      <c r="B639" s="153" t="s">
        <v>738</v>
      </c>
      <c r="C639" s="153">
        <v>1420</v>
      </c>
      <c r="D639" s="153" t="s">
        <v>283</v>
      </c>
      <c r="E639" s="32" t="s">
        <v>739</v>
      </c>
      <c r="F639" s="32">
        <v>791114017002</v>
      </c>
      <c r="G639" s="31" t="s">
        <v>740</v>
      </c>
      <c r="H639" s="153" t="s">
        <v>741</v>
      </c>
      <c r="I639" s="153">
        <v>1420</v>
      </c>
      <c r="J639" s="31" t="s">
        <v>283</v>
      </c>
      <c r="K639" s="154">
        <v>28398</v>
      </c>
      <c r="L639" s="154">
        <v>4998</v>
      </c>
      <c r="M639" s="154"/>
      <c r="N639" s="154">
        <v>33396</v>
      </c>
      <c r="O639" s="155">
        <v>42370</v>
      </c>
    </row>
    <row r="640" spans="1:15" ht="12.6" customHeight="1" x14ac:dyDescent="0.25">
      <c r="A640" s="56" t="s">
        <v>737</v>
      </c>
      <c r="B640" s="153" t="s">
        <v>738</v>
      </c>
      <c r="C640" s="153">
        <v>1420</v>
      </c>
      <c r="D640" s="153" t="s">
        <v>283</v>
      </c>
      <c r="E640" s="32" t="s">
        <v>742</v>
      </c>
      <c r="F640" s="32">
        <v>791884170103</v>
      </c>
      <c r="G640" s="31" t="s">
        <v>743</v>
      </c>
      <c r="H640" s="153" t="s">
        <v>744</v>
      </c>
      <c r="I640" s="153">
        <v>1420</v>
      </c>
      <c r="J640" s="31" t="s">
        <v>283</v>
      </c>
      <c r="K640" s="154">
        <v>2253</v>
      </c>
      <c r="L640" s="154">
        <v>2253</v>
      </c>
      <c r="M640" s="154"/>
      <c r="N640" s="154">
        <v>4506</v>
      </c>
      <c r="O640" s="155">
        <v>42370</v>
      </c>
    </row>
    <row r="641" spans="1:34" ht="12.6" customHeight="1" x14ac:dyDescent="0.25">
      <c r="A641" s="56" t="s">
        <v>1146</v>
      </c>
      <c r="B641" s="153" t="s">
        <v>1147</v>
      </c>
      <c r="C641" s="153">
        <v>8000</v>
      </c>
      <c r="D641" s="153" t="s">
        <v>171</v>
      </c>
      <c r="E641" s="32" t="s">
        <v>1148</v>
      </c>
      <c r="F641" s="32">
        <v>771648914002</v>
      </c>
      <c r="G641" s="31" t="s">
        <v>1149</v>
      </c>
      <c r="H641" s="153" t="s">
        <v>1147</v>
      </c>
      <c r="I641" s="153">
        <v>8000</v>
      </c>
      <c r="J641" s="31" t="s">
        <v>171</v>
      </c>
      <c r="K641" s="154">
        <v>80982</v>
      </c>
      <c r="L641" s="154">
        <v>53175</v>
      </c>
      <c r="M641" s="154"/>
      <c r="N641" s="154">
        <v>134157</v>
      </c>
      <c r="O641" s="155">
        <v>42370</v>
      </c>
    </row>
    <row r="642" spans="1:34" ht="12.6" customHeight="1" x14ac:dyDescent="0.25">
      <c r="A642" s="56" t="s">
        <v>1150</v>
      </c>
      <c r="B642" s="153" t="s">
        <v>1151</v>
      </c>
      <c r="C642" s="153">
        <v>1430</v>
      </c>
      <c r="D642" s="153" t="s">
        <v>1152</v>
      </c>
      <c r="E642" s="32" t="s">
        <v>1153</v>
      </c>
      <c r="F642" s="32">
        <v>793981913001</v>
      </c>
      <c r="G642" s="31" t="s">
        <v>1154</v>
      </c>
      <c r="H642" s="153" t="s">
        <v>1155</v>
      </c>
      <c r="I642" s="153">
        <v>1430</v>
      </c>
      <c r="J642" s="31" t="s">
        <v>1152</v>
      </c>
      <c r="K642" s="154">
        <v>13489</v>
      </c>
      <c r="L642" s="154">
        <v>11961</v>
      </c>
      <c r="M642" s="154"/>
      <c r="N642" s="154">
        <v>25450</v>
      </c>
      <c r="O642" s="155">
        <v>42370</v>
      </c>
    </row>
    <row r="643" spans="1:34" ht="12.6" customHeight="1" x14ac:dyDescent="0.25">
      <c r="A643" s="56" t="s">
        <v>1150</v>
      </c>
      <c r="B643" s="153" t="s">
        <v>1151</v>
      </c>
      <c r="C643" s="153">
        <v>1430</v>
      </c>
      <c r="D643" s="153" t="s">
        <v>1152</v>
      </c>
      <c r="E643" s="32" t="s">
        <v>1156</v>
      </c>
      <c r="F643" s="32">
        <v>793976259005</v>
      </c>
      <c r="G643" s="31" t="s">
        <v>1157</v>
      </c>
      <c r="H643" s="153" t="s">
        <v>1158</v>
      </c>
      <c r="I643" s="153">
        <v>1431</v>
      </c>
      <c r="J643" s="31" t="s">
        <v>1159</v>
      </c>
      <c r="K643" s="154">
        <v>1052</v>
      </c>
      <c r="L643" s="154">
        <v>779</v>
      </c>
      <c r="M643" s="154"/>
      <c r="N643" s="154">
        <v>1831</v>
      </c>
      <c r="O643" s="155">
        <v>42370</v>
      </c>
    </row>
    <row r="644" spans="1:34" ht="12.6" customHeight="1" x14ac:dyDescent="0.25">
      <c r="A644" s="56" t="s">
        <v>1150</v>
      </c>
      <c r="B644" s="153" t="s">
        <v>1151</v>
      </c>
      <c r="C644" s="153">
        <v>1430</v>
      </c>
      <c r="D644" s="153" t="s">
        <v>1152</v>
      </c>
      <c r="E644" s="32" t="s">
        <v>1160</v>
      </c>
      <c r="F644" s="32">
        <v>793981154503</v>
      </c>
      <c r="G644" s="31" t="s">
        <v>786</v>
      </c>
      <c r="H644" s="153" t="s">
        <v>1151</v>
      </c>
      <c r="I644" s="153">
        <v>1430</v>
      </c>
      <c r="J644" s="31" t="s">
        <v>1152</v>
      </c>
      <c r="K644" s="154">
        <v>2745</v>
      </c>
      <c r="L644" s="154">
        <v>1942</v>
      </c>
      <c r="M644" s="154"/>
      <c r="N644" s="154">
        <v>4687</v>
      </c>
      <c r="O644" s="155">
        <v>42370</v>
      </c>
    </row>
    <row r="645" spans="1:34" ht="12.6" customHeight="1" x14ac:dyDescent="0.25">
      <c r="A645" s="56" t="s">
        <v>1150</v>
      </c>
      <c r="B645" s="153" t="s">
        <v>1151</v>
      </c>
      <c r="C645" s="153">
        <v>1430</v>
      </c>
      <c r="D645" s="153" t="s">
        <v>1152</v>
      </c>
      <c r="E645" s="32" t="s">
        <v>1161</v>
      </c>
      <c r="F645" s="32">
        <v>793969137010</v>
      </c>
      <c r="G645" s="31" t="s">
        <v>241</v>
      </c>
      <c r="H645" s="153" t="s">
        <v>1162</v>
      </c>
      <c r="I645" s="153">
        <v>1430</v>
      </c>
      <c r="J645" s="31" t="s">
        <v>1152</v>
      </c>
      <c r="K645" s="154"/>
      <c r="L645" s="154"/>
      <c r="M645" s="154">
        <v>5047</v>
      </c>
      <c r="N645" s="154">
        <v>5047</v>
      </c>
      <c r="O645" s="155">
        <v>42370</v>
      </c>
    </row>
    <row r="646" spans="1:34" ht="12.6" customHeight="1" x14ac:dyDescent="0.25">
      <c r="A646" s="56" t="s">
        <v>1150</v>
      </c>
      <c r="B646" s="153" t="s">
        <v>1151</v>
      </c>
      <c r="C646" s="153">
        <v>1430</v>
      </c>
      <c r="D646" s="153" t="s">
        <v>1152</v>
      </c>
      <c r="E646" s="32" t="s">
        <v>1163</v>
      </c>
      <c r="F646" s="32">
        <v>793976913505</v>
      </c>
      <c r="G646" s="31" t="s">
        <v>1164</v>
      </c>
      <c r="H646" s="153" t="s">
        <v>1165</v>
      </c>
      <c r="I646" s="153">
        <v>1431</v>
      </c>
      <c r="J646" s="31" t="s">
        <v>1159</v>
      </c>
      <c r="K646" s="154">
        <v>31254</v>
      </c>
      <c r="L646" s="154">
        <v>15456</v>
      </c>
      <c r="M646" s="154"/>
      <c r="N646" s="154">
        <v>46710</v>
      </c>
      <c r="O646" s="155">
        <v>42370</v>
      </c>
    </row>
    <row r="647" spans="1:34" ht="12.6" customHeight="1" x14ac:dyDescent="0.25">
      <c r="A647" s="56" t="s">
        <v>1150</v>
      </c>
      <c r="B647" s="153" t="s">
        <v>1151</v>
      </c>
      <c r="C647" s="153">
        <v>1430</v>
      </c>
      <c r="D647" s="153" t="s">
        <v>1152</v>
      </c>
      <c r="E647" s="32" t="s">
        <v>1166</v>
      </c>
      <c r="F647" s="32">
        <v>793961912251</v>
      </c>
      <c r="G647" s="31" t="s">
        <v>1167</v>
      </c>
      <c r="H647" s="153" t="s">
        <v>1168</v>
      </c>
      <c r="I647" s="153">
        <v>1430</v>
      </c>
      <c r="J647" s="31" t="s">
        <v>1152</v>
      </c>
      <c r="K647" s="154">
        <v>25434</v>
      </c>
      <c r="L647" s="154">
        <v>11492</v>
      </c>
      <c r="M647" s="154"/>
      <c r="N647" s="154">
        <v>36926</v>
      </c>
      <c r="O647" s="155">
        <v>42370</v>
      </c>
    </row>
    <row r="648" spans="1:34" ht="12.6" customHeight="1" x14ac:dyDescent="0.25">
      <c r="A648" s="56" t="s">
        <v>1150</v>
      </c>
      <c r="B648" s="153" t="s">
        <v>1151</v>
      </c>
      <c r="C648" s="153">
        <v>1430</v>
      </c>
      <c r="D648" s="153" t="s">
        <v>1152</v>
      </c>
      <c r="E648" s="32" t="s">
        <v>1169</v>
      </c>
      <c r="F648" s="32">
        <v>793961912004</v>
      </c>
      <c r="G648" s="31" t="s">
        <v>650</v>
      </c>
      <c r="H648" s="153" t="s">
        <v>1170</v>
      </c>
      <c r="I648" s="153">
        <v>1430</v>
      </c>
      <c r="J648" s="31" t="s">
        <v>1152</v>
      </c>
      <c r="K648" s="154">
        <v>69732</v>
      </c>
      <c r="L648" s="154">
        <v>69871</v>
      </c>
      <c r="M648" s="154"/>
      <c r="N648" s="154">
        <v>139603</v>
      </c>
      <c r="O648" s="155">
        <v>42370</v>
      </c>
    </row>
    <row r="649" spans="1:34" ht="12.6" customHeight="1" x14ac:dyDescent="0.25">
      <c r="A649" s="56" t="s">
        <v>1150</v>
      </c>
      <c r="B649" s="153" t="s">
        <v>1151</v>
      </c>
      <c r="C649" s="153">
        <v>1430</v>
      </c>
      <c r="D649" s="153" t="s">
        <v>1152</v>
      </c>
      <c r="E649" s="32" t="s">
        <v>1171</v>
      </c>
      <c r="F649" s="32">
        <v>793961222611</v>
      </c>
      <c r="G649" s="31" t="s">
        <v>1172</v>
      </c>
      <c r="H649" s="153" t="s">
        <v>1173</v>
      </c>
      <c r="I649" s="153">
        <v>1430</v>
      </c>
      <c r="J649" s="31" t="s">
        <v>1152</v>
      </c>
      <c r="K649" s="154"/>
      <c r="L649" s="154"/>
      <c r="M649" s="154">
        <v>582</v>
      </c>
      <c r="N649" s="154">
        <v>582</v>
      </c>
      <c r="O649" s="155">
        <v>42370</v>
      </c>
    </row>
    <row r="650" spans="1:34" ht="12.6" customHeight="1" x14ac:dyDescent="0.25">
      <c r="A650" s="204" t="s">
        <v>10204</v>
      </c>
      <c r="B650" s="185" t="s">
        <v>10205</v>
      </c>
      <c r="C650" s="201">
        <v>8290</v>
      </c>
      <c r="D650" s="201" t="s">
        <v>9895</v>
      </c>
      <c r="E650" s="185">
        <v>7383</v>
      </c>
      <c r="F650" s="183"/>
      <c r="G650" s="185" t="s">
        <v>10204</v>
      </c>
      <c r="H650" s="185" t="s">
        <v>10205</v>
      </c>
      <c r="I650" s="185">
        <v>8290</v>
      </c>
      <c r="J650" s="185" t="s">
        <v>10206</v>
      </c>
      <c r="K650" s="205">
        <v>45689</v>
      </c>
      <c r="L650" s="172"/>
      <c r="M650" s="172"/>
      <c r="N650" s="205">
        <v>45689</v>
      </c>
      <c r="O650" s="151"/>
    </row>
    <row r="651" spans="1:34" ht="12.6" customHeight="1" x14ac:dyDescent="0.25">
      <c r="A651" s="204" t="s">
        <v>10204</v>
      </c>
      <c r="B651" s="185" t="s">
        <v>10205</v>
      </c>
      <c r="C651" s="201">
        <v>8290</v>
      </c>
      <c r="D651" s="201" t="s">
        <v>9895</v>
      </c>
      <c r="E651" s="185">
        <v>7065</v>
      </c>
      <c r="F651" s="183"/>
      <c r="G651" s="185" t="s">
        <v>10207</v>
      </c>
      <c r="H651" s="185" t="s">
        <v>10208</v>
      </c>
      <c r="I651" s="185"/>
      <c r="J651" s="185" t="s">
        <v>10209</v>
      </c>
      <c r="K651" s="205">
        <v>10318</v>
      </c>
      <c r="L651" s="172"/>
      <c r="M651" s="172"/>
      <c r="N651" s="205">
        <v>10318</v>
      </c>
      <c r="O651" s="151"/>
    </row>
    <row r="652" spans="1:34" ht="12.6" customHeight="1" x14ac:dyDescent="0.25">
      <c r="A652" s="204" t="s">
        <v>10204</v>
      </c>
      <c r="B652" s="185" t="s">
        <v>10205</v>
      </c>
      <c r="C652" s="201">
        <v>8290</v>
      </c>
      <c r="D652" s="201" t="s">
        <v>9895</v>
      </c>
      <c r="E652" s="185">
        <v>7565</v>
      </c>
      <c r="F652" s="183"/>
      <c r="G652" s="185" t="s">
        <v>10210</v>
      </c>
      <c r="H652" s="185" t="s">
        <v>10211</v>
      </c>
      <c r="I652" s="185"/>
      <c r="J652" s="185" t="s">
        <v>4584</v>
      </c>
      <c r="K652" s="205">
        <v>4456</v>
      </c>
      <c r="L652" s="172"/>
      <c r="M652" s="172"/>
      <c r="N652" s="205">
        <v>4456</v>
      </c>
      <c r="O652" s="151"/>
    </row>
    <row r="653" spans="1:34" ht="12.6" customHeight="1" x14ac:dyDescent="0.25">
      <c r="A653" s="56" t="s">
        <v>1174</v>
      </c>
      <c r="B653" s="153" t="s">
        <v>1175</v>
      </c>
      <c r="C653" s="153" t="s">
        <v>194</v>
      </c>
      <c r="D653" s="153" t="s">
        <v>194</v>
      </c>
      <c r="E653" s="32" t="s">
        <v>1176</v>
      </c>
      <c r="F653" s="32">
        <v>772596236020</v>
      </c>
      <c r="G653" s="31" t="s">
        <v>1177</v>
      </c>
      <c r="H653" s="153" t="s">
        <v>1178</v>
      </c>
      <c r="I653" s="153" t="s">
        <v>194</v>
      </c>
      <c r="J653" s="31" t="s">
        <v>194</v>
      </c>
      <c r="K653" s="154">
        <v>10443</v>
      </c>
      <c r="L653" s="154">
        <v>2221</v>
      </c>
      <c r="M653" s="154"/>
      <c r="N653" s="154">
        <v>12664</v>
      </c>
      <c r="O653" s="155">
        <v>42370</v>
      </c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6" customHeight="1" x14ac:dyDescent="0.25">
      <c r="A654" s="56" t="s">
        <v>1179</v>
      </c>
      <c r="B654" s="153" t="s">
        <v>1180</v>
      </c>
      <c r="C654" s="153">
        <v>4220</v>
      </c>
      <c r="D654" s="153" t="s">
        <v>721</v>
      </c>
      <c r="E654" s="32">
        <v>83587</v>
      </c>
      <c r="F654" s="32"/>
      <c r="G654" s="31" t="s">
        <v>1181</v>
      </c>
      <c r="H654" s="153" t="s">
        <v>1182</v>
      </c>
      <c r="I654" s="153">
        <v>4220</v>
      </c>
      <c r="J654" s="31" t="s">
        <v>721</v>
      </c>
      <c r="K654" s="154">
        <v>10500</v>
      </c>
      <c r="L654" s="154">
        <v>5500</v>
      </c>
      <c r="M654" s="154">
        <v>0</v>
      </c>
      <c r="N654" s="154">
        <v>15000</v>
      </c>
      <c r="O654" s="155">
        <v>42370</v>
      </c>
    </row>
    <row r="655" spans="1:34" ht="12.6" customHeight="1" x14ac:dyDescent="0.25">
      <c r="A655" s="56" t="s">
        <v>2840</v>
      </c>
      <c r="B655" s="153" t="s">
        <v>2841</v>
      </c>
      <c r="C655" s="153"/>
      <c r="D655" s="153" t="s">
        <v>2842</v>
      </c>
      <c r="E655" s="32">
        <v>2145289</v>
      </c>
      <c r="F655" s="32"/>
      <c r="G655" s="31" t="s">
        <v>2840</v>
      </c>
      <c r="H655" s="153" t="s">
        <v>2843</v>
      </c>
      <c r="I655" s="153">
        <v>3326</v>
      </c>
      <c r="J655" s="31" t="s">
        <v>2844</v>
      </c>
      <c r="K655" s="154"/>
      <c r="L655" s="154"/>
      <c r="M655" s="154"/>
      <c r="N655" s="154"/>
      <c r="O655" s="155">
        <v>42370</v>
      </c>
    </row>
    <row r="656" spans="1:34" ht="12.6" customHeight="1" x14ac:dyDescent="0.25">
      <c r="A656" s="56" t="s">
        <v>2671</v>
      </c>
      <c r="B656" s="153" t="s">
        <v>2672</v>
      </c>
      <c r="C656" s="153">
        <v>4220</v>
      </c>
      <c r="D656" s="153" t="s">
        <v>721</v>
      </c>
      <c r="E656" s="32">
        <v>2916</v>
      </c>
      <c r="F656" s="32"/>
      <c r="G656" s="31" t="s">
        <v>2673</v>
      </c>
      <c r="H656" s="153" t="s">
        <v>2674</v>
      </c>
      <c r="I656" s="153">
        <v>4220</v>
      </c>
      <c r="J656" s="31" t="s">
        <v>721</v>
      </c>
      <c r="K656" s="154">
        <v>13538</v>
      </c>
      <c r="L656" s="154">
        <v>9930</v>
      </c>
      <c r="M656" s="154"/>
      <c r="N656" s="154">
        <v>23468</v>
      </c>
      <c r="O656" s="155">
        <v>42370</v>
      </c>
    </row>
    <row r="657" spans="1:15" ht="12.6" customHeight="1" x14ac:dyDescent="0.25">
      <c r="A657" s="56" t="s">
        <v>2671</v>
      </c>
      <c r="B657" s="153" t="s">
        <v>2672</v>
      </c>
      <c r="C657" s="153">
        <v>4220</v>
      </c>
      <c r="D657" s="153" t="s">
        <v>721</v>
      </c>
      <c r="E657" s="32">
        <v>2942</v>
      </c>
      <c r="F657" s="32"/>
      <c r="G657" s="31" t="s">
        <v>2675</v>
      </c>
      <c r="H657" s="153" t="s">
        <v>2676</v>
      </c>
      <c r="I657" s="153">
        <v>4220</v>
      </c>
      <c r="J657" s="31" t="s">
        <v>721</v>
      </c>
      <c r="K657" s="154"/>
      <c r="L657" s="154"/>
      <c r="M657" s="154">
        <v>66</v>
      </c>
      <c r="N657" s="154">
        <v>66</v>
      </c>
      <c r="O657" s="155">
        <v>42370</v>
      </c>
    </row>
    <row r="658" spans="1:15" ht="12.6" customHeight="1" x14ac:dyDescent="0.25">
      <c r="A658" s="56" t="s">
        <v>2671</v>
      </c>
      <c r="B658" s="153" t="s">
        <v>2672</v>
      </c>
      <c r="C658" s="153">
        <v>4220</v>
      </c>
      <c r="D658" s="153" t="s">
        <v>721</v>
      </c>
      <c r="E658" s="32">
        <v>5022</v>
      </c>
      <c r="F658" s="32"/>
      <c r="G658" s="31" t="s">
        <v>2677</v>
      </c>
      <c r="H658" s="153" t="s">
        <v>2678</v>
      </c>
      <c r="I658" s="153">
        <v>4220</v>
      </c>
      <c r="J658" s="31" t="s">
        <v>721</v>
      </c>
      <c r="K658" s="154">
        <v>21582</v>
      </c>
      <c r="L658" s="154">
        <v>14496</v>
      </c>
      <c r="M658" s="154"/>
      <c r="N658" s="154">
        <v>36078</v>
      </c>
      <c r="O658" s="155">
        <v>42370</v>
      </c>
    </row>
    <row r="659" spans="1:15" ht="12.6" customHeight="1" x14ac:dyDescent="0.25">
      <c r="A659" s="56" t="s">
        <v>2671</v>
      </c>
      <c r="B659" s="153" t="s">
        <v>2672</v>
      </c>
      <c r="C659" s="153">
        <v>4220</v>
      </c>
      <c r="D659" s="153" t="s">
        <v>721</v>
      </c>
      <c r="E659" s="32">
        <v>94385</v>
      </c>
      <c r="F659" s="32"/>
      <c r="G659" s="31" t="s">
        <v>2679</v>
      </c>
      <c r="H659" s="153" t="s">
        <v>2680</v>
      </c>
      <c r="I659" s="153">
        <v>4220</v>
      </c>
      <c r="J659" s="31" t="s">
        <v>2681</v>
      </c>
      <c r="K659" s="154">
        <v>33310</v>
      </c>
      <c r="L659" s="154">
        <v>36715</v>
      </c>
      <c r="M659" s="154"/>
      <c r="N659" s="154">
        <v>70025</v>
      </c>
      <c r="O659" s="155">
        <v>42370</v>
      </c>
    </row>
    <row r="660" spans="1:15" ht="12.6" customHeight="1" x14ac:dyDescent="0.25">
      <c r="A660" s="56" t="s">
        <v>2671</v>
      </c>
      <c r="B660" s="153" t="s">
        <v>2672</v>
      </c>
      <c r="C660" s="153">
        <v>4220</v>
      </c>
      <c r="D660" s="153" t="s">
        <v>721</v>
      </c>
      <c r="E660" s="32">
        <v>105032</v>
      </c>
      <c r="F660" s="32"/>
      <c r="G660" s="31" t="s">
        <v>2682</v>
      </c>
      <c r="H660" s="153" t="s">
        <v>2683</v>
      </c>
      <c r="I660" s="153">
        <v>4227</v>
      </c>
      <c r="J660" s="31" t="s">
        <v>2684</v>
      </c>
      <c r="K660" s="154">
        <v>169</v>
      </c>
      <c r="L660" s="154">
        <v>215</v>
      </c>
      <c r="M660" s="154"/>
      <c r="N660" s="154">
        <v>384</v>
      </c>
      <c r="O660" s="155">
        <v>42370</v>
      </c>
    </row>
    <row r="661" spans="1:15" ht="12.6" customHeight="1" x14ac:dyDescent="0.25">
      <c r="A661" s="56" t="s">
        <v>2671</v>
      </c>
      <c r="B661" s="153" t="s">
        <v>2672</v>
      </c>
      <c r="C661" s="153">
        <v>4220</v>
      </c>
      <c r="D661" s="153" t="s">
        <v>721</v>
      </c>
      <c r="E661" s="32">
        <v>89552</v>
      </c>
      <c r="F661" s="32"/>
      <c r="G661" s="31" t="s">
        <v>2685</v>
      </c>
      <c r="H661" s="153" t="s">
        <v>2686</v>
      </c>
      <c r="I661" s="153">
        <v>4227</v>
      </c>
      <c r="J661" s="31" t="s">
        <v>2687</v>
      </c>
      <c r="K661" s="154">
        <v>799</v>
      </c>
      <c r="L661" s="154">
        <v>3129</v>
      </c>
      <c r="M661" s="154"/>
      <c r="N661" s="154">
        <v>3928</v>
      </c>
      <c r="O661" s="155">
        <v>42370</v>
      </c>
    </row>
    <row r="662" spans="1:15" ht="12.6" customHeight="1" x14ac:dyDescent="0.25">
      <c r="A662" s="56" t="s">
        <v>2671</v>
      </c>
      <c r="B662" s="153" t="s">
        <v>2672</v>
      </c>
      <c r="C662" s="153">
        <v>4220</v>
      </c>
      <c r="D662" s="153" t="s">
        <v>721</v>
      </c>
      <c r="E662" s="32">
        <v>108770</v>
      </c>
      <c r="F662" s="32"/>
      <c r="G662" s="31" t="s">
        <v>2688</v>
      </c>
      <c r="H662" s="153" t="s">
        <v>2689</v>
      </c>
      <c r="I662" s="153">
        <v>4220</v>
      </c>
      <c r="J662" s="31" t="s">
        <v>721</v>
      </c>
      <c r="K662" s="154">
        <v>798</v>
      </c>
      <c r="L662" s="154">
        <v>1089</v>
      </c>
      <c r="M662" s="154"/>
      <c r="N662" s="154">
        <v>1887</v>
      </c>
      <c r="O662" s="155">
        <v>42370</v>
      </c>
    </row>
    <row r="663" spans="1:15" ht="12.6" customHeight="1" x14ac:dyDescent="0.25">
      <c r="A663" s="56" t="s">
        <v>2671</v>
      </c>
      <c r="B663" s="153" t="s">
        <v>2672</v>
      </c>
      <c r="C663" s="153">
        <v>4220</v>
      </c>
      <c r="D663" s="153" t="s">
        <v>721</v>
      </c>
      <c r="E663" s="32">
        <v>110381</v>
      </c>
      <c r="F663" s="32"/>
      <c r="G663" s="31" t="s">
        <v>2690</v>
      </c>
      <c r="H663" s="153" t="s">
        <v>2691</v>
      </c>
      <c r="I663" s="153">
        <v>4220</v>
      </c>
      <c r="J663" s="31" t="s">
        <v>721</v>
      </c>
      <c r="K663" s="154">
        <v>694</v>
      </c>
      <c r="L663" s="154">
        <v>808</v>
      </c>
      <c r="M663" s="154"/>
      <c r="N663" s="154">
        <v>1502</v>
      </c>
      <c r="O663" s="155">
        <v>42370</v>
      </c>
    </row>
    <row r="664" spans="1:15" ht="12.6" customHeight="1" x14ac:dyDescent="0.25">
      <c r="A664" s="56" t="s">
        <v>2671</v>
      </c>
      <c r="B664" s="153" t="s">
        <v>2672</v>
      </c>
      <c r="C664" s="153">
        <v>4220</v>
      </c>
      <c r="D664" s="153" t="s">
        <v>721</v>
      </c>
      <c r="E664" s="32">
        <v>301865</v>
      </c>
      <c r="F664" s="32"/>
      <c r="G664" s="31" t="s">
        <v>656</v>
      </c>
      <c r="H664" s="153" t="s">
        <v>2692</v>
      </c>
      <c r="I664" s="153">
        <v>4223</v>
      </c>
      <c r="J664" s="31" t="s">
        <v>41</v>
      </c>
      <c r="K664" s="154">
        <v>888</v>
      </c>
      <c r="L664" s="154">
        <v>588</v>
      </c>
      <c r="M664" s="154"/>
      <c r="N664" s="154">
        <v>1476</v>
      </c>
      <c r="O664" s="155">
        <v>42370</v>
      </c>
    </row>
    <row r="665" spans="1:15" ht="12.6" customHeight="1" x14ac:dyDescent="0.25">
      <c r="A665" s="56" t="s">
        <v>2671</v>
      </c>
      <c r="B665" s="153" t="s">
        <v>2672</v>
      </c>
      <c r="C665" s="153">
        <v>4220</v>
      </c>
      <c r="D665" s="153" t="s">
        <v>721</v>
      </c>
      <c r="E665" s="32">
        <v>11072</v>
      </c>
      <c r="F665" s="32"/>
      <c r="G665" s="31" t="s">
        <v>2693</v>
      </c>
      <c r="H665" s="153" t="s">
        <v>2694</v>
      </c>
      <c r="I665" s="153">
        <v>4223</v>
      </c>
      <c r="J665" s="31" t="s">
        <v>41</v>
      </c>
      <c r="K665" s="154">
        <v>3444</v>
      </c>
      <c r="L665" s="154">
        <v>3552</v>
      </c>
      <c r="M665" s="154"/>
      <c r="N665" s="154">
        <v>6996</v>
      </c>
      <c r="O665" s="155">
        <v>42370</v>
      </c>
    </row>
    <row r="666" spans="1:15" ht="12.6" customHeight="1" x14ac:dyDescent="0.25">
      <c r="A666" s="56" t="s">
        <v>2671</v>
      </c>
      <c r="B666" s="153" t="s">
        <v>2672</v>
      </c>
      <c r="C666" s="153">
        <v>4220</v>
      </c>
      <c r="D666" s="153" t="s">
        <v>721</v>
      </c>
      <c r="E666" s="32">
        <v>11067</v>
      </c>
      <c r="F666" s="32"/>
      <c r="G666" s="31" t="s">
        <v>2695</v>
      </c>
      <c r="H666" s="153" t="s">
        <v>2696</v>
      </c>
      <c r="I666" s="153">
        <v>4223</v>
      </c>
      <c r="J666" s="31" t="s">
        <v>41</v>
      </c>
      <c r="K666" s="154"/>
      <c r="L666" s="154"/>
      <c r="M666" s="154">
        <v>8952</v>
      </c>
      <c r="N666" s="154">
        <v>8952</v>
      </c>
      <c r="O666" s="155">
        <v>42370</v>
      </c>
    </row>
    <row r="667" spans="1:15" ht="12.6" customHeight="1" x14ac:dyDescent="0.25">
      <c r="A667" s="56" t="s">
        <v>2671</v>
      </c>
      <c r="B667" s="153" t="s">
        <v>2672</v>
      </c>
      <c r="C667" s="153">
        <v>4220</v>
      </c>
      <c r="D667" s="153" t="s">
        <v>721</v>
      </c>
      <c r="E667" s="32">
        <v>11027</v>
      </c>
      <c r="F667" s="32"/>
      <c r="G667" s="31" t="s">
        <v>2697</v>
      </c>
      <c r="H667" s="153" t="s">
        <v>2698</v>
      </c>
      <c r="I667" s="153">
        <v>4224</v>
      </c>
      <c r="J667" s="31" t="s">
        <v>27</v>
      </c>
      <c r="K667" s="154">
        <v>4764</v>
      </c>
      <c r="L667" s="154">
        <v>5172</v>
      </c>
      <c r="M667" s="154"/>
      <c r="N667" s="154">
        <v>9936</v>
      </c>
      <c r="O667" s="155">
        <v>42370</v>
      </c>
    </row>
    <row r="668" spans="1:15" ht="12.6" customHeight="1" x14ac:dyDescent="0.25">
      <c r="A668" s="56" t="s">
        <v>2671</v>
      </c>
      <c r="B668" s="153" t="s">
        <v>2672</v>
      </c>
      <c r="C668" s="153">
        <v>4220</v>
      </c>
      <c r="D668" s="153" t="s">
        <v>721</v>
      </c>
      <c r="E668" s="32">
        <v>116482</v>
      </c>
      <c r="F668" s="32"/>
      <c r="G668" s="31" t="s">
        <v>2699</v>
      </c>
      <c r="H668" s="153" t="s">
        <v>2678</v>
      </c>
      <c r="I668" s="153">
        <v>4220</v>
      </c>
      <c r="J668" s="31" t="s">
        <v>721</v>
      </c>
      <c r="K668" s="154">
        <v>393</v>
      </c>
      <c r="L668" s="154">
        <v>393</v>
      </c>
      <c r="M668" s="154"/>
      <c r="N668" s="154">
        <v>786</v>
      </c>
      <c r="O668" s="155">
        <v>42370</v>
      </c>
    </row>
    <row r="669" spans="1:15" ht="12.6" customHeight="1" x14ac:dyDescent="0.25">
      <c r="A669" s="56" t="s">
        <v>2671</v>
      </c>
      <c r="B669" s="153" t="s">
        <v>2672</v>
      </c>
      <c r="C669" s="153">
        <v>4220</v>
      </c>
      <c r="D669" s="153" t="s">
        <v>721</v>
      </c>
      <c r="E669" s="32">
        <v>116218</v>
      </c>
      <c r="F669" s="32"/>
      <c r="G669" s="31" t="s">
        <v>2700</v>
      </c>
      <c r="H669" s="153" t="s">
        <v>2701</v>
      </c>
      <c r="I669" s="153">
        <v>4220</v>
      </c>
      <c r="J669" s="31" t="s">
        <v>721</v>
      </c>
      <c r="K669" s="154">
        <v>318</v>
      </c>
      <c r="L669" s="154">
        <v>636</v>
      </c>
      <c r="M669" s="154"/>
      <c r="N669" s="154">
        <v>954</v>
      </c>
      <c r="O669" s="155">
        <v>42370</v>
      </c>
    </row>
    <row r="670" spans="1:15" ht="12.6" customHeight="1" x14ac:dyDescent="0.25">
      <c r="A670" s="56" t="s">
        <v>2671</v>
      </c>
      <c r="B670" s="153" t="s">
        <v>2672</v>
      </c>
      <c r="C670" s="153">
        <v>4220</v>
      </c>
      <c r="D670" s="153" t="s">
        <v>721</v>
      </c>
      <c r="E670" s="32">
        <v>2953</v>
      </c>
      <c r="F670" s="32"/>
      <c r="G670" s="31" t="s">
        <v>2697</v>
      </c>
      <c r="H670" s="153" t="s">
        <v>2702</v>
      </c>
      <c r="I670" s="153">
        <v>4220</v>
      </c>
      <c r="J670" s="31" t="s">
        <v>721</v>
      </c>
      <c r="K670" s="154">
        <v>1129</v>
      </c>
      <c r="L670" s="154">
        <v>1094</v>
      </c>
      <c r="M670" s="154"/>
      <c r="N670" s="154">
        <v>2223</v>
      </c>
      <c r="O670" s="155">
        <v>42370</v>
      </c>
    </row>
    <row r="671" spans="1:15" ht="12.6" customHeight="1" x14ac:dyDescent="0.25">
      <c r="A671" s="56" t="s">
        <v>2671</v>
      </c>
      <c r="B671" s="153" t="s">
        <v>2672</v>
      </c>
      <c r="C671" s="153">
        <v>4220</v>
      </c>
      <c r="D671" s="153" t="s">
        <v>721</v>
      </c>
      <c r="E671" s="32">
        <v>116278</v>
      </c>
      <c r="F671" s="32"/>
      <c r="G671" s="31" t="s">
        <v>346</v>
      </c>
      <c r="H671" s="153" t="s">
        <v>2701</v>
      </c>
      <c r="I671" s="153">
        <v>4220</v>
      </c>
      <c r="J671" s="31" t="s">
        <v>721</v>
      </c>
      <c r="K671" s="154">
        <v>24</v>
      </c>
      <c r="L671" s="154">
        <v>25</v>
      </c>
      <c r="M671" s="154"/>
      <c r="N671" s="154">
        <v>49</v>
      </c>
      <c r="O671" s="155">
        <v>42370</v>
      </c>
    </row>
    <row r="672" spans="1:15" ht="12.6" customHeight="1" x14ac:dyDescent="0.25">
      <c r="A672" s="56" t="s">
        <v>2671</v>
      </c>
      <c r="B672" s="153" t="s">
        <v>2672</v>
      </c>
      <c r="C672" s="153">
        <v>4220</v>
      </c>
      <c r="D672" s="153" t="s">
        <v>721</v>
      </c>
      <c r="E672" s="32">
        <v>116478</v>
      </c>
      <c r="F672" s="32"/>
      <c r="G672" s="31" t="s">
        <v>2703</v>
      </c>
      <c r="H672" s="153" t="s">
        <v>2457</v>
      </c>
      <c r="I672" s="153">
        <v>4220</v>
      </c>
      <c r="J672" s="31" t="s">
        <v>721</v>
      </c>
      <c r="K672" s="154">
        <v>0</v>
      </c>
      <c r="L672" s="154">
        <v>0</v>
      </c>
      <c r="M672" s="154"/>
      <c r="N672" s="154">
        <v>0</v>
      </c>
      <c r="O672" s="155">
        <v>42370</v>
      </c>
    </row>
    <row r="673" spans="1:15" ht="12.6" customHeight="1" x14ac:dyDescent="0.25">
      <c r="A673" s="56" t="s">
        <v>2671</v>
      </c>
      <c r="B673" s="153" t="s">
        <v>2672</v>
      </c>
      <c r="C673" s="153">
        <v>4220</v>
      </c>
      <c r="D673" s="153" t="s">
        <v>721</v>
      </c>
      <c r="E673" s="32">
        <v>98116</v>
      </c>
      <c r="F673" s="32"/>
      <c r="G673" s="31" t="s">
        <v>2704</v>
      </c>
      <c r="H673" s="153" t="s">
        <v>2705</v>
      </c>
      <c r="I673" s="153">
        <v>4220</v>
      </c>
      <c r="J673" s="31" t="s">
        <v>721</v>
      </c>
      <c r="K673" s="154">
        <v>4782</v>
      </c>
      <c r="L673" s="154">
        <v>5982</v>
      </c>
      <c r="M673" s="154"/>
      <c r="N673" s="154">
        <v>10764</v>
      </c>
      <c r="O673" s="155">
        <v>42370</v>
      </c>
    </row>
    <row r="674" spans="1:15" ht="12.6" customHeight="1" x14ac:dyDescent="0.25">
      <c r="A674" s="56" t="s">
        <v>2671</v>
      </c>
      <c r="B674" s="153" t="s">
        <v>2672</v>
      </c>
      <c r="C674" s="153">
        <v>4220</v>
      </c>
      <c r="D674" s="153" t="s">
        <v>721</v>
      </c>
      <c r="E674" s="32">
        <v>116562</v>
      </c>
      <c r="F674" s="32"/>
      <c r="G674" s="31" t="s">
        <v>2706</v>
      </c>
      <c r="H674" s="153" t="s">
        <v>2707</v>
      </c>
      <c r="I674" s="153">
        <v>4220</v>
      </c>
      <c r="J674" s="31" t="s">
        <v>721</v>
      </c>
      <c r="K674" s="154">
        <v>2276</v>
      </c>
      <c r="L674" s="154">
        <v>2649</v>
      </c>
      <c r="M674" s="154"/>
      <c r="N674" s="154">
        <v>4925</v>
      </c>
      <c r="O674" s="155">
        <v>42370</v>
      </c>
    </row>
    <row r="675" spans="1:15" ht="12.6" customHeight="1" x14ac:dyDescent="0.25">
      <c r="A675" s="56" t="s">
        <v>2671</v>
      </c>
      <c r="B675" s="153" t="s">
        <v>2672</v>
      </c>
      <c r="C675" s="153">
        <v>4220</v>
      </c>
      <c r="D675" s="153" t="s">
        <v>721</v>
      </c>
      <c r="E675" s="32">
        <v>116479</v>
      </c>
      <c r="F675" s="32"/>
      <c r="G675" s="31" t="s">
        <v>2708</v>
      </c>
      <c r="H675" s="153" t="s">
        <v>2678</v>
      </c>
      <c r="I675" s="153">
        <v>4220</v>
      </c>
      <c r="J675" s="31" t="s">
        <v>721</v>
      </c>
      <c r="K675" s="154">
        <v>393</v>
      </c>
      <c r="L675" s="154">
        <v>393</v>
      </c>
      <c r="M675" s="154"/>
      <c r="N675" s="154">
        <v>786</v>
      </c>
      <c r="O675" s="155">
        <v>42370</v>
      </c>
    </row>
    <row r="676" spans="1:15" ht="12.6" customHeight="1" x14ac:dyDescent="0.25">
      <c r="A676" s="56" t="s">
        <v>2671</v>
      </c>
      <c r="B676" s="153" t="s">
        <v>2672</v>
      </c>
      <c r="C676" s="153">
        <v>4220</v>
      </c>
      <c r="D676" s="153" t="s">
        <v>721</v>
      </c>
      <c r="E676" s="32">
        <v>116279</v>
      </c>
      <c r="F676" s="32"/>
      <c r="G676" s="31" t="s">
        <v>2709</v>
      </c>
      <c r="H676" s="153" t="s">
        <v>2710</v>
      </c>
      <c r="I676" s="153">
        <v>4220</v>
      </c>
      <c r="J676" s="31" t="s">
        <v>721</v>
      </c>
      <c r="K676" s="154">
        <v>0</v>
      </c>
      <c r="L676" s="154">
        <v>0</v>
      </c>
      <c r="M676" s="154"/>
      <c r="N676" s="154">
        <v>0</v>
      </c>
      <c r="O676" s="155">
        <v>42370</v>
      </c>
    </row>
    <row r="677" spans="1:15" ht="12.6" customHeight="1" x14ac:dyDescent="0.25">
      <c r="A677" s="56" t="s">
        <v>2671</v>
      </c>
      <c r="B677" s="153" t="s">
        <v>2672</v>
      </c>
      <c r="C677" s="153">
        <v>4220</v>
      </c>
      <c r="D677" s="153" t="s">
        <v>721</v>
      </c>
      <c r="E677" s="32">
        <v>92535</v>
      </c>
      <c r="F677" s="32"/>
      <c r="G677" s="31" t="s">
        <v>2711</v>
      </c>
      <c r="H677" s="153" t="s">
        <v>2712</v>
      </c>
      <c r="I677" s="153">
        <v>4220</v>
      </c>
      <c r="J677" s="31" t="s">
        <v>721</v>
      </c>
      <c r="K677" s="154">
        <v>266</v>
      </c>
      <c r="L677" s="154">
        <v>464</v>
      </c>
      <c r="M677" s="154"/>
      <c r="N677" s="154">
        <v>730</v>
      </c>
      <c r="O677" s="155">
        <v>42370</v>
      </c>
    </row>
    <row r="678" spans="1:15" ht="12.6" customHeight="1" x14ac:dyDescent="0.25">
      <c r="A678" s="56" t="s">
        <v>2671</v>
      </c>
      <c r="B678" s="153" t="s">
        <v>2672</v>
      </c>
      <c r="C678" s="153">
        <v>4220</v>
      </c>
      <c r="D678" s="153" t="s">
        <v>721</v>
      </c>
      <c r="E678" s="32">
        <v>116692</v>
      </c>
      <c r="F678" s="32"/>
      <c r="G678" s="31" t="s">
        <v>375</v>
      </c>
      <c r="H678" s="153" t="s">
        <v>2713</v>
      </c>
      <c r="I678" s="153">
        <v>4220</v>
      </c>
      <c r="J678" s="31" t="s">
        <v>721</v>
      </c>
      <c r="K678" s="154">
        <v>37</v>
      </c>
      <c r="L678" s="154">
        <v>39</v>
      </c>
      <c r="M678" s="154"/>
      <c r="N678" s="154">
        <v>76</v>
      </c>
      <c r="O678" s="155">
        <v>42370</v>
      </c>
    </row>
    <row r="679" spans="1:15" ht="12.6" customHeight="1" x14ac:dyDescent="0.25">
      <c r="A679" s="56" t="s">
        <v>2671</v>
      </c>
      <c r="B679" s="153" t="s">
        <v>2672</v>
      </c>
      <c r="C679" s="153">
        <v>4220</v>
      </c>
      <c r="D679" s="153" t="s">
        <v>721</v>
      </c>
      <c r="E679" s="32">
        <v>120214</v>
      </c>
      <c r="F679" s="32"/>
      <c r="G679" s="31" t="s">
        <v>2714</v>
      </c>
      <c r="H679" s="153" t="s">
        <v>2701</v>
      </c>
      <c r="I679" s="153">
        <v>4220</v>
      </c>
      <c r="J679" s="31" t="s">
        <v>721</v>
      </c>
      <c r="K679" s="154">
        <v>387</v>
      </c>
      <c r="L679" s="154">
        <v>773</v>
      </c>
      <c r="M679" s="154"/>
      <c r="N679" s="154">
        <v>1160</v>
      </c>
      <c r="O679" s="155">
        <v>42370</v>
      </c>
    </row>
    <row r="680" spans="1:15" ht="12.6" customHeight="1" x14ac:dyDescent="0.25">
      <c r="A680" s="56" t="s">
        <v>2671</v>
      </c>
      <c r="B680" s="153" t="s">
        <v>2672</v>
      </c>
      <c r="C680" s="153">
        <v>4220</v>
      </c>
      <c r="D680" s="153" t="s">
        <v>721</v>
      </c>
      <c r="E680" s="32">
        <v>120284</v>
      </c>
      <c r="F680" s="32"/>
      <c r="G680" s="31" t="s">
        <v>2715</v>
      </c>
      <c r="H680" s="153" t="s">
        <v>2716</v>
      </c>
      <c r="I680" s="153">
        <v>4220</v>
      </c>
      <c r="J680" s="31" t="s">
        <v>721</v>
      </c>
      <c r="K680" s="154">
        <v>384</v>
      </c>
      <c r="L680" s="154">
        <v>767</v>
      </c>
      <c r="M680" s="154"/>
      <c r="N680" s="154">
        <v>1151</v>
      </c>
      <c r="O680" s="155">
        <v>42370</v>
      </c>
    </row>
    <row r="681" spans="1:15" ht="12.6" customHeight="1" x14ac:dyDescent="0.25">
      <c r="A681" s="56" t="s">
        <v>2671</v>
      </c>
      <c r="B681" s="153" t="s">
        <v>2672</v>
      </c>
      <c r="C681" s="153">
        <v>4220</v>
      </c>
      <c r="D681" s="153" t="s">
        <v>721</v>
      </c>
      <c r="E681" s="32">
        <v>97442</v>
      </c>
      <c r="F681" s="32"/>
      <c r="G681" s="31" t="s">
        <v>2717</v>
      </c>
      <c r="H681" s="153" t="s">
        <v>2718</v>
      </c>
      <c r="I681" s="153">
        <v>4220</v>
      </c>
      <c r="J681" s="31" t="s">
        <v>721</v>
      </c>
      <c r="K681" s="154">
        <v>875</v>
      </c>
      <c r="L681" s="154">
        <v>949</v>
      </c>
      <c r="M681" s="154"/>
      <c r="N681" s="154">
        <v>1824</v>
      </c>
      <c r="O681" s="155">
        <v>42370</v>
      </c>
    </row>
    <row r="682" spans="1:15" ht="12.6" customHeight="1" x14ac:dyDescent="0.25">
      <c r="A682" s="56" t="s">
        <v>2671</v>
      </c>
      <c r="B682" s="153" t="s">
        <v>2672</v>
      </c>
      <c r="C682" s="153">
        <v>4220</v>
      </c>
      <c r="D682" s="153" t="s">
        <v>721</v>
      </c>
      <c r="E682" s="32">
        <v>116480</v>
      </c>
      <c r="F682" s="32"/>
      <c r="G682" s="31" t="s">
        <v>2719</v>
      </c>
      <c r="H682" s="153" t="s">
        <v>2716</v>
      </c>
      <c r="I682" s="153">
        <v>4220</v>
      </c>
      <c r="J682" s="31" t="s">
        <v>721</v>
      </c>
      <c r="K682" s="154">
        <v>387</v>
      </c>
      <c r="L682" s="154">
        <v>773</v>
      </c>
      <c r="M682" s="154"/>
      <c r="N682" s="154">
        <v>1160</v>
      </c>
      <c r="O682" s="155">
        <v>42370</v>
      </c>
    </row>
    <row r="683" spans="1:15" ht="12.6" customHeight="1" x14ac:dyDescent="0.25">
      <c r="A683" s="56" t="s">
        <v>2671</v>
      </c>
      <c r="B683" s="153" t="s">
        <v>2672</v>
      </c>
      <c r="C683" s="153">
        <v>4220</v>
      </c>
      <c r="D683" s="153" t="s">
        <v>721</v>
      </c>
      <c r="E683" s="32">
        <v>111998</v>
      </c>
      <c r="F683" s="32"/>
      <c r="G683" s="31" t="s">
        <v>2717</v>
      </c>
      <c r="H683" s="153" t="s">
        <v>2720</v>
      </c>
      <c r="I683" s="153">
        <v>4220</v>
      </c>
      <c r="J683" s="31" t="s">
        <v>721</v>
      </c>
      <c r="K683" s="154">
        <v>2948</v>
      </c>
      <c r="L683" s="154">
        <v>3255</v>
      </c>
      <c r="M683" s="154"/>
      <c r="N683" s="154">
        <v>6203</v>
      </c>
      <c r="O683" s="155">
        <v>42370</v>
      </c>
    </row>
    <row r="684" spans="1:15" ht="12.6" customHeight="1" x14ac:dyDescent="0.25">
      <c r="A684" s="56" t="s">
        <v>2671</v>
      </c>
      <c r="B684" s="153" t="s">
        <v>2672</v>
      </c>
      <c r="C684" s="153">
        <v>4220</v>
      </c>
      <c r="D684" s="153" t="s">
        <v>721</v>
      </c>
      <c r="E684" s="32">
        <v>116277</v>
      </c>
      <c r="F684" s="32"/>
      <c r="G684" s="31" t="s">
        <v>2721</v>
      </c>
      <c r="H684" s="153" t="s">
        <v>2710</v>
      </c>
      <c r="I684" s="153">
        <v>4220</v>
      </c>
      <c r="J684" s="31" t="s">
        <v>721</v>
      </c>
      <c r="K684" s="154">
        <v>40</v>
      </c>
      <c r="L684" s="154">
        <v>45</v>
      </c>
      <c r="M684" s="154"/>
      <c r="N684" s="154">
        <v>85</v>
      </c>
      <c r="O684" s="155">
        <v>42370</v>
      </c>
    </row>
    <row r="685" spans="1:15" ht="12.6" customHeight="1" x14ac:dyDescent="0.25">
      <c r="A685" s="56" t="s">
        <v>2671</v>
      </c>
      <c r="B685" s="153" t="s">
        <v>2672</v>
      </c>
      <c r="C685" s="153">
        <v>4220</v>
      </c>
      <c r="D685" s="153" t="s">
        <v>721</v>
      </c>
      <c r="E685" s="32">
        <v>116483</v>
      </c>
      <c r="F685" s="32"/>
      <c r="G685" s="31" t="s">
        <v>2722</v>
      </c>
      <c r="H685" s="153" t="s">
        <v>2723</v>
      </c>
      <c r="I685" s="153">
        <v>4220</v>
      </c>
      <c r="J685" s="31" t="s">
        <v>721</v>
      </c>
      <c r="K685" s="154">
        <v>497</v>
      </c>
      <c r="L685" s="154">
        <v>481</v>
      </c>
      <c r="M685" s="154"/>
      <c r="N685" s="154">
        <v>978</v>
      </c>
      <c r="O685" s="155">
        <v>42370</v>
      </c>
    </row>
    <row r="686" spans="1:15" ht="12.6" customHeight="1" x14ac:dyDescent="0.25">
      <c r="A686" s="56" t="s">
        <v>2671</v>
      </c>
      <c r="B686" s="153" t="s">
        <v>2672</v>
      </c>
      <c r="C686" s="153">
        <v>4220</v>
      </c>
      <c r="D686" s="153" t="s">
        <v>721</v>
      </c>
      <c r="E686" s="32">
        <v>114775</v>
      </c>
      <c r="F686" s="32"/>
      <c r="G686" s="31" t="s">
        <v>2724</v>
      </c>
      <c r="H686" s="153" t="s">
        <v>2725</v>
      </c>
      <c r="I686" s="153">
        <v>4220</v>
      </c>
      <c r="J686" s="31" t="s">
        <v>721</v>
      </c>
      <c r="K686" s="154">
        <v>234</v>
      </c>
      <c r="L686" s="154">
        <v>321</v>
      </c>
      <c r="M686" s="154"/>
      <c r="N686" s="154">
        <v>555</v>
      </c>
      <c r="O686" s="156" t="s">
        <v>2619</v>
      </c>
    </row>
    <row r="687" spans="1:15" ht="12.6" customHeight="1" x14ac:dyDescent="0.25">
      <c r="A687" s="56" t="s">
        <v>2671</v>
      </c>
      <c r="B687" s="153" t="s">
        <v>2672</v>
      </c>
      <c r="C687" s="153">
        <v>4220</v>
      </c>
      <c r="D687" s="153" t="s">
        <v>721</v>
      </c>
      <c r="E687" s="32">
        <v>110625</v>
      </c>
      <c r="F687" s="32"/>
      <c r="G687" s="31" t="s">
        <v>2726</v>
      </c>
      <c r="H687" s="153" t="s">
        <v>2727</v>
      </c>
      <c r="I687" s="153">
        <v>4220</v>
      </c>
      <c r="J687" s="31" t="s">
        <v>721</v>
      </c>
      <c r="K687" s="154">
        <v>840</v>
      </c>
      <c r="L687" s="154">
        <v>938</v>
      </c>
      <c r="M687" s="154"/>
      <c r="N687" s="154">
        <v>1778</v>
      </c>
      <c r="O687" s="156" t="s">
        <v>2619</v>
      </c>
    </row>
    <row r="688" spans="1:15" ht="12.6" customHeight="1" x14ac:dyDescent="0.25">
      <c r="A688" s="56" t="s">
        <v>2671</v>
      </c>
      <c r="B688" s="153" t="s">
        <v>2672</v>
      </c>
      <c r="C688" s="153">
        <v>4220</v>
      </c>
      <c r="D688" s="153" t="s">
        <v>721</v>
      </c>
      <c r="E688" s="32">
        <v>105328</v>
      </c>
      <c r="F688" s="32"/>
      <c r="G688" s="31" t="s">
        <v>2728</v>
      </c>
      <c r="H688" s="153" t="s">
        <v>2729</v>
      </c>
      <c r="I688" s="153">
        <v>4220</v>
      </c>
      <c r="J688" s="31" t="s">
        <v>721</v>
      </c>
      <c r="K688" s="154">
        <v>92</v>
      </c>
      <c r="L688" s="154">
        <v>0</v>
      </c>
      <c r="M688" s="154"/>
      <c r="N688" s="154">
        <v>92</v>
      </c>
      <c r="O688" s="156" t="s">
        <v>2619</v>
      </c>
    </row>
    <row r="689" spans="1:15" ht="12.6" customHeight="1" x14ac:dyDescent="0.25">
      <c r="A689" s="56" t="s">
        <v>2671</v>
      </c>
      <c r="B689" s="153" t="s">
        <v>2672</v>
      </c>
      <c r="C689" s="153">
        <v>4220</v>
      </c>
      <c r="D689" s="153" t="s">
        <v>721</v>
      </c>
      <c r="E689" s="32">
        <v>89628</v>
      </c>
      <c r="F689" s="32"/>
      <c r="G689" s="31" t="s">
        <v>2730</v>
      </c>
      <c r="H689" s="153" t="s">
        <v>2731</v>
      </c>
      <c r="I689" s="153">
        <v>4220</v>
      </c>
      <c r="J689" s="31" t="s">
        <v>721</v>
      </c>
      <c r="K689" s="154">
        <v>8784</v>
      </c>
      <c r="L689" s="154">
        <v>11605</v>
      </c>
      <c r="M689" s="154"/>
      <c r="N689" s="154">
        <v>20389</v>
      </c>
      <c r="O689" s="155">
        <v>42370</v>
      </c>
    </row>
    <row r="690" spans="1:15" ht="12.6" customHeight="1" x14ac:dyDescent="0.25">
      <c r="A690" s="56" t="s">
        <v>2671</v>
      </c>
      <c r="B690" s="153" t="s">
        <v>2672</v>
      </c>
      <c r="C690" s="153">
        <v>4220</v>
      </c>
      <c r="D690" s="153" t="s">
        <v>721</v>
      </c>
      <c r="E690" s="32">
        <v>3337</v>
      </c>
      <c r="F690" s="32"/>
      <c r="G690" s="31" t="s">
        <v>2347</v>
      </c>
      <c r="H690" s="153" t="s">
        <v>2732</v>
      </c>
      <c r="I690" s="153">
        <v>4220</v>
      </c>
      <c r="J690" s="31" t="s">
        <v>721</v>
      </c>
      <c r="K690" s="154">
        <v>17116</v>
      </c>
      <c r="L690" s="154">
        <v>19864</v>
      </c>
      <c r="M690" s="154"/>
      <c r="N690" s="154">
        <v>36980</v>
      </c>
      <c r="O690" s="155">
        <v>42370</v>
      </c>
    </row>
    <row r="691" spans="1:15" ht="12.6" customHeight="1" x14ac:dyDescent="0.25">
      <c r="A691" s="56" t="s">
        <v>2671</v>
      </c>
      <c r="B691" s="153" t="s">
        <v>2672</v>
      </c>
      <c r="C691" s="153">
        <v>4220</v>
      </c>
      <c r="D691" s="153" t="s">
        <v>721</v>
      </c>
      <c r="E691" s="32">
        <v>3774</v>
      </c>
      <c r="F691" s="32"/>
      <c r="G691" s="31" t="s">
        <v>2733</v>
      </c>
      <c r="H691" s="153" t="s">
        <v>2734</v>
      </c>
      <c r="I691" s="153">
        <v>4220</v>
      </c>
      <c r="J691" s="31" t="s">
        <v>721</v>
      </c>
      <c r="K691" s="154">
        <v>365486</v>
      </c>
      <c r="L691" s="154">
        <v>374708</v>
      </c>
      <c r="M691" s="154"/>
      <c r="N691" s="154">
        <v>740194</v>
      </c>
      <c r="O691" s="155">
        <v>42370</v>
      </c>
    </row>
    <row r="692" spans="1:15" ht="12.6" customHeight="1" x14ac:dyDescent="0.25">
      <c r="A692" s="56" t="s">
        <v>2671</v>
      </c>
      <c r="B692" s="153" t="s">
        <v>2672</v>
      </c>
      <c r="C692" s="153">
        <v>4220</v>
      </c>
      <c r="D692" s="153" t="s">
        <v>721</v>
      </c>
      <c r="E692" s="32">
        <v>2916</v>
      </c>
      <c r="F692" s="32"/>
      <c r="G692" s="31" t="s">
        <v>2673</v>
      </c>
      <c r="H692" s="153" t="s">
        <v>2674</v>
      </c>
      <c r="I692" s="153">
        <v>4220</v>
      </c>
      <c r="J692" s="31" t="s">
        <v>721</v>
      </c>
      <c r="K692" s="154">
        <v>13538</v>
      </c>
      <c r="L692" s="154">
        <v>9930</v>
      </c>
      <c r="M692" s="154"/>
      <c r="N692" s="154">
        <v>23468</v>
      </c>
      <c r="O692" s="155">
        <v>42370</v>
      </c>
    </row>
    <row r="693" spans="1:15" ht="12.6" customHeight="1" x14ac:dyDescent="0.25">
      <c r="A693" s="56" t="s">
        <v>2671</v>
      </c>
      <c r="B693" s="153" t="s">
        <v>2672</v>
      </c>
      <c r="C693" s="153">
        <v>4220</v>
      </c>
      <c r="D693" s="153" t="s">
        <v>721</v>
      </c>
      <c r="E693" s="32">
        <v>2942</v>
      </c>
      <c r="F693" s="32"/>
      <c r="G693" s="31" t="s">
        <v>2675</v>
      </c>
      <c r="H693" s="153" t="s">
        <v>2676</v>
      </c>
      <c r="I693" s="153">
        <v>4220</v>
      </c>
      <c r="J693" s="31" t="s">
        <v>721</v>
      </c>
      <c r="K693" s="154"/>
      <c r="L693" s="154"/>
      <c r="M693" s="154">
        <v>66</v>
      </c>
      <c r="N693" s="154">
        <v>66</v>
      </c>
      <c r="O693" s="155">
        <v>42370</v>
      </c>
    </row>
    <row r="694" spans="1:15" ht="12.6" customHeight="1" x14ac:dyDescent="0.25">
      <c r="A694" s="56" t="s">
        <v>2671</v>
      </c>
      <c r="B694" s="153" t="s">
        <v>2672</v>
      </c>
      <c r="C694" s="153">
        <v>4220</v>
      </c>
      <c r="D694" s="153" t="s">
        <v>721</v>
      </c>
      <c r="E694" s="32">
        <v>5022</v>
      </c>
      <c r="F694" s="32"/>
      <c r="G694" s="31" t="s">
        <v>2677</v>
      </c>
      <c r="H694" s="153" t="s">
        <v>2678</v>
      </c>
      <c r="I694" s="153">
        <v>4220</v>
      </c>
      <c r="J694" s="31" t="s">
        <v>721</v>
      </c>
      <c r="K694" s="154">
        <v>21582</v>
      </c>
      <c r="L694" s="154">
        <v>14496</v>
      </c>
      <c r="M694" s="154"/>
      <c r="N694" s="154">
        <v>36078</v>
      </c>
      <c r="O694" s="155">
        <v>42370</v>
      </c>
    </row>
    <row r="695" spans="1:15" ht="12.6" customHeight="1" x14ac:dyDescent="0.25">
      <c r="A695" s="56" t="s">
        <v>2671</v>
      </c>
      <c r="B695" s="153" t="s">
        <v>2672</v>
      </c>
      <c r="C695" s="153">
        <v>4220</v>
      </c>
      <c r="D695" s="153" t="s">
        <v>721</v>
      </c>
      <c r="E695" s="32">
        <v>94385</v>
      </c>
      <c r="F695" s="32"/>
      <c r="G695" s="31" t="s">
        <v>2679</v>
      </c>
      <c r="H695" s="153" t="s">
        <v>2680</v>
      </c>
      <c r="I695" s="153">
        <v>4220</v>
      </c>
      <c r="J695" s="31" t="s">
        <v>2681</v>
      </c>
      <c r="K695" s="154">
        <v>33310</v>
      </c>
      <c r="L695" s="154">
        <v>36715</v>
      </c>
      <c r="M695" s="154"/>
      <c r="N695" s="154">
        <v>70025</v>
      </c>
      <c r="O695" s="155">
        <v>42370</v>
      </c>
    </row>
    <row r="696" spans="1:15" ht="12.6" customHeight="1" x14ac:dyDescent="0.25">
      <c r="A696" s="56" t="s">
        <v>2671</v>
      </c>
      <c r="B696" s="153" t="s">
        <v>2672</v>
      </c>
      <c r="C696" s="153">
        <v>4220</v>
      </c>
      <c r="D696" s="153" t="s">
        <v>721</v>
      </c>
      <c r="E696" s="32">
        <v>105032</v>
      </c>
      <c r="F696" s="32"/>
      <c r="G696" s="31" t="s">
        <v>2682</v>
      </c>
      <c r="H696" s="153" t="s">
        <v>2683</v>
      </c>
      <c r="I696" s="153">
        <v>4227</v>
      </c>
      <c r="J696" s="31" t="s">
        <v>2684</v>
      </c>
      <c r="K696" s="154">
        <v>169</v>
      </c>
      <c r="L696" s="154">
        <v>215</v>
      </c>
      <c r="M696" s="154"/>
      <c r="N696" s="154">
        <v>384</v>
      </c>
      <c r="O696" s="155">
        <v>42370</v>
      </c>
    </row>
    <row r="697" spans="1:15" ht="12.6" customHeight="1" x14ac:dyDescent="0.25">
      <c r="A697" s="56" t="s">
        <v>2671</v>
      </c>
      <c r="B697" s="153" t="s">
        <v>2672</v>
      </c>
      <c r="C697" s="153">
        <v>4220</v>
      </c>
      <c r="D697" s="153" t="s">
        <v>721</v>
      </c>
      <c r="E697" s="32">
        <v>89552</v>
      </c>
      <c r="F697" s="32"/>
      <c r="G697" s="31" t="s">
        <v>2685</v>
      </c>
      <c r="H697" s="153" t="s">
        <v>2686</v>
      </c>
      <c r="I697" s="153">
        <v>4227</v>
      </c>
      <c r="J697" s="31" t="s">
        <v>2687</v>
      </c>
      <c r="K697" s="154">
        <v>799</v>
      </c>
      <c r="L697" s="154">
        <v>3129</v>
      </c>
      <c r="M697" s="154"/>
      <c r="N697" s="154">
        <v>3928</v>
      </c>
      <c r="O697" s="155">
        <v>42370</v>
      </c>
    </row>
    <row r="698" spans="1:15" ht="12.6" customHeight="1" x14ac:dyDescent="0.25">
      <c r="A698" s="56" t="s">
        <v>2671</v>
      </c>
      <c r="B698" s="153" t="s">
        <v>2672</v>
      </c>
      <c r="C698" s="153">
        <v>4220</v>
      </c>
      <c r="D698" s="153" t="s">
        <v>721</v>
      </c>
      <c r="E698" s="32">
        <v>108770</v>
      </c>
      <c r="F698" s="32"/>
      <c r="G698" s="31" t="s">
        <v>2688</v>
      </c>
      <c r="H698" s="153" t="s">
        <v>2689</v>
      </c>
      <c r="I698" s="153">
        <v>4220</v>
      </c>
      <c r="J698" s="31" t="s">
        <v>721</v>
      </c>
      <c r="K698" s="154">
        <v>798</v>
      </c>
      <c r="L698" s="154">
        <v>1089</v>
      </c>
      <c r="M698" s="154"/>
      <c r="N698" s="154">
        <v>1887</v>
      </c>
      <c r="O698" s="155">
        <v>42370</v>
      </c>
    </row>
    <row r="699" spans="1:15" ht="12.6" customHeight="1" x14ac:dyDescent="0.25">
      <c r="A699" s="56" t="s">
        <v>2671</v>
      </c>
      <c r="B699" s="153" t="s">
        <v>2672</v>
      </c>
      <c r="C699" s="153">
        <v>4220</v>
      </c>
      <c r="D699" s="153" t="s">
        <v>721</v>
      </c>
      <c r="E699" s="32">
        <v>110381</v>
      </c>
      <c r="F699" s="32"/>
      <c r="G699" s="31" t="s">
        <v>2690</v>
      </c>
      <c r="H699" s="153" t="s">
        <v>2691</v>
      </c>
      <c r="I699" s="153">
        <v>4220</v>
      </c>
      <c r="J699" s="31" t="s">
        <v>721</v>
      </c>
      <c r="K699" s="154">
        <v>694</v>
      </c>
      <c r="L699" s="154">
        <v>808</v>
      </c>
      <c r="M699" s="154"/>
      <c r="N699" s="154">
        <v>1502</v>
      </c>
      <c r="O699" s="155">
        <v>42370</v>
      </c>
    </row>
    <row r="700" spans="1:15" ht="12.6" customHeight="1" x14ac:dyDescent="0.25">
      <c r="A700" s="56" t="s">
        <v>2671</v>
      </c>
      <c r="B700" s="153" t="s">
        <v>2672</v>
      </c>
      <c r="C700" s="153">
        <v>4220</v>
      </c>
      <c r="D700" s="153" t="s">
        <v>721</v>
      </c>
      <c r="E700" s="32">
        <v>301865</v>
      </c>
      <c r="F700" s="32"/>
      <c r="G700" s="31" t="s">
        <v>656</v>
      </c>
      <c r="H700" s="153" t="s">
        <v>2692</v>
      </c>
      <c r="I700" s="153">
        <v>4223</v>
      </c>
      <c r="J700" s="31" t="s">
        <v>41</v>
      </c>
      <c r="K700" s="154">
        <v>888</v>
      </c>
      <c r="L700" s="154">
        <v>588</v>
      </c>
      <c r="M700" s="154"/>
      <c r="N700" s="154">
        <v>1476</v>
      </c>
      <c r="O700" s="155">
        <v>42370</v>
      </c>
    </row>
    <row r="701" spans="1:15" ht="12.6" customHeight="1" x14ac:dyDescent="0.25">
      <c r="A701" s="56" t="s">
        <v>2671</v>
      </c>
      <c r="B701" s="153" t="s">
        <v>2672</v>
      </c>
      <c r="C701" s="153">
        <v>4220</v>
      </c>
      <c r="D701" s="153" t="s">
        <v>721</v>
      </c>
      <c r="E701" s="32">
        <v>11072</v>
      </c>
      <c r="F701" s="32"/>
      <c r="G701" s="31" t="s">
        <v>2693</v>
      </c>
      <c r="H701" s="153" t="s">
        <v>2694</v>
      </c>
      <c r="I701" s="153">
        <v>4223</v>
      </c>
      <c r="J701" s="31" t="s">
        <v>41</v>
      </c>
      <c r="K701" s="154">
        <v>3444</v>
      </c>
      <c r="L701" s="154">
        <v>3552</v>
      </c>
      <c r="M701" s="154"/>
      <c r="N701" s="154">
        <v>6996</v>
      </c>
      <c r="O701" s="155">
        <v>42370</v>
      </c>
    </row>
    <row r="702" spans="1:15" ht="12.6" customHeight="1" x14ac:dyDescent="0.25">
      <c r="A702" s="56" t="s">
        <v>2671</v>
      </c>
      <c r="B702" s="153" t="s">
        <v>2672</v>
      </c>
      <c r="C702" s="153">
        <v>4220</v>
      </c>
      <c r="D702" s="153" t="s">
        <v>721</v>
      </c>
      <c r="E702" s="32">
        <v>11067</v>
      </c>
      <c r="F702" s="32"/>
      <c r="G702" s="31" t="s">
        <v>2695</v>
      </c>
      <c r="H702" s="153" t="s">
        <v>2696</v>
      </c>
      <c r="I702" s="153">
        <v>4223</v>
      </c>
      <c r="J702" s="31" t="s">
        <v>41</v>
      </c>
      <c r="K702" s="154"/>
      <c r="L702" s="154"/>
      <c r="M702" s="154">
        <v>8952</v>
      </c>
      <c r="N702" s="154">
        <v>8952</v>
      </c>
      <c r="O702" s="155">
        <v>42370</v>
      </c>
    </row>
    <row r="703" spans="1:15" ht="12.6" customHeight="1" x14ac:dyDescent="0.25">
      <c r="A703" s="56" t="s">
        <v>2671</v>
      </c>
      <c r="B703" s="153" t="s">
        <v>2672</v>
      </c>
      <c r="C703" s="153">
        <v>4220</v>
      </c>
      <c r="D703" s="153" t="s">
        <v>721</v>
      </c>
      <c r="E703" s="32">
        <v>11027</v>
      </c>
      <c r="F703" s="32"/>
      <c r="G703" s="31" t="s">
        <v>2697</v>
      </c>
      <c r="H703" s="153" t="s">
        <v>2698</v>
      </c>
      <c r="I703" s="153">
        <v>4224</v>
      </c>
      <c r="J703" s="31" t="s">
        <v>27</v>
      </c>
      <c r="K703" s="154">
        <v>4764</v>
      </c>
      <c r="L703" s="154">
        <v>5172</v>
      </c>
      <c r="M703" s="154"/>
      <c r="N703" s="154">
        <v>9936</v>
      </c>
      <c r="O703" s="155">
        <v>42370</v>
      </c>
    </row>
    <row r="704" spans="1:15" ht="12.6" customHeight="1" x14ac:dyDescent="0.25">
      <c r="A704" s="56" t="s">
        <v>2671</v>
      </c>
      <c r="B704" s="153" t="s">
        <v>2672</v>
      </c>
      <c r="C704" s="153">
        <v>4220</v>
      </c>
      <c r="D704" s="153" t="s">
        <v>721</v>
      </c>
      <c r="E704" s="32">
        <v>116482</v>
      </c>
      <c r="F704" s="32"/>
      <c r="G704" s="31" t="s">
        <v>2699</v>
      </c>
      <c r="H704" s="153" t="s">
        <v>2678</v>
      </c>
      <c r="I704" s="153">
        <v>4220</v>
      </c>
      <c r="J704" s="31" t="s">
        <v>721</v>
      </c>
      <c r="K704" s="154">
        <v>393</v>
      </c>
      <c r="L704" s="154">
        <v>393</v>
      </c>
      <c r="M704" s="154"/>
      <c r="N704" s="154">
        <v>786</v>
      </c>
      <c r="O704" s="155">
        <v>42370</v>
      </c>
    </row>
    <row r="705" spans="1:15" ht="12.6" customHeight="1" x14ac:dyDescent="0.25">
      <c r="A705" s="56" t="s">
        <v>2671</v>
      </c>
      <c r="B705" s="153" t="s">
        <v>2672</v>
      </c>
      <c r="C705" s="153">
        <v>4220</v>
      </c>
      <c r="D705" s="153" t="s">
        <v>721</v>
      </c>
      <c r="E705" s="32">
        <v>116218</v>
      </c>
      <c r="F705" s="32"/>
      <c r="G705" s="31" t="s">
        <v>2700</v>
      </c>
      <c r="H705" s="153" t="s">
        <v>2701</v>
      </c>
      <c r="I705" s="153">
        <v>4220</v>
      </c>
      <c r="J705" s="31" t="s">
        <v>721</v>
      </c>
      <c r="K705" s="154">
        <v>318</v>
      </c>
      <c r="L705" s="154">
        <v>636</v>
      </c>
      <c r="M705" s="154"/>
      <c r="N705" s="154">
        <v>954</v>
      </c>
      <c r="O705" s="155">
        <v>42370</v>
      </c>
    </row>
    <row r="706" spans="1:15" ht="12.6" customHeight="1" x14ac:dyDescent="0.25">
      <c r="A706" s="56" t="s">
        <v>2671</v>
      </c>
      <c r="B706" s="153" t="s">
        <v>2672</v>
      </c>
      <c r="C706" s="153">
        <v>4220</v>
      </c>
      <c r="D706" s="153" t="s">
        <v>721</v>
      </c>
      <c r="E706" s="32">
        <v>2953</v>
      </c>
      <c r="F706" s="32"/>
      <c r="G706" s="31" t="s">
        <v>2697</v>
      </c>
      <c r="H706" s="153" t="s">
        <v>2702</v>
      </c>
      <c r="I706" s="153">
        <v>4220</v>
      </c>
      <c r="J706" s="31" t="s">
        <v>721</v>
      </c>
      <c r="K706" s="154">
        <v>1129</v>
      </c>
      <c r="L706" s="154">
        <v>1094</v>
      </c>
      <c r="M706" s="154"/>
      <c r="N706" s="154">
        <v>2223</v>
      </c>
      <c r="O706" s="155">
        <v>42370</v>
      </c>
    </row>
    <row r="707" spans="1:15" ht="12.6" customHeight="1" x14ac:dyDescent="0.25">
      <c r="A707" s="56" t="s">
        <v>2671</v>
      </c>
      <c r="B707" s="153" t="s">
        <v>2672</v>
      </c>
      <c r="C707" s="153">
        <v>4220</v>
      </c>
      <c r="D707" s="153" t="s">
        <v>721</v>
      </c>
      <c r="E707" s="32">
        <v>116278</v>
      </c>
      <c r="F707" s="32"/>
      <c r="G707" s="31" t="s">
        <v>346</v>
      </c>
      <c r="H707" s="153" t="s">
        <v>2701</v>
      </c>
      <c r="I707" s="153">
        <v>4220</v>
      </c>
      <c r="J707" s="31" t="s">
        <v>721</v>
      </c>
      <c r="K707" s="154">
        <v>24</v>
      </c>
      <c r="L707" s="154">
        <v>25</v>
      </c>
      <c r="M707" s="154"/>
      <c r="N707" s="154">
        <v>49</v>
      </c>
      <c r="O707" s="155">
        <v>42370</v>
      </c>
    </row>
    <row r="708" spans="1:15" ht="12.6" customHeight="1" x14ac:dyDescent="0.25">
      <c r="A708" s="56" t="s">
        <v>2671</v>
      </c>
      <c r="B708" s="153" t="s">
        <v>2672</v>
      </c>
      <c r="C708" s="153">
        <v>4220</v>
      </c>
      <c r="D708" s="153" t="s">
        <v>721</v>
      </c>
      <c r="E708" s="32">
        <v>116478</v>
      </c>
      <c r="F708" s="32"/>
      <c r="G708" s="31" t="s">
        <v>2703</v>
      </c>
      <c r="H708" s="153" t="s">
        <v>2457</v>
      </c>
      <c r="I708" s="153">
        <v>4220</v>
      </c>
      <c r="J708" s="31" t="s">
        <v>721</v>
      </c>
      <c r="K708" s="154">
        <v>0</v>
      </c>
      <c r="L708" s="154">
        <v>0</v>
      </c>
      <c r="M708" s="154"/>
      <c r="N708" s="154">
        <v>0</v>
      </c>
      <c r="O708" s="155">
        <v>42370</v>
      </c>
    </row>
    <row r="709" spans="1:15" ht="12.6" customHeight="1" x14ac:dyDescent="0.25">
      <c r="A709" s="56" t="s">
        <v>2671</v>
      </c>
      <c r="B709" s="153" t="s">
        <v>2672</v>
      </c>
      <c r="C709" s="153">
        <v>4220</v>
      </c>
      <c r="D709" s="153" t="s">
        <v>721</v>
      </c>
      <c r="E709" s="32">
        <v>98116</v>
      </c>
      <c r="F709" s="32"/>
      <c r="G709" s="31" t="s">
        <v>2704</v>
      </c>
      <c r="H709" s="153" t="s">
        <v>2705</v>
      </c>
      <c r="I709" s="153">
        <v>4220</v>
      </c>
      <c r="J709" s="31" t="s">
        <v>721</v>
      </c>
      <c r="K709" s="154">
        <v>4782</v>
      </c>
      <c r="L709" s="154">
        <v>5982</v>
      </c>
      <c r="M709" s="154"/>
      <c r="N709" s="154">
        <v>10764</v>
      </c>
      <c r="O709" s="155">
        <v>42370</v>
      </c>
    </row>
    <row r="710" spans="1:15" ht="12.6" customHeight="1" x14ac:dyDescent="0.25">
      <c r="A710" s="56" t="s">
        <v>2671</v>
      </c>
      <c r="B710" s="153" t="s">
        <v>2672</v>
      </c>
      <c r="C710" s="153">
        <v>4220</v>
      </c>
      <c r="D710" s="153" t="s">
        <v>721</v>
      </c>
      <c r="E710" s="32">
        <v>116562</v>
      </c>
      <c r="F710" s="32"/>
      <c r="G710" s="31" t="s">
        <v>2706</v>
      </c>
      <c r="H710" s="153" t="s">
        <v>2707</v>
      </c>
      <c r="I710" s="153">
        <v>4220</v>
      </c>
      <c r="J710" s="31" t="s">
        <v>721</v>
      </c>
      <c r="K710" s="154">
        <v>2276</v>
      </c>
      <c r="L710" s="154">
        <v>2649</v>
      </c>
      <c r="M710" s="154"/>
      <c r="N710" s="154">
        <v>4925</v>
      </c>
      <c r="O710" s="155">
        <v>42370</v>
      </c>
    </row>
    <row r="711" spans="1:15" ht="12.6" customHeight="1" x14ac:dyDescent="0.25">
      <c r="A711" s="56" t="s">
        <v>2671</v>
      </c>
      <c r="B711" s="153" t="s">
        <v>2672</v>
      </c>
      <c r="C711" s="153">
        <v>4220</v>
      </c>
      <c r="D711" s="153" t="s">
        <v>721</v>
      </c>
      <c r="E711" s="32">
        <v>116479</v>
      </c>
      <c r="F711" s="32"/>
      <c r="G711" s="31" t="s">
        <v>2708</v>
      </c>
      <c r="H711" s="153" t="s">
        <v>2678</v>
      </c>
      <c r="I711" s="153">
        <v>4220</v>
      </c>
      <c r="J711" s="31" t="s">
        <v>721</v>
      </c>
      <c r="K711" s="154">
        <v>393</v>
      </c>
      <c r="L711" s="154">
        <v>393</v>
      </c>
      <c r="M711" s="154"/>
      <c r="N711" s="154">
        <v>786</v>
      </c>
      <c r="O711" s="155">
        <v>42370</v>
      </c>
    </row>
    <row r="712" spans="1:15" ht="12.6" customHeight="1" x14ac:dyDescent="0.25">
      <c r="A712" s="56" t="s">
        <v>2671</v>
      </c>
      <c r="B712" s="153" t="s">
        <v>2672</v>
      </c>
      <c r="C712" s="153">
        <v>4220</v>
      </c>
      <c r="D712" s="153" t="s">
        <v>721</v>
      </c>
      <c r="E712" s="32">
        <v>116279</v>
      </c>
      <c r="F712" s="32"/>
      <c r="G712" s="31" t="s">
        <v>2709</v>
      </c>
      <c r="H712" s="153" t="s">
        <v>2710</v>
      </c>
      <c r="I712" s="153">
        <v>4220</v>
      </c>
      <c r="J712" s="31" t="s">
        <v>721</v>
      </c>
      <c r="K712" s="154">
        <v>0</v>
      </c>
      <c r="L712" s="154">
        <v>0</v>
      </c>
      <c r="M712" s="154"/>
      <c r="N712" s="154">
        <v>0</v>
      </c>
      <c r="O712" s="155">
        <v>42370</v>
      </c>
    </row>
    <row r="713" spans="1:15" ht="12.6" customHeight="1" x14ac:dyDescent="0.25">
      <c r="A713" s="56" t="s">
        <v>2671</v>
      </c>
      <c r="B713" s="153" t="s">
        <v>2672</v>
      </c>
      <c r="C713" s="153">
        <v>4220</v>
      </c>
      <c r="D713" s="153" t="s">
        <v>721</v>
      </c>
      <c r="E713" s="32">
        <v>92535</v>
      </c>
      <c r="F713" s="32"/>
      <c r="G713" s="31" t="s">
        <v>2711</v>
      </c>
      <c r="H713" s="153" t="s">
        <v>2712</v>
      </c>
      <c r="I713" s="153">
        <v>4220</v>
      </c>
      <c r="J713" s="31" t="s">
        <v>721</v>
      </c>
      <c r="K713" s="154">
        <v>266</v>
      </c>
      <c r="L713" s="154">
        <v>464</v>
      </c>
      <c r="M713" s="154"/>
      <c r="N713" s="154">
        <v>730</v>
      </c>
      <c r="O713" s="155">
        <v>42370</v>
      </c>
    </row>
    <row r="714" spans="1:15" ht="12.6" customHeight="1" x14ac:dyDescent="0.25">
      <c r="A714" s="56" t="s">
        <v>2671</v>
      </c>
      <c r="B714" s="153" t="s">
        <v>2672</v>
      </c>
      <c r="C714" s="153">
        <v>4220</v>
      </c>
      <c r="D714" s="153" t="s">
        <v>721</v>
      </c>
      <c r="E714" s="32">
        <v>116692</v>
      </c>
      <c r="F714" s="32"/>
      <c r="G714" s="31" t="s">
        <v>375</v>
      </c>
      <c r="H714" s="153" t="s">
        <v>2713</v>
      </c>
      <c r="I714" s="153">
        <v>4220</v>
      </c>
      <c r="J714" s="31" t="s">
        <v>721</v>
      </c>
      <c r="K714" s="154">
        <v>37</v>
      </c>
      <c r="L714" s="154">
        <v>39</v>
      </c>
      <c r="M714" s="154"/>
      <c r="N714" s="154">
        <v>76</v>
      </c>
      <c r="O714" s="155">
        <v>42370</v>
      </c>
    </row>
    <row r="715" spans="1:15" ht="12.6" customHeight="1" x14ac:dyDescent="0.25">
      <c r="A715" s="56" t="s">
        <v>2671</v>
      </c>
      <c r="B715" s="153" t="s">
        <v>2672</v>
      </c>
      <c r="C715" s="153">
        <v>4220</v>
      </c>
      <c r="D715" s="153" t="s">
        <v>721</v>
      </c>
      <c r="E715" s="32">
        <v>120214</v>
      </c>
      <c r="F715" s="32"/>
      <c r="G715" s="31" t="s">
        <v>2714</v>
      </c>
      <c r="H715" s="153" t="s">
        <v>2701</v>
      </c>
      <c r="I715" s="153">
        <v>4220</v>
      </c>
      <c r="J715" s="31" t="s">
        <v>721</v>
      </c>
      <c r="K715" s="154">
        <v>387</v>
      </c>
      <c r="L715" s="154">
        <v>773</v>
      </c>
      <c r="M715" s="154"/>
      <c r="N715" s="154">
        <v>1160</v>
      </c>
      <c r="O715" s="155">
        <v>42370</v>
      </c>
    </row>
    <row r="716" spans="1:15" ht="12.6" customHeight="1" x14ac:dyDescent="0.25">
      <c r="A716" s="56" t="s">
        <v>2671</v>
      </c>
      <c r="B716" s="153" t="s">
        <v>2672</v>
      </c>
      <c r="C716" s="153">
        <v>4220</v>
      </c>
      <c r="D716" s="153" t="s">
        <v>721</v>
      </c>
      <c r="E716" s="32">
        <v>120284</v>
      </c>
      <c r="F716" s="32"/>
      <c r="G716" s="31" t="s">
        <v>2715</v>
      </c>
      <c r="H716" s="153" t="s">
        <v>2716</v>
      </c>
      <c r="I716" s="153">
        <v>4220</v>
      </c>
      <c r="J716" s="31" t="s">
        <v>721</v>
      </c>
      <c r="K716" s="154">
        <v>384</v>
      </c>
      <c r="L716" s="154">
        <v>767</v>
      </c>
      <c r="M716" s="154"/>
      <c r="N716" s="154">
        <v>1151</v>
      </c>
      <c r="O716" s="155">
        <v>42370</v>
      </c>
    </row>
    <row r="717" spans="1:15" ht="12.6" customHeight="1" x14ac:dyDescent="0.25">
      <c r="A717" s="56" t="s">
        <v>2671</v>
      </c>
      <c r="B717" s="153" t="s">
        <v>2672</v>
      </c>
      <c r="C717" s="153">
        <v>4220</v>
      </c>
      <c r="D717" s="153" t="s">
        <v>721</v>
      </c>
      <c r="E717" s="32">
        <v>97442</v>
      </c>
      <c r="F717" s="32"/>
      <c r="G717" s="31" t="s">
        <v>2717</v>
      </c>
      <c r="H717" s="153" t="s">
        <v>2718</v>
      </c>
      <c r="I717" s="153">
        <v>4220</v>
      </c>
      <c r="J717" s="31" t="s">
        <v>721</v>
      </c>
      <c r="K717" s="154">
        <v>875</v>
      </c>
      <c r="L717" s="154">
        <v>949</v>
      </c>
      <c r="M717" s="154"/>
      <c r="N717" s="154">
        <v>1824</v>
      </c>
      <c r="O717" s="155">
        <v>42370</v>
      </c>
    </row>
    <row r="718" spans="1:15" ht="12.6" customHeight="1" x14ac:dyDescent="0.25">
      <c r="A718" s="56" t="s">
        <v>2671</v>
      </c>
      <c r="B718" s="153" t="s">
        <v>2672</v>
      </c>
      <c r="C718" s="153">
        <v>4220</v>
      </c>
      <c r="D718" s="153" t="s">
        <v>721</v>
      </c>
      <c r="E718" s="32">
        <v>116480</v>
      </c>
      <c r="F718" s="32"/>
      <c r="G718" s="31" t="s">
        <v>2719</v>
      </c>
      <c r="H718" s="153" t="s">
        <v>2716</v>
      </c>
      <c r="I718" s="153">
        <v>4220</v>
      </c>
      <c r="J718" s="31" t="s">
        <v>721</v>
      </c>
      <c r="K718" s="154">
        <v>387</v>
      </c>
      <c r="L718" s="154">
        <v>773</v>
      </c>
      <c r="M718" s="154"/>
      <c r="N718" s="154">
        <v>1160</v>
      </c>
      <c r="O718" s="155">
        <v>42370</v>
      </c>
    </row>
    <row r="719" spans="1:15" ht="12.6" customHeight="1" x14ac:dyDescent="0.25">
      <c r="A719" s="56" t="s">
        <v>2671</v>
      </c>
      <c r="B719" s="153" t="s">
        <v>2672</v>
      </c>
      <c r="C719" s="153">
        <v>4220</v>
      </c>
      <c r="D719" s="153" t="s">
        <v>721</v>
      </c>
      <c r="E719" s="32">
        <v>111998</v>
      </c>
      <c r="F719" s="32"/>
      <c r="G719" s="31" t="s">
        <v>2717</v>
      </c>
      <c r="H719" s="153" t="s">
        <v>2720</v>
      </c>
      <c r="I719" s="153">
        <v>4220</v>
      </c>
      <c r="J719" s="31" t="s">
        <v>721</v>
      </c>
      <c r="K719" s="154">
        <v>2948</v>
      </c>
      <c r="L719" s="154">
        <v>3255</v>
      </c>
      <c r="M719" s="154"/>
      <c r="N719" s="154">
        <v>6203</v>
      </c>
      <c r="O719" s="155">
        <v>42370</v>
      </c>
    </row>
    <row r="720" spans="1:15" ht="12.6" customHeight="1" x14ac:dyDescent="0.25">
      <c r="A720" s="56" t="s">
        <v>2671</v>
      </c>
      <c r="B720" s="153" t="s">
        <v>2672</v>
      </c>
      <c r="C720" s="153">
        <v>4220</v>
      </c>
      <c r="D720" s="153" t="s">
        <v>721</v>
      </c>
      <c r="E720" s="32">
        <v>116277</v>
      </c>
      <c r="F720" s="32"/>
      <c r="G720" s="31" t="s">
        <v>2721</v>
      </c>
      <c r="H720" s="153" t="s">
        <v>2710</v>
      </c>
      <c r="I720" s="153">
        <v>4220</v>
      </c>
      <c r="J720" s="31" t="s">
        <v>721</v>
      </c>
      <c r="K720" s="154">
        <v>40</v>
      </c>
      <c r="L720" s="154">
        <v>45</v>
      </c>
      <c r="M720" s="154"/>
      <c r="N720" s="154">
        <v>85</v>
      </c>
      <c r="O720" s="155">
        <v>42370</v>
      </c>
    </row>
    <row r="721" spans="1:15" ht="12.6" customHeight="1" x14ac:dyDescent="0.25">
      <c r="A721" s="56" t="s">
        <v>2671</v>
      </c>
      <c r="B721" s="153" t="s">
        <v>2672</v>
      </c>
      <c r="C721" s="153">
        <v>4220</v>
      </c>
      <c r="D721" s="153" t="s">
        <v>721</v>
      </c>
      <c r="E721" s="32">
        <v>116483</v>
      </c>
      <c r="F721" s="32"/>
      <c r="G721" s="31" t="s">
        <v>2722</v>
      </c>
      <c r="H721" s="153" t="s">
        <v>2723</v>
      </c>
      <c r="I721" s="153">
        <v>4220</v>
      </c>
      <c r="J721" s="31" t="s">
        <v>721</v>
      </c>
      <c r="K721" s="154">
        <v>497</v>
      </c>
      <c r="L721" s="154">
        <v>481</v>
      </c>
      <c r="M721" s="154"/>
      <c r="N721" s="154">
        <v>978</v>
      </c>
      <c r="O721" s="155">
        <v>42370</v>
      </c>
    </row>
    <row r="722" spans="1:15" ht="12.6" customHeight="1" x14ac:dyDescent="0.25">
      <c r="A722" s="56" t="s">
        <v>2671</v>
      </c>
      <c r="B722" s="153" t="s">
        <v>2672</v>
      </c>
      <c r="C722" s="153">
        <v>4220</v>
      </c>
      <c r="D722" s="153" t="s">
        <v>721</v>
      </c>
      <c r="E722" s="32">
        <v>114775</v>
      </c>
      <c r="F722" s="32"/>
      <c r="G722" s="31" t="s">
        <v>2724</v>
      </c>
      <c r="H722" s="153" t="s">
        <v>2725</v>
      </c>
      <c r="I722" s="153">
        <v>4220</v>
      </c>
      <c r="J722" s="31" t="s">
        <v>721</v>
      </c>
      <c r="K722" s="154">
        <v>234</v>
      </c>
      <c r="L722" s="154">
        <v>321</v>
      </c>
      <c r="M722" s="154"/>
      <c r="N722" s="154">
        <v>555</v>
      </c>
      <c r="O722" s="156" t="s">
        <v>2619</v>
      </c>
    </row>
    <row r="723" spans="1:15" ht="12.6" customHeight="1" x14ac:dyDescent="0.25">
      <c r="A723" s="56" t="s">
        <v>2671</v>
      </c>
      <c r="B723" s="153" t="s">
        <v>2672</v>
      </c>
      <c r="C723" s="153">
        <v>4220</v>
      </c>
      <c r="D723" s="153" t="s">
        <v>721</v>
      </c>
      <c r="E723" s="32">
        <v>110625</v>
      </c>
      <c r="F723" s="32"/>
      <c r="G723" s="31" t="s">
        <v>2726</v>
      </c>
      <c r="H723" s="153" t="s">
        <v>2727</v>
      </c>
      <c r="I723" s="153">
        <v>4220</v>
      </c>
      <c r="J723" s="31" t="s">
        <v>721</v>
      </c>
      <c r="K723" s="154">
        <v>840</v>
      </c>
      <c r="L723" s="154">
        <v>938</v>
      </c>
      <c r="M723" s="154"/>
      <c r="N723" s="154">
        <v>1778</v>
      </c>
      <c r="O723" s="156" t="s">
        <v>2619</v>
      </c>
    </row>
    <row r="724" spans="1:15" ht="12.6" customHeight="1" x14ac:dyDescent="0.25">
      <c r="A724" s="56" t="s">
        <v>2671</v>
      </c>
      <c r="B724" s="153" t="s">
        <v>2672</v>
      </c>
      <c r="C724" s="153">
        <v>4220</v>
      </c>
      <c r="D724" s="153" t="s">
        <v>721</v>
      </c>
      <c r="E724" s="32">
        <v>105328</v>
      </c>
      <c r="F724" s="32"/>
      <c r="G724" s="31" t="s">
        <v>2728</v>
      </c>
      <c r="H724" s="153" t="s">
        <v>2729</v>
      </c>
      <c r="I724" s="153">
        <v>4220</v>
      </c>
      <c r="J724" s="31" t="s">
        <v>721</v>
      </c>
      <c r="K724" s="154">
        <v>92</v>
      </c>
      <c r="L724" s="154">
        <v>0</v>
      </c>
      <c r="M724" s="154"/>
      <c r="N724" s="154">
        <v>92</v>
      </c>
      <c r="O724" s="156" t="s">
        <v>2619</v>
      </c>
    </row>
    <row r="725" spans="1:15" ht="12.6" customHeight="1" x14ac:dyDescent="0.25">
      <c r="A725" s="56" t="s">
        <v>2671</v>
      </c>
      <c r="B725" s="153" t="s">
        <v>2672</v>
      </c>
      <c r="C725" s="153">
        <v>4220</v>
      </c>
      <c r="D725" s="153" t="s">
        <v>721</v>
      </c>
      <c r="E725" s="32">
        <v>89628</v>
      </c>
      <c r="F725" s="32"/>
      <c r="G725" s="31" t="s">
        <v>2730</v>
      </c>
      <c r="H725" s="153" t="s">
        <v>2731</v>
      </c>
      <c r="I725" s="153">
        <v>4220</v>
      </c>
      <c r="J725" s="31" t="s">
        <v>721</v>
      </c>
      <c r="K725" s="154">
        <v>8784</v>
      </c>
      <c r="L725" s="154">
        <v>11605</v>
      </c>
      <c r="M725" s="154"/>
      <c r="N725" s="154">
        <v>20389</v>
      </c>
      <c r="O725" s="155">
        <v>42370</v>
      </c>
    </row>
    <row r="726" spans="1:15" ht="12.6" customHeight="1" x14ac:dyDescent="0.25">
      <c r="A726" s="56" t="s">
        <v>2671</v>
      </c>
      <c r="B726" s="153" t="s">
        <v>2672</v>
      </c>
      <c r="C726" s="153">
        <v>4220</v>
      </c>
      <c r="D726" s="153" t="s">
        <v>721</v>
      </c>
      <c r="E726" s="32">
        <v>3337</v>
      </c>
      <c r="F726" s="32"/>
      <c r="G726" s="31" t="s">
        <v>2347</v>
      </c>
      <c r="H726" s="153" t="s">
        <v>2732</v>
      </c>
      <c r="I726" s="153">
        <v>4220</v>
      </c>
      <c r="J726" s="31" t="s">
        <v>721</v>
      </c>
      <c r="K726" s="154">
        <v>17116</v>
      </c>
      <c r="L726" s="154">
        <v>19864</v>
      </c>
      <c r="M726" s="154"/>
      <c r="N726" s="154">
        <v>36980</v>
      </c>
      <c r="O726" s="155">
        <v>42370</v>
      </c>
    </row>
    <row r="727" spans="1:15" ht="12.6" customHeight="1" x14ac:dyDescent="0.25">
      <c r="A727" s="56" t="s">
        <v>2671</v>
      </c>
      <c r="B727" s="153" t="s">
        <v>2672</v>
      </c>
      <c r="C727" s="153">
        <v>4220</v>
      </c>
      <c r="D727" s="153" t="s">
        <v>721</v>
      </c>
      <c r="E727" s="32">
        <v>3774</v>
      </c>
      <c r="F727" s="32"/>
      <c r="G727" s="31" t="s">
        <v>2733</v>
      </c>
      <c r="H727" s="153" t="s">
        <v>2734</v>
      </c>
      <c r="I727" s="153">
        <v>4220</v>
      </c>
      <c r="J727" s="31" t="s">
        <v>721</v>
      </c>
      <c r="K727" s="154">
        <v>365486</v>
      </c>
      <c r="L727" s="154">
        <v>374708</v>
      </c>
      <c r="M727" s="154"/>
      <c r="N727" s="154">
        <v>740194</v>
      </c>
      <c r="O727" s="155">
        <v>42370</v>
      </c>
    </row>
    <row r="728" spans="1:15" ht="12.6" customHeight="1" x14ac:dyDescent="0.25">
      <c r="A728" s="45" t="s">
        <v>10395</v>
      </c>
      <c r="B728" s="39" t="s">
        <v>10396</v>
      </c>
      <c r="C728" s="39">
        <v>2000</v>
      </c>
      <c r="D728" s="39" t="s">
        <v>4548</v>
      </c>
      <c r="E728" s="39">
        <v>40259213</v>
      </c>
      <c r="F728" s="37"/>
      <c r="G728" s="39" t="s">
        <v>10397</v>
      </c>
      <c r="H728" s="39" t="s">
        <v>10396</v>
      </c>
      <c r="I728" s="39">
        <v>2000</v>
      </c>
      <c r="J728" s="39" t="s">
        <v>4548</v>
      </c>
      <c r="K728" s="38">
        <v>2292</v>
      </c>
      <c r="L728" s="38">
        <v>72</v>
      </c>
      <c r="M728" s="38"/>
      <c r="N728" s="38">
        <v>2364</v>
      </c>
      <c r="O728" s="156"/>
    </row>
    <row r="729" spans="1:15" ht="12.6" customHeight="1" x14ac:dyDescent="0.25">
      <c r="A729" s="45" t="s">
        <v>10395</v>
      </c>
      <c r="B729" s="39" t="s">
        <v>10396</v>
      </c>
      <c r="C729" s="39">
        <v>2000</v>
      </c>
      <c r="D729" s="39" t="s">
        <v>4548</v>
      </c>
      <c r="E729" s="39">
        <v>40240076</v>
      </c>
      <c r="F729" s="39"/>
      <c r="G729" s="39" t="s">
        <v>10398</v>
      </c>
      <c r="H729" s="39" t="s">
        <v>10396</v>
      </c>
      <c r="I729" s="39">
        <v>2000</v>
      </c>
      <c r="J729" s="39" t="s">
        <v>4548</v>
      </c>
      <c r="K729" s="38">
        <v>163938</v>
      </c>
      <c r="L729" s="38">
        <v>135910</v>
      </c>
      <c r="M729" s="38"/>
      <c r="N729" s="38">
        <v>299848</v>
      </c>
      <c r="O729" s="156"/>
    </row>
    <row r="730" spans="1:15" ht="12.6" customHeight="1" x14ac:dyDescent="0.25">
      <c r="A730" s="45" t="s">
        <v>10395</v>
      </c>
      <c r="B730" s="39" t="s">
        <v>10399</v>
      </c>
      <c r="C730" s="39">
        <v>2000</v>
      </c>
      <c r="D730" s="39" t="s">
        <v>4548</v>
      </c>
      <c r="E730" s="39">
        <v>38812383</v>
      </c>
      <c r="F730" s="39"/>
      <c r="G730" s="39" t="s">
        <v>10398</v>
      </c>
      <c r="H730" s="39" t="s">
        <v>10400</v>
      </c>
      <c r="I730" s="39">
        <v>2000</v>
      </c>
      <c r="J730" s="39" t="s">
        <v>4548</v>
      </c>
      <c r="K730" s="38">
        <v>2808</v>
      </c>
      <c r="L730" s="38">
        <v>3948</v>
      </c>
      <c r="M730" s="38"/>
      <c r="N730" s="38">
        <v>6756</v>
      </c>
      <c r="O730" s="156"/>
    </row>
    <row r="731" spans="1:15" ht="12.6" customHeight="1" x14ac:dyDescent="0.25">
      <c r="A731" s="56" t="s">
        <v>10423</v>
      </c>
      <c r="B731" s="31" t="s">
        <v>10424</v>
      </c>
      <c r="C731" s="31">
        <v>2000</v>
      </c>
      <c r="D731" s="31" t="s">
        <v>4553</v>
      </c>
      <c r="E731" s="31" t="s">
        <v>10425</v>
      </c>
      <c r="F731" s="37">
        <v>851015041004</v>
      </c>
      <c r="G731" s="31" t="s">
        <v>10426</v>
      </c>
      <c r="H731" s="31" t="s">
        <v>10424</v>
      </c>
      <c r="I731" s="31">
        <v>2000</v>
      </c>
      <c r="J731" s="31" t="s">
        <v>4553</v>
      </c>
      <c r="K731" s="206">
        <v>58863</v>
      </c>
      <c r="L731" s="41">
        <v>20611</v>
      </c>
      <c r="M731" s="41"/>
      <c r="N731" s="41">
        <v>79474</v>
      </c>
      <c r="O731" s="155">
        <v>42370</v>
      </c>
    </row>
    <row r="732" spans="1:15" ht="12.6" customHeight="1" x14ac:dyDescent="0.25">
      <c r="A732" s="56" t="s">
        <v>10423</v>
      </c>
      <c r="B732" s="31" t="s">
        <v>10424</v>
      </c>
      <c r="C732" s="31">
        <v>2000</v>
      </c>
      <c r="D732" s="31" t="s">
        <v>4553</v>
      </c>
      <c r="E732" s="31" t="s">
        <v>10427</v>
      </c>
      <c r="F732" s="207" t="s">
        <v>10428</v>
      </c>
      <c r="G732" s="31" t="s">
        <v>10429</v>
      </c>
      <c r="H732" s="31" t="s">
        <v>10424</v>
      </c>
      <c r="I732" s="31">
        <v>2000</v>
      </c>
      <c r="J732" s="31" t="s">
        <v>4553</v>
      </c>
      <c r="K732" s="206"/>
      <c r="L732" s="41"/>
      <c r="M732" s="41">
        <v>236</v>
      </c>
      <c r="N732" s="41">
        <v>236</v>
      </c>
      <c r="O732" s="155">
        <v>42370</v>
      </c>
    </row>
    <row r="733" spans="1:15" ht="12.6" customHeight="1" x14ac:dyDescent="0.25">
      <c r="A733" s="56" t="s">
        <v>10423</v>
      </c>
      <c r="B733" s="31" t="s">
        <v>10424</v>
      </c>
      <c r="C733" s="31">
        <v>2000</v>
      </c>
      <c r="D733" s="31" t="s">
        <v>4553</v>
      </c>
      <c r="E733" s="31" t="s">
        <v>10430</v>
      </c>
      <c r="F733" s="207" t="s">
        <v>10431</v>
      </c>
      <c r="G733" s="31" t="s">
        <v>10432</v>
      </c>
      <c r="H733" s="31" t="s">
        <v>10424</v>
      </c>
      <c r="I733" s="31">
        <v>2000</v>
      </c>
      <c r="J733" s="31" t="s">
        <v>4553</v>
      </c>
      <c r="K733" s="206">
        <v>586</v>
      </c>
      <c r="L733" s="41">
        <v>564</v>
      </c>
      <c r="M733" s="41"/>
      <c r="N733" s="41">
        <v>1150</v>
      </c>
      <c r="O733" s="155">
        <v>42370</v>
      </c>
    </row>
    <row r="734" spans="1:15" ht="12.6" customHeight="1" x14ac:dyDescent="0.25">
      <c r="A734" s="56" t="s">
        <v>10423</v>
      </c>
      <c r="B734" s="31" t="s">
        <v>10424</v>
      </c>
      <c r="C734" s="31">
        <v>2000</v>
      </c>
      <c r="D734" s="31" t="s">
        <v>4553</v>
      </c>
      <c r="E734" s="31" t="s">
        <v>10433</v>
      </c>
      <c r="F734" s="207" t="s">
        <v>10434</v>
      </c>
      <c r="G734" s="31" t="s">
        <v>10435</v>
      </c>
      <c r="H734" s="31" t="s">
        <v>10436</v>
      </c>
      <c r="I734" s="31">
        <v>2000</v>
      </c>
      <c r="J734" s="31" t="s">
        <v>4553</v>
      </c>
      <c r="K734" s="206">
        <v>16641</v>
      </c>
      <c r="L734" s="41">
        <v>5504</v>
      </c>
      <c r="M734" s="41"/>
      <c r="N734" s="41">
        <v>22145</v>
      </c>
      <c r="O734" s="155">
        <v>42370</v>
      </c>
    </row>
    <row r="735" spans="1:15" ht="12.6" customHeight="1" x14ac:dyDescent="0.25">
      <c r="A735" s="56" t="s">
        <v>10423</v>
      </c>
      <c r="B735" s="31" t="s">
        <v>10424</v>
      </c>
      <c r="C735" s="31">
        <v>2000</v>
      </c>
      <c r="D735" s="31" t="s">
        <v>4553</v>
      </c>
      <c r="E735" s="31" t="s">
        <v>10437</v>
      </c>
      <c r="F735" s="207" t="s">
        <v>10438</v>
      </c>
      <c r="G735" s="31" t="s">
        <v>10439</v>
      </c>
      <c r="H735" s="31" t="s">
        <v>10440</v>
      </c>
      <c r="I735" s="31">
        <v>2000</v>
      </c>
      <c r="J735" s="31" t="s">
        <v>4553</v>
      </c>
      <c r="K735" s="206"/>
      <c r="L735" s="41"/>
      <c r="M735" s="41">
        <v>33120</v>
      </c>
      <c r="N735" s="41">
        <v>33120</v>
      </c>
      <c r="O735" s="155">
        <v>42370</v>
      </c>
    </row>
    <row r="736" spans="1:15" ht="12.6" customHeight="1" x14ac:dyDescent="0.25">
      <c r="A736" s="56" t="s">
        <v>10423</v>
      </c>
      <c r="B736" s="31" t="s">
        <v>10424</v>
      </c>
      <c r="C736" s="31">
        <v>2000</v>
      </c>
      <c r="D736" s="31" t="s">
        <v>4553</v>
      </c>
      <c r="E736" s="31" t="s">
        <v>10441</v>
      </c>
      <c r="F736" s="207" t="s">
        <v>10442</v>
      </c>
      <c r="G736" s="31" t="s">
        <v>10443</v>
      </c>
      <c r="H736" s="31" t="s">
        <v>10444</v>
      </c>
      <c r="I736" s="31">
        <v>2000</v>
      </c>
      <c r="J736" s="31" t="s">
        <v>4553</v>
      </c>
      <c r="K736" s="206">
        <v>49720</v>
      </c>
      <c r="L736" s="41">
        <v>10284</v>
      </c>
      <c r="M736" s="41"/>
      <c r="N736" s="41">
        <v>60004</v>
      </c>
      <c r="O736" s="155">
        <v>42370</v>
      </c>
    </row>
    <row r="737" spans="1:15" ht="12.6" customHeight="1" x14ac:dyDescent="0.25">
      <c r="A737" s="56" t="s">
        <v>10423</v>
      </c>
      <c r="B737" s="31" t="s">
        <v>10424</v>
      </c>
      <c r="C737" s="31">
        <v>2000</v>
      </c>
      <c r="D737" s="31" t="s">
        <v>4553</v>
      </c>
      <c r="E737" s="31" t="s">
        <v>10445</v>
      </c>
      <c r="F737" s="207" t="s">
        <v>10446</v>
      </c>
      <c r="G737" s="31" t="s">
        <v>10447</v>
      </c>
      <c r="H737" s="31" t="s">
        <v>10448</v>
      </c>
      <c r="I737" s="31">
        <v>2351</v>
      </c>
      <c r="J737" s="31" t="s">
        <v>10449</v>
      </c>
      <c r="K737" s="206">
        <v>3791</v>
      </c>
      <c r="L737" s="41">
        <v>1057</v>
      </c>
      <c r="M737" s="41"/>
      <c r="N737" s="41">
        <v>4848</v>
      </c>
      <c r="O737" s="155">
        <v>42370</v>
      </c>
    </row>
    <row r="738" spans="1:15" ht="12.6" customHeight="1" x14ac:dyDescent="0.25">
      <c r="A738" s="56" t="s">
        <v>10423</v>
      </c>
      <c r="B738" s="31" t="s">
        <v>10424</v>
      </c>
      <c r="C738" s="31">
        <v>2000</v>
      </c>
      <c r="D738" s="31" t="s">
        <v>4553</v>
      </c>
      <c r="E738" s="31" t="s">
        <v>10450</v>
      </c>
      <c r="F738" s="207" t="s">
        <v>10451</v>
      </c>
      <c r="G738" s="31" t="s">
        <v>10452</v>
      </c>
      <c r="H738" s="31" t="s">
        <v>10453</v>
      </c>
      <c r="I738" s="31">
        <v>2341</v>
      </c>
      <c r="J738" s="31" t="s">
        <v>10454</v>
      </c>
      <c r="K738" s="206">
        <v>4044</v>
      </c>
      <c r="L738" s="41">
        <v>3300</v>
      </c>
      <c r="M738" s="41"/>
      <c r="N738" s="41">
        <v>7344</v>
      </c>
      <c r="O738" s="155">
        <v>42370</v>
      </c>
    </row>
    <row r="739" spans="1:15" ht="12.6" customHeight="1" x14ac:dyDescent="0.25">
      <c r="A739" s="56" t="s">
        <v>10423</v>
      </c>
      <c r="B739" s="31" t="s">
        <v>10424</v>
      </c>
      <c r="C739" s="31">
        <v>2000</v>
      </c>
      <c r="D739" s="31" t="s">
        <v>4553</v>
      </c>
      <c r="E739" s="31" t="s">
        <v>10455</v>
      </c>
      <c r="F739" s="207" t="s">
        <v>10456</v>
      </c>
      <c r="G739" s="31" t="s">
        <v>10457</v>
      </c>
      <c r="H739" s="31" t="s">
        <v>10458</v>
      </c>
      <c r="I739" s="31">
        <v>2000</v>
      </c>
      <c r="J739" s="31" t="s">
        <v>4553</v>
      </c>
      <c r="K739" s="206">
        <v>14188</v>
      </c>
      <c r="L739" s="41">
        <v>4026</v>
      </c>
      <c r="M739" s="41"/>
      <c r="N739" s="41">
        <v>18214</v>
      </c>
      <c r="O739" s="155">
        <v>42370</v>
      </c>
    </row>
    <row r="740" spans="1:15" ht="12.6" customHeight="1" x14ac:dyDescent="0.25">
      <c r="A740" s="56" t="s">
        <v>10423</v>
      </c>
      <c r="B740" s="31" t="s">
        <v>10424</v>
      </c>
      <c r="C740" s="31">
        <v>2000</v>
      </c>
      <c r="D740" s="31" t="s">
        <v>4553</v>
      </c>
      <c r="E740" s="31" t="s">
        <v>10459</v>
      </c>
      <c r="F740" s="208" t="s">
        <v>10460</v>
      </c>
      <c r="G740" s="31" t="s">
        <v>10461</v>
      </c>
      <c r="H740" s="31" t="s">
        <v>10462</v>
      </c>
      <c r="I740" s="31">
        <v>2231</v>
      </c>
      <c r="J740" s="31" t="s">
        <v>10463</v>
      </c>
      <c r="K740" s="206">
        <v>9486</v>
      </c>
      <c r="L740" s="41">
        <v>0</v>
      </c>
      <c r="M740" s="41"/>
      <c r="N740" s="41">
        <v>9486</v>
      </c>
      <c r="O740" s="155">
        <v>42370</v>
      </c>
    </row>
    <row r="741" spans="1:15" ht="12.6" customHeight="1" x14ac:dyDescent="0.25">
      <c r="A741" s="190" t="s">
        <v>10674</v>
      </c>
      <c r="B741" s="191" t="s">
        <v>10675</v>
      </c>
      <c r="C741" s="191">
        <v>2000</v>
      </c>
      <c r="D741" s="191" t="s">
        <v>4553</v>
      </c>
      <c r="E741" s="191">
        <v>139786</v>
      </c>
      <c r="F741" s="196">
        <v>851077284050</v>
      </c>
      <c r="G741" s="191" t="s">
        <v>10674</v>
      </c>
      <c r="H741" s="191" t="s">
        <v>10675</v>
      </c>
      <c r="I741" s="191">
        <v>2000</v>
      </c>
      <c r="J741" s="191" t="s">
        <v>4553</v>
      </c>
      <c r="K741" s="192">
        <v>1850</v>
      </c>
      <c r="L741" s="192">
        <v>1200</v>
      </c>
      <c r="M741" s="192" t="s">
        <v>698</v>
      </c>
      <c r="N741" s="192">
        <v>3050</v>
      </c>
      <c r="O741" s="209"/>
    </row>
    <row r="742" spans="1:15" ht="12.6" customHeight="1" x14ac:dyDescent="0.25">
      <c r="A742" s="190" t="s">
        <v>10734</v>
      </c>
      <c r="B742" s="191" t="s">
        <v>10735</v>
      </c>
      <c r="C742" s="191">
        <v>2000</v>
      </c>
      <c r="D742" s="191" t="s">
        <v>4553</v>
      </c>
      <c r="E742" s="191" t="s">
        <v>10736</v>
      </c>
      <c r="F742" s="196">
        <v>851007402000</v>
      </c>
      <c r="G742" s="191" t="s">
        <v>10737</v>
      </c>
      <c r="H742" s="191" t="s">
        <v>10738</v>
      </c>
      <c r="I742" s="191">
        <v>2000</v>
      </c>
      <c r="J742" s="191" t="s">
        <v>4553</v>
      </c>
      <c r="K742" s="192">
        <v>1664</v>
      </c>
      <c r="L742" s="192">
        <v>562</v>
      </c>
      <c r="M742" s="192"/>
      <c r="N742" s="192">
        <v>2226</v>
      </c>
      <c r="O742" s="193">
        <v>42370</v>
      </c>
    </row>
    <row r="743" spans="1:15" ht="12.6" customHeight="1" x14ac:dyDescent="0.25">
      <c r="A743" s="190" t="s">
        <v>10734</v>
      </c>
      <c r="B743" s="191" t="s">
        <v>10735</v>
      </c>
      <c r="C743" s="191">
        <v>2000</v>
      </c>
      <c r="D743" s="191" t="s">
        <v>4553</v>
      </c>
      <c r="E743" s="191" t="s">
        <v>10739</v>
      </c>
      <c r="F743" s="196">
        <v>851126003221</v>
      </c>
      <c r="G743" s="191" t="s">
        <v>10737</v>
      </c>
      <c r="H743" s="191" t="s">
        <v>10740</v>
      </c>
      <c r="I743" s="191">
        <v>2000</v>
      </c>
      <c r="J743" s="191" t="s">
        <v>4553</v>
      </c>
      <c r="K743" s="192"/>
      <c r="L743" s="192"/>
      <c r="M743" s="192"/>
      <c r="N743" s="192"/>
      <c r="O743" s="193">
        <v>42370</v>
      </c>
    </row>
    <row r="744" spans="1:15" ht="12.6" customHeight="1" x14ac:dyDescent="0.25">
      <c r="A744" s="190" t="s">
        <v>10734</v>
      </c>
      <c r="B744" s="191" t="s">
        <v>10735</v>
      </c>
      <c r="C744" s="191">
        <v>2000</v>
      </c>
      <c r="D744" s="191" t="s">
        <v>4553</v>
      </c>
      <c r="E744" s="191" t="s">
        <v>10741</v>
      </c>
      <c r="F744" s="196">
        <v>851015058036</v>
      </c>
      <c r="G744" s="191" t="s">
        <v>10737</v>
      </c>
      <c r="H744" s="191" t="s">
        <v>10742</v>
      </c>
      <c r="I744" s="191">
        <v>2000</v>
      </c>
      <c r="J744" s="191" t="s">
        <v>4553</v>
      </c>
      <c r="K744" s="192"/>
      <c r="L744" s="192"/>
      <c r="M744" s="192"/>
      <c r="N744" s="192">
        <v>2708</v>
      </c>
      <c r="O744" s="193">
        <v>42370</v>
      </c>
    </row>
    <row r="745" spans="1:15" ht="12.6" customHeight="1" x14ac:dyDescent="0.25">
      <c r="A745" s="190" t="s">
        <v>10734</v>
      </c>
      <c r="B745" s="191" t="s">
        <v>10735</v>
      </c>
      <c r="C745" s="191">
        <v>2000</v>
      </c>
      <c r="D745" s="191" t="s">
        <v>4553</v>
      </c>
      <c r="E745" s="191">
        <v>149244</v>
      </c>
      <c r="F745" s="196">
        <v>851013302042</v>
      </c>
      <c r="G745" s="191" t="s">
        <v>10737</v>
      </c>
      <c r="H745" s="191" t="s">
        <v>10742</v>
      </c>
      <c r="I745" s="191">
        <v>2000</v>
      </c>
      <c r="J745" s="191" t="s">
        <v>4553</v>
      </c>
      <c r="K745" s="192"/>
      <c r="L745" s="192"/>
      <c r="M745" s="192"/>
      <c r="N745" s="192">
        <v>2408</v>
      </c>
      <c r="O745" s="193">
        <v>42370</v>
      </c>
    </row>
    <row r="746" spans="1:15" ht="12.6" customHeight="1" x14ac:dyDescent="0.25">
      <c r="A746" s="190" t="s">
        <v>10750</v>
      </c>
      <c r="B746" s="191" t="s">
        <v>1182</v>
      </c>
      <c r="C746" s="191">
        <v>2000</v>
      </c>
      <c r="D746" s="191" t="s">
        <v>4553</v>
      </c>
      <c r="E746" s="191" t="s">
        <v>10751</v>
      </c>
      <c r="F746" s="196">
        <v>851011004163</v>
      </c>
      <c r="G746" s="191" t="s">
        <v>10752</v>
      </c>
      <c r="H746" s="191" t="s">
        <v>10753</v>
      </c>
      <c r="I746" s="191">
        <v>2000</v>
      </c>
      <c r="J746" s="191" t="s">
        <v>4553</v>
      </c>
      <c r="K746" s="192" t="s">
        <v>698</v>
      </c>
      <c r="L746" s="192" t="s">
        <v>698</v>
      </c>
      <c r="M746" s="192">
        <v>1344</v>
      </c>
      <c r="N746" s="192">
        <v>1344</v>
      </c>
      <c r="O746" s="209"/>
    </row>
    <row r="747" spans="1:15" ht="12.6" customHeight="1" x14ac:dyDescent="0.25">
      <c r="A747" s="190" t="s">
        <v>10750</v>
      </c>
      <c r="B747" s="191" t="s">
        <v>1182</v>
      </c>
      <c r="C747" s="191">
        <v>2000</v>
      </c>
      <c r="D747" s="191" t="s">
        <v>4553</v>
      </c>
      <c r="E747" s="191" t="s">
        <v>10754</v>
      </c>
      <c r="F747" s="196">
        <v>851176172335</v>
      </c>
      <c r="G747" s="191" t="s">
        <v>10755</v>
      </c>
      <c r="H747" s="191" t="s">
        <v>10756</v>
      </c>
      <c r="I747" s="191">
        <v>2000</v>
      </c>
      <c r="J747" s="191" t="s">
        <v>4553</v>
      </c>
      <c r="K747" s="192">
        <v>1224</v>
      </c>
      <c r="L747" s="192">
        <v>1224</v>
      </c>
      <c r="M747" s="192" t="s">
        <v>698</v>
      </c>
      <c r="N747" s="192">
        <v>2448</v>
      </c>
      <c r="O747" s="209"/>
    </row>
    <row r="748" spans="1:15" ht="12.6" customHeight="1" x14ac:dyDescent="0.25">
      <c r="A748" s="190" t="s">
        <v>10750</v>
      </c>
      <c r="B748" s="191" t="s">
        <v>1182</v>
      </c>
      <c r="C748" s="191">
        <v>2000</v>
      </c>
      <c r="D748" s="191" t="s">
        <v>4553</v>
      </c>
      <c r="E748" s="191" t="s">
        <v>10757</v>
      </c>
      <c r="F748" s="196">
        <v>30278959</v>
      </c>
      <c r="G748" s="191" t="s">
        <v>10758</v>
      </c>
      <c r="H748" s="191" t="s">
        <v>10759</v>
      </c>
      <c r="I748" s="191">
        <v>2000</v>
      </c>
      <c r="J748" s="191" t="s">
        <v>4553</v>
      </c>
      <c r="K748" s="210">
        <v>4236</v>
      </c>
      <c r="L748" s="210">
        <v>2400</v>
      </c>
      <c r="M748" s="210" t="s">
        <v>698</v>
      </c>
      <c r="N748" s="192">
        <v>6636</v>
      </c>
      <c r="O748" s="193">
        <v>42736</v>
      </c>
    </row>
    <row r="749" spans="1:15" ht="12.6" customHeight="1" x14ac:dyDescent="0.25">
      <c r="A749" s="190" t="s">
        <v>10750</v>
      </c>
      <c r="B749" s="191" t="s">
        <v>1182</v>
      </c>
      <c r="C749" s="191">
        <v>2000</v>
      </c>
      <c r="D749" s="191" t="s">
        <v>4553</v>
      </c>
      <c r="E749" s="191" t="s">
        <v>10760</v>
      </c>
      <c r="F749" s="196">
        <v>851045012042</v>
      </c>
      <c r="G749" s="191" t="s">
        <v>10761</v>
      </c>
      <c r="H749" s="191" t="s">
        <v>10762</v>
      </c>
      <c r="I749" s="191">
        <v>2000</v>
      </c>
      <c r="J749" s="191" t="s">
        <v>4553</v>
      </c>
      <c r="K749" s="192">
        <v>756</v>
      </c>
      <c r="L749" s="192">
        <v>456</v>
      </c>
      <c r="M749" s="192" t="s">
        <v>698</v>
      </c>
      <c r="N749" s="192">
        <v>1212</v>
      </c>
      <c r="O749" s="209"/>
    </row>
    <row r="750" spans="1:15" ht="12.6" customHeight="1" x14ac:dyDescent="0.25">
      <c r="A750" s="190" t="s">
        <v>10794</v>
      </c>
      <c r="B750" s="191" t="s">
        <v>10795</v>
      </c>
      <c r="C750" s="191">
        <v>2000</v>
      </c>
      <c r="D750" s="191" t="s">
        <v>4553</v>
      </c>
      <c r="E750" s="191" t="s">
        <v>10796</v>
      </c>
      <c r="F750" s="191" t="s">
        <v>10797</v>
      </c>
      <c r="G750" s="191" t="s">
        <v>10794</v>
      </c>
      <c r="H750" s="191" t="s">
        <v>10795</v>
      </c>
      <c r="I750" s="191">
        <v>2000</v>
      </c>
      <c r="J750" s="191" t="s">
        <v>4553</v>
      </c>
      <c r="K750" s="192">
        <v>1577</v>
      </c>
      <c r="L750" s="192">
        <v>2142</v>
      </c>
      <c r="M750" s="192" t="s">
        <v>4216</v>
      </c>
      <c r="N750" s="192">
        <v>3719</v>
      </c>
      <c r="O750" s="193">
        <v>42370</v>
      </c>
    </row>
    <row r="751" spans="1:15" ht="12.6" customHeight="1" x14ac:dyDescent="0.25">
      <c r="A751" s="190" t="s">
        <v>10676</v>
      </c>
      <c r="B751" s="191" t="s">
        <v>10677</v>
      </c>
      <c r="C751" s="191">
        <v>2000</v>
      </c>
      <c r="D751" s="191" t="s">
        <v>4553</v>
      </c>
      <c r="E751" s="191" t="s">
        <v>10678</v>
      </c>
      <c r="F751" s="196">
        <v>851116270200</v>
      </c>
      <c r="G751" s="191" t="s">
        <v>10679</v>
      </c>
      <c r="H751" s="191" t="s">
        <v>10680</v>
      </c>
      <c r="I751" s="191">
        <v>2000</v>
      </c>
      <c r="J751" s="191" t="s">
        <v>4553</v>
      </c>
      <c r="K751" s="192">
        <v>1935</v>
      </c>
      <c r="L751" s="192">
        <v>517</v>
      </c>
      <c r="M751" s="192" t="s">
        <v>698</v>
      </c>
      <c r="N751" s="192">
        <v>2452</v>
      </c>
      <c r="O751" s="193">
        <v>42370</v>
      </c>
    </row>
    <row r="752" spans="1:15" ht="12.6" customHeight="1" x14ac:dyDescent="0.25">
      <c r="A752" s="190" t="s">
        <v>10676</v>
      </c>
      <c r="B752" s="191" t="s">
        <v>10677</v>
      </c>
      <c r="C752" s="191">
        <v>2000</v>
      </c>
      <c r="D752" s="191" t="s">
        <v>4553</v>
      </c>
      <c r="E752" s="191" t="s">
        <v>10681</v>
      </c>
      <c r="F752" s="196">
        <v>851055041012</v>
      </c>
      <c r="G752" s="191" t="s">
        <v>10682</v>
      </c>
      <c r="H752" s="191" t="s">
        <v>10683</v>
      </c>
      <c r="I752" s="191">
        <v>2000</v>
      </c>
      <c r="J752" s="191" t="s">
        <v>4553</v>
      </c>
      <c r="K752" s="192" t="s">
        <v>698</v>
      </c>
      <c r="L752" s="192" t="s">
        <v>698</v>
      </c>
      <c r="M752" s="192">
        <v>2163</v>
      </c>
      <c r="N752" s="192">
        <v>2163</v>
      </c>
      <c r="O752" s="193">
        <v>42370</v>
      </c>
    </row>
    <row r="753" spans="1:15" ht="12.6" customHeight="1" x14ac:dyDescent="0.25">
      <c r="A753" s="190" t="s">
        <v>10705</v>
      </c>
      <c r="B753" s="191" t="s">
        <v>10706</v>
      </c>
      <c r="C753" s="191">
        <v>2000</v>
      </c>
      <c r="D753" s="191" t="s">
        <v>4553</v>
      </c>
      <c r="E753" s="191" t="s">
        <v>10707</v>
      </c>
      <c r="F753" s="211" t="s">
        <v>10708</v>
      </c>
      <c r="G753" s="191" t="s">
        <v>10709</v>
      </c>
      <c r="H753" s="191" t="s">
        <v>10706</v>
      </c>
      <c r="I753" s="191">
        <v>2000</v>
      </c>
      <c r="J753" s="191" t="s">
        <v>4553</v>
      </c>
      <c r="K753" s="192">
        <v>4946</v>
      </c>
      <c r="L753" s="192">
        <v>3089</v>
      </c>
      <c r="M753" s="192"/>
      <c r="N753" s="192">
        <v>8035</v>
      </c>
      <c r="O753" s="193">
        <v>42370</v>
      </c>
    </row>
    <row r="754" spans="1:15" ht="12.6" customHeight="1" x14ac:dyDescent="0.25">
      <c r="A754" s="190" t="s">
        <v>10710</v>
      </c>
      <c r="B754" s="191" t="s">
        <v>10711</v>
      </c>
      <c r="C754" s="191">
        <v>2000</v>
      </c>
      <c r="D754" s="191" t="s">
        <v>4553</v>
      </c>
      <c r="E754" s="191" t="s">
        <v>10712</v>
      </c>
      <c r="F754" s="196">
        <v>851142011020</v>
      </c>
      <c r="G754" s="191" t="s">
        <v>10713</v>
      </c>
      <c r="H754" s="191" t="s">
        <v>10711</v>
      </c>
      <c r="I754" s="191">
        <v>2000</v>
      </c>
      <c r="J754" s="191" t="s">
        <v>4553</v>
      </c>
      <c r="K754" s="192">
        <v>4752</v>
      </c>
      <c r="L754" s="192">
        <v>3300</v>
      </c>
      <c r="M754" s="192"/>
      <c r="N754" s="192">
        <v>8052</v>
      </c>
      <c r="O754" s="193">
        <v>42370</v>
      </c>
    </row>
    <row r="755" spans="1:15" ht="12.6" customHeight="1" x14ac:dyDescent="0.25">
      <c r="A755" s="190" t="s">
        <v>10710</v>
      </c>
      <c r="B755" s="191" t="s">
        <v>10711</v>
      </c>
      <c r="C755" s="191">
        <v>2000</v>
      </c>
      <c r="D755" s="191" t="s">
        <v>4553</v>
      </c>
      <c r="E755" s="191" t="s">
        <v>10714</v>
      </c>
      <c r="F755" s="196">
        <v>851043059005</v>
      </c>
      <c r="G755" s="191" t="s">
        <v>10715</v>
      </c>
      <c r="H755" s="191" t="s">
        <v>10716</v>
      </c>
      <c r="I755" s="191">
        <v>2000</v>
      </c>
      <c r="J755" s="191" t="s">
        <v>4553</v>
      </c>
      <c r="K755" s="192">
        <v>516</v>
      </c>
      <c r="L755" s="192">
        <v>285</v>
      </c>
      <c r="M755" s="192"/>
      <c r="N755" s="192">
        <v>801</v>
      </c>
      <c r="O755" s="193">
        <v>42370</v>
      </c>
    </row>
    <row r="756" spans="1:15" ht="12.6" customHeight="1" x14ac:dyDescent="0.25">
      <c r="A756" s="190" t="s">
        <v>10763</v>
      </c>
      <c r="B756" s="191" t="s">
        <v>10764</v>
      </c>
      <c r="C756" s="191">
        <v>2000</v>
      </c>
      <c r="D756" s="191" t="s">
        <v>4553</v>
      </c>
      <c r="E756" s="191" t="s">
        <v>10765</v>
      </c>
      <c r="F756" s="191" t="s">
        <v>10766</v>
      </c>
      <c r="G756" s="191" t="s">
        <v>10763</v>
      </c>
      <c r="H756" s="191" t="s">
        <v>10764</v>
      </c>
      <c r="I756" s="191">
        <v>2000</v>
      </c>
      <c r="J756" s="191" t="s">
        <v>4553</v>
      </c>
      <c r="K756" s="192">
        <v>943</v>
      </c>
      <c r="L756" s="192">
        <v>562</v>
      </c>
      <c r="M756" s="192" t="s">
        <v>698</v>
      </c>
      <c r="N756" s="192">
        <f>K756+L756</f>
        <v>1505</v>
      </c>
      <c r="O756" s="193">
        <v>42370</v>
      </c>
    </row>
    <row r="757" spans="1:15" ht="12.6" customHeight="1" x14ac:dyDescent="0.25">
      <c r="A757" s="190" t="s">
        <v>10665</v>
      </c>
      <c r="B757" s="191" t="s">
        <v>10666</v>
      </c>
      <c r="C757" s="191">
        <v>2000</v>
      </c>
      <c r="D757" s="191" t="s">
        <v>4548</v>
      </c>
      <c r="E757" s="191" t="s">
        <v>10667</v>
      </c>
      <c r="F757" s="196">
        <v>851083139012</v>
      </c>
      <c r="G757" s="191" t="s">
        <v>10665</v>
      </c>
      <c r="H757" s="191" t="s">
        <v>10666</v>
      </c>
      <c r="I757" s="191">
        <v>2000</v>
      </c>
      <c r="J757" s="191" t="s">
        <v>4548</v>
      </c>
      <c r="K757" s="192">
        <v>3120</v>
      </c>
      <c r="L757" s="192">
        <v>1509</v>
      </c>
      <c r="M757" s="192"/>
      <c r="N757" s="192">
        <v>4629</v>
      </c>
      <c r="O757" s="193">
        <v>42370</v>
      </c>
    </row>
    <row r="758" spans="1:15" ht="12.6" customHeight="1" x14ac:dyDescent="0.25">
      <c r="A758" s="190" t="s">
        <v>10665</v>
      </c>
      <c r="B758" s="191" t="s">
        <v>10666</v>
      </c>
      <c r="C758" s="191">
        <v>2000</v>
      </c>
      <c r="D758" s="191" t="s">
        <v>4548</v>
      </c>
      <c r="E758" s="191" t="s">
        <v>10668</v>
      </c>
      <c r="F758" s="196">
        <v>851106001012</v>
      </c>
      <c r="G758" s="191" t="s">
        <v>10665</v>
      </c>
      <c r="H758" s="191" t="s">
        <v>10669</v>
      </c>
      <c r="I758" s="191">
        <v>2000</v>
      </c>
      <c r="J758" s="191" t="s">
        <v>4548</v>
      </c>
      <c r="K758" s="192">
        <v>367</v>
      </c>
      <c r="L758" s="192">
        <v>302</v>
      </c>
      <c r="M758" s="192"/>
      <c r="N758" s="192">
        <v>669</v>
      </c>
      <c r="O758" s="193">
        <v>42370</v>
      </c>
    </row>
    <row r="759" spans="1:15" ht="12.6" customHeight="1" x14ac:dyDescent="0.25">
      <c r="A759" s="190" t="s">
        <v>10670</v>
      </c>
      <c r="B759" s="191" t="s">
        <v>10671</v>
      </c>
      <c r="C759" s="191">
        <v>2000</v>
      </c>
      <c r="D759" s="191" t="s">
        <v>4553</v>
      </c>
      <c r="E759" s="191">
        <v>166474</v>
      </c>
      <c r="F759" s="196">
        <v>851097116100</v>
      </c>
      <c r="G759" s="191" t="s">
        <v>10670</v>
      </c>
      <c r="H759" s="191" t="s">
        <v>10672</v>
      </c>
      <c r="I759" s="191">
        <v>2000</v>
      </c>
      <c r="J759" s="191" t="s">
        <v>4553</v>
      </c>
      <c r="K759" s="192">
        <v>1586</v>
      </c>
      <c r="L759" s="192">
        <v>780</v>
      </c>
      <c r="M759" s="192" t="s">
        <v>10673</v>
      </c>
      <c r="N759" s="192">
        <f>SUM(K759:M759)</f>
        <v>2366</v>
      </c>
      <c r="O759" s="209"/>
    </row>
    <row r="760" spans="1:15" ht="12.6" customHeight="1" x14ac:dyDescent="0.25">
      <c r="A760" s="190" t="s">
        <v>10684</v>
      </c>
      <c r="B760" s="191" t="s">
        <v>10685</v>
      </c>
      <c r="C760" s="191">
        <v>2000</v>
      </c>
      <c r="D760" s="191" t="s">
        <v>4553</v>
      </c>
      <c r="E760" s="191" t="s">
        <v>10686</v>
      </c>
      <c r="F760" s="196">
        <v>851119335006</v>
      </c>
      <c r="G760" s="191" t="s">
        <v>10687</v>
      </c>
      <c r="H760" s="191" t="s">
        <v>10685</v>
      </c>
      <c r="I760" s="191">
        <v>2000</v>
      </c>
      <c r="J760" s="191" t="s">
        <v>4553</v>
      </c>
      <c r="K760" s="192">
        <v>0</v>
      </c>
      <c r="L760" s="192">
        <v>0</v>
      </c>
      <c r="M760" s="192">
        <v>2098</v>
      </c>
      <c r="N760" s="192">
        <v>2098</v>
      </c>
      <c r="O760" s="193">
        <v>42370</v>
      </c>
    </row>
    <row r="761" spans="1:15" ht="12.6" customHeight="1" x14ac:dyDescent="0.25">
      <c r="A761" s="190" t="s">
        <v>10684</v>
      </c>
      <c r="B761" s="191" t="s">
        <v>10685</v>
      </c>
      <c r="C761" s="191">
        <v>2000</v>
      </c>
      <c r="D761" s="191" t="s">
        <v>4553</v>
      </c>
      <c r="E761" s="191" t="s">
        <v>10688</v>
      </c>
      <c r="F761" s="191" t="s">
        <v>10689</v>
      </c>
      <c r="G761" s="191" t="s">
        <v>10690</v>
      </c>
      <c r="H761" s="191" t="s">
        <v>10691</v>
      </c>
      <c r="I761" s="191">
        <v>2000</v>
      </c>
      <c r="J761" s="191" t="s">
        <v>4553</v>
      </c>
      <c r="K761" s="192">
        <v>108</v>
      </c>
      <c r="L761" s="192">
        <v>0</v>
      </c>
      <c r="M761" s="192">
        <v>0</v>
      </c>
      <c r="N761" s="192">
        <v>108</v>
      </c>
      <c r="O761" s="193">
        <v>42370</v>
      </c>
    </row>
    <row r="762" spans="1:15" ht="12.6" customHeight="1" x14ac:dyDescent="0.25">
      <c r="A762" s="190" t="s">
        <v>10684</v>
      </c>
      <c r="B762" s="191" t="s">
        <v>10685</v>
      </c>
      <c r="C762" s="191">
        <v>2000</v>
      </c>
      <c r="D762" s="191" t="s">
        <v>4553</v>
      </c>
      <c r="E762" s="191" t="s">
        <v>10692</v>
      </c>
      <c r="F762" s="191" t="s">
        <v>10693</v>
      </c>
      <c r="G762" s="191" t="s">
        <v>10694</v>
      </c>
      <c r="H762" s="191" t="s">
        <v>10691</v>
      </c>
      <c r="I762" s="191">
        <v>2000</v>
      </c>
      <c r="J762" s="191" t="s">
        <v>4553</v>
      </c>
      <c r="K762" s="192">
        <v>5364</v>
      </c>
      <c r="L762" s="192">
        <v>3072</v>
      </c>
      <c r="M762" s="192">
        <v>0</v>
      </c>
      <c r="N762" s="192">
        <v>8436</v>
      </c>
      <c r="O762" s="193">
        <v>42370</v>
      </c>
    </row>
    <row r="763" spans="1:15" ht="12.6" customHeight="1" x14ac:dyDescent="0.25">
      <c r="A763" s="56" t="s">
        <v>3001</v>
      </c>
      <c r="B763" s="153" t="s">
        <v>3002</v>
      </c>
      <c r="C763" s="153" t="s">
        <v>282</v>
      </c>
      <c r="D763" s="153" t="s">
        <v>283</v>
      </c>
      <c r="E763" s="32" t="s">
        <v>3003</v>
      </c>
      <c r="F763" s="32">
        <v>791899090286</v>
      </c>
      <c r="G763" s="31" t="s">
        <v>3004</v>
      </c>
      <c r="H763" s="153" t="s">
        <v>3005</v>
      </c>
      <c r="I763" s="153" t="s">
        <v>282</v>
      </c>
      <c r="J763" s="31" t="s">
        <v>283</v>
      </c>
      <c r="K763" s="154">
        <v>1696</v>
      </c>
      <c r="L763" s="154">
        <v>1517</v>
      </c>
      <c r="M763" s="154"/>
      <c r="N763" s="154">
        <v>3213</v>
      </c>
      <c r="O763" s="155">
        <v>42370</v>
      </c>
    </row>
    <row r="764" spans="1:15" ht="12.6" customHeight="1" x14ac:dyDescent="0.25">
      <c r="A764" s="56" t="s">
        <v>1183</v>
      </c>
      <c r="B764" s="153" t="s">
        <v>1184</v>
      </c>
      <c r="C764" s="153">
        <v>1241</v>
      </c>
      <c r="D764" s="153" t="s">
        <v>124</v>
      </c>
      <c r="E764" s="32" t="s">
        <v>1185</v>
      </c>
      <c r="F764" s="32">
        <v>731720501002</v>
      </c>
      <c r="G764" s="31" t="s">
        <v>1183</v>
      </c>
      <c r="H764" s="153" t="s">
        <v>1186</v>
      </c>
      <c r="I764" s="153">
        <v>1241</v>
      </c>
      <c r="J764" s="31" t="s">
        <v>124</v>
      </c>
      <c r="K764" s="154">
        <v>6301</v>
      </c>
      <c r="L764" s="154">
        <v>7433</v>
      </c>
      <c r="M764" s="154"/>
      <c r="N764" s="154">
        <v>13734</v>
      </c>
      <c r="O764" s="156"/>
    </row>
    <row r="765" spans="1:15" ht="12.6" customHeight="1" x14ac:dyDescent="0.25">
      <c r="A765" s="56" t="s">
        <v>1183</v>
      </c>
      <c r="B765" s="153" t="s">
        <v>1184</v>
      </c>
      <c r="C765" s="153">
        <v>1241</v>
      </c>
      <c r="D765" s="153" t="s">
        <v>124</v>
      </c>
      <c r="E765" s="32" t="s">
        <v>1187</v>
      </c>
      <c r="F765" s="32">
        <v>731720204014</v>
      </c>
      <c r="G765" s="31" t="s">
        <v>1183</v>
      </c>
      <c r="H765" s="153" t="s">
        <v>1184</v>
      </c>
      <c r="I765" s="153">
        <v>1241</v>
      </c>
      <c r="J765" s="31" t="s">
        <v>124</v>
      </c>
      <c r="K765" s="154"/>
      <c r="L765" s="154"/>
      <c r="M765" s="154">
        <v>18946</v>
      </c>
      <c r="N765" s="154">
        <v>18946</v>
      </c>
      <c r="O765" s="156"/>
    </row>
    <row r="766" spans="1:15" ht="12.6" customHeight="1" x14ac:dyDescent="0.25">
      <c r="A766" s="56" t="s">
        <v>1183</v>
      </c>
      <c r="B766" s="153" t="s">
        <v>1184</v>
      </c>
      <c r="C766" s="153">
        <v>1241</v>
      </c>
      <c r="D766" s="153" t="s">
        <v>124</v>
      </c>
      <c r="E766" s="32" t="s">
        <v>1188</v>
      </c>
      <c r="F766" s="32">
        <v>731626037004</v>
      </c>
      <c r="G766" s="31" t="s">
        <v>1183</v>
      </c>
      <c r="H766" s="153" t="s">
        <v>1189</v>
      </c>
      <c r="I766" s="153">
        <v>1241</v>
      </c>
      <c r="J766" s="31" t="s">
        <v>124</v>
      </c>
      <c r="K766" s="154">
        <v>3401</v>
      </c>
      <c r="L766" s="154">
        <v>1424</v>
      </c>
      <c r="M766" s="154"/>
      <c r="N766" s="154">
        <v>4825</v>
      </c>
      <c r="O766" s="156"/>
    </row>
    <row r="767" spans="1:15" ht="12.6" customHeight="1" x14ac:dyDescent="0.25">
      <c r="A767" s="56" t="s">
        <v>1190</v>
      </c>
      <c r="B767" s="153" t="s">
        <v>1191</v>
      </c>
      <c r="C767" s="153">
        <v>1290</v>
      </c>
      <c r="D767" s="153" t="s">
        <v>9</v>
      </c>
      <c r="E767" s="32" t="s">
        <v>1192</v>
      </c>
      <c r="F767" s="32"/>
      <c r="G767" s="31" t="s">
        <v>1190</v>
      </c>
      <c r="H767" s="153" t="s">
        <v>1191</v>
      </c>
      <c r="I767" s="153">
        <v>1290</v>
      </c>
      <c r="J767" s="31" t="s">
        <v>9</v>
      </c>
      <c r="K767" s="154"/>
      <c r="L767" s="154"/>
      <c r="M767" s="154"/>
      <c r="N767" s="154"/>
      <c r="O767" s="156"/>
    </row>
    <row r="768" spans="1:15" ht="12.6" customHeight="1" x14ac:dyDescent="0.25">
      <c r="A768" s="56" t="s">
        <v>1193</v>
      </c>
      <c r="B768" s="153" t="s">
        <v>1194</v>
      </c>
      <c r="C768" s="153">
        <v>6310</v>
      </c>
      <c r="D768" s="153" t="s">
        <v>1195</v>
      </c>
      <c r="E768" s="32" t="s">
        <v>1196</v>
      </c>
      <c r="F768" s="32">
        <v>373186064005</v>
      </c>
      <c r="G768" s="31" t="s">
        <v>1197</v>
      </c>
      <c r="H768" s="153" t="s">
        <v>1198</v>
      </c>
      <c r="I768" s="153">
        <v>6310</v>
      </c>
      <c r="J768" s="31" t="s">
        <v>1199</v>
      </c>
      <c r="K768" s="154"/>
      <c r="L768" s="154"/>
      <c r="M768" s="154">
        <v>62759</v>
      </c>
      <c r="N768" s="154">
        <v>62759</v>
      </c>
      <c r="O768" s="155">
        <v>42191</v>
      </c>
    </row>
    <row r="769" spans="1:15" ht="12.6" customHeight="1" x14ac:dyDescent="0.25">
      <c r="A769" s="45" t="s">
        <v>10379</v>
      </c>
      <c r="B769" s="39" t="s">
        <v>10380</v>
      </c>
      <c r="C769" s="39">
        <v>2000</v>
      </c>
      <c r="D769" s="39" t="s">
        <v>4548</v>
      </c>
      <c r="E769" s="39" t="s">
        <v>10381</v>
      </c>
      <c r="F769" s="37">
        <v>851018139020</v>
      </c>
      <c r="G769" s="39" t="s">
        <v>10382</v>
      </c>
      <c r="H769" s="39" t="s">
        <v>10383</v>
      </c>
      <c r="I769" s="39">
        <v>2000</v>
      </c>
      <c r="J769" s="39" t="s">
        <v>4548</v>
      </c>
      <c r="K769" s="38"/>
      <c r="L769" s="38"/>
      <c r="M769" s="38">
        <v>1440</v>
      </c>
      <c r="N769" s="38">
        <f>K769+L769+M769</f>
        <v>1440</v>
      </c>
      <c r="O769" s="163"/>
    </row>
    <row r="770" spans="1:15" ht="12.6" customHeight="1" x14ac:dyDescent="0.25">
      <c r="A770" s="45" t="s">
        <v>10379</v>
      </c>
      <c r="B770" s="39" t="s">
        <v>10380</v>
      </c>
      <c r="C770" s="39">
        <v>2000</v>
      </c>
      <c r="D770" s="39" t="s">
        <v>4548</v>
      </c>
      <c r="E770" s="39" t="s">
        <v>10384</v>
      </c>
      <c r="F770" s="37">
        <v>851015686021</v>
      </c>
      <c r="G770" s="39" t="s">
        <v>10385</v>
      </c>
      <c r="H770" s="39" t="s">
        <v>10386</v>
      </c>
      <c r="I770" s="39">
        <v>2000</v>
      </c>
      <c r="J770" s="39" t="s">
        <v>4548</v>
      </c>
      <c r="K770" s="38">
        <v>48</v>
      </c>
      <c r="L770" s="38">
        <v>24</v>
      </c>
      <c r="M770" s="38"/>
      <c r="N770" s="38">
        <f>K770+L770+M770</f>
        <v>72</v>
      </c>
      <c r="O770" s="156"/>
    </row>
    <row r="771" spans="1:15" ht="12.6" customHeight="1" x14ac:dyDescent="0.25">
      <c r="A771" s="45" t="s">
        <v>10379</v>
      </c>
      <c r="B771" s="39" t="s">
        <v>10380</v>
      </c>
      <c r="C771" s="39">
        <v>2000</v>
      </c>
      <c r="D771" s="39" t="s">
        <v>4548</v>
      </c>
      <c r="E771" s="39" t="s">
        <v>10387</v>
      </c>
      <c r="F771" s="37"/>
      <c r="G771" s="39" t="s">
        <v>10388</v>
      </c>
      <c r="H771" s="39" t="s">
        <v>10389</v>
      </c>
      <c r="I771" s="39">
        <v>2000</v>
      </c>
      <c r="J771" s="39" t="s">
        <v>4548</v>
      </c>
      <c r="K771" s="38">
        <v>1596</v>
      </c>
      <c r="L771" s="38">
        <v>900</v>
      </c>
      <c r="M771" s="38"/>
      <c r="N771" s="38">
        <f>K771+L771+M771</f>
        <v>2496</v>
      </c>
      <c r="O771" s="156"/>
    </row>
    <row r="772" spans="1:15" ht="12.6" customHeight="1" x14ac:dyDescent="0.25">
      <c r="A772" s="45" t="s">
        <v>10379</v>
      </c>
      <c r="B772" s="39" t="s">
        <v>10390</v>
      </c>
      <c r="C772" s="39">
        <v>2001</v>
      </c>
      <c r="D772" s="39" t="s">
        <v>4548</v>
      </c>
      <c r="E772" s="212" t="s">
        <v>10391</v>
      </c>
      <c r="F772" s="212" t="s">
        <v>10392</v>
      </c>
      <c r="G772" s="39" t="s">
        <v>10393</v>
      </c>
      <c r="H772" s="39" t="s">
        <v>10394</v>
      </c>
      <c r="I772" s="39">
        <v>2000</v>
      </c>
      <c r="J772" s="39" t="s">
        <v>4548</v>
      </c>
      <c r="K772" s="38">
        <v>56268</v>
      </c>
      <c r="L772" s="38">
        <v>62796</v>
      </c>
      <c r="M772" s="38"/>
      <c r="N772" s="38">
        <f>K772+L772+M772</f>
        <v>119064</v>
      </c>
      <c r="O772" s="156"/>
    </row>
    <row r="773" spans="1:15" ht="12.6" customHeight="1" x14ac:dyDescent="0.25">
      <c r="A773" s="190" t="s">
        <v>10569</v>
      </c>
      <c r="B773" s="191" t="s">
        <v>10512</v>
      </c>
      <c r="C773" s="191">
        <v>2000</v>
      </c>
      <c r="D773" s="191" t="s">
        <v>4553</v>
      </c>
      <c r="E773" s="191" t="s">
        <v>10513</v>
      </c>
      <c r="F773" s="211" t="s">
        <v>10514</v>
      </c>
      <c r="G773" s="191" t="s">
        <v>212</v>
      </c>
      <c r="H773" s="191" t="s">
        <v>10515</v>
      </c>
      <c r="I773" s="191">
        <v>2000</v>
      </c>
      <c r="J773" s="191" t="s">
        <v>4548</v>
      </c>
      <c r="K773" s="192">
        <v>0</v>
      </c>
      <c r="L773" s="192">
        <v>0</v>
      </c>
      <c r="M773" s="192">
        <v>0</v>
      </c>
      <c r="N773" s="192">
        <v>0</v>
      </c>
      <c r="O773" s="209"/>
    </row>
    <row r="774" spans="1:15" ht="12.6" customHeight="1" x14ac:dyDescent="0.25">
      <c r="A774" s="190" t="s">
        <v>10569</v>
      </c>
      <c r="B774" s="191" t="s">
        <v>10512</v>
      </c>
      <c r="C774" s="191">
        <v>2000</v>
      </c>
      <c r="D774" s="191" t="s">
        <v>4553</v>
      </c>
      <c r="E774" s="191" t="s">
        <v>10516</v>
      </c>
      <c r="F774" s="211" t="s">
        <v>10517</v>
      </c>
      <c r="G774" s="191" t="s">
        <v>212</v>
      </c>
      <c r="H774" s="191" t="s">
        <v>10518</v>
      </c>
      <c r="I774" s="191">
        <v>2000</v>
      </c>
      <c r="J774" s="191" t="s">
        <v>4548</v>
      </c>
      <c r="K774" s="192">
        <v>350</v>
      </c>
      <c r="L774" s="192">
        <v>200</v>
      </c>
      <c r="M774" s="192"/>
      <c r="N774" s="192">
        <v>550</v>
      </c>
      <c r="O774" s="209"/>
    </row>
    <row r="775" spans="1:15" ht="12.6" customHeight="1" x14ac:dyDescent="0.25">
      <c r="A775" s="190" t="s">
        <v>10569</v>
      </c>
      <c r="B775" s="191" t="s">
        <v>10512</v>
      </c>
      <c r="C775" s="191">
        <v>2000</v>
      </c>
      <c r="D775" s="191" t="s">
        <v>4553</v>
      </c>
      <c r="E775" s="191" t="s">
        <v>10519</v>
      </c>
      <c r="F775" s="211" t="s">
        <v>10520</v>
      </c>
      <c r="G775" s="191" t="s">
        <v>212</v>
      </c>
      <c r="H775" s="191" t="s">
        <v>10521</v>
      </c>
      <c r="I775" s="191">
        <v>2000</v>
      </c>
      <c r="J775" s="191" t="s">
        <v>4548</v>
      </c>
      <c r="K775" s="192">
        <v>500</v>
      </c>
      <c r="L775" s="192">
        <v>500</v>
      </c>
      <c r="M775" s="192"/>
      <c r="N775" s="192">
        <v>1000</v>
      </c>
      <c r="O775" s="209"/>
    </row>
    <row r="776" spans="1:15" ht="12.6" customHeight="1" x14ac:dyDescent="0.25">
      <c r="A776" s="190" t="s">
        <v>10569</v>
      </c>
      <c r="B776" s="191" t="s">
        <v>10512</v>
      </c>
      <c r="C776" s="191">
        <v>2000</v>
      </c>
      <c r="D776" s="191" t="s">
        <v>4553</v>
      </c>
      <c r="E776" s="191" t="s">
        <v>10522</v>
      </c>
      <c r="F776" s="211" t="s">
        <v>10520</v>
      </c>
      <c r="G776" s="191" t="s">
        <v>212</v>
      </c>
      <c r="H776" s="191" t="s">
        <v>10523</v>
      </c>
      <c r="I776" s="191">
        <v>2000</v>
      </c>
      <c r="J776" s="191" t="s">
        <v>4548</v>
      </c>
      <c r="K776" s="192">
        <v>500</v>
      </c>
      <c r="L776" s="192">
        <v>500</v>
      </c>
      <c r="M776" s="192"/>
      <c r="N776" s="192">
        <v>1000</v>
      </c>
      <c r="O776" s="209"/>
    </row>
    <row r="777" spans="1:15" ht="12.6" customHeight="1" x14ac:dyDescent="0.25">
      <c r="A777" s="190" t="s">
        <v>10569</v>
      </c>
      <c r="B777" s="191" t="s">
        <v>10512</v>
      </c>
      <c r="C777" s="191">
        <v>2000</v>
      </c>
      <c r="D777" s="191" t="s">
        <v>4553</v>
      </c>
      <c r="E777" s="191" t="s">
        <v>10524</v>
      </c>
      <c r="F777" s="211" t="s">
        <v>10525</v>
      </c>
      <c r="G777" s="191" t="s">
        <v>212</v>
      </c>
      <c r="H777" s="191" t="s">
        <v>10526</v>
      </c>
      <c r="I777" s="191">
        <v>2000</v>
      </c>
      <c r="J777" s="191" t="s">
        <v>4548</v>
      </c>
      <c r="K777" s="210">
        <v>150</v>
      </c>
      <c r="L777" s="210">
        <v>300</v>
      </c>
      <c r="M777" s="210"/>
      <c r="N777" s="192">
        <v>450</v>
      </c>
      <c r="O777" s="209"/>
    </row>
    <row r="778" spans="1:15" ht="12.6" customHeight="1" x14ac:dyDescent="0.25">
      <c r="A778" s="190" t="s">
        <v>10569</v>
      </c>
      <c r="B778" s="191" t="s">
        <v>10512</v>
      </c>
      <c r="C778" s="191">
        <v>2000</v>
      </c>
      <c r="D778" s="191" t="s">
        <v>4553</v>
      </c>
      <c r="E778" s="191" t="s">
        <v>10527</v>
      </c>
      <c r="F778" s="211" t="s">
        <v>10528</v>
      </c>
      <c r="G778" s="191" t="s">
        <v>212</v>
      </c>
      <c r="H778" s="191" t="s">
        <v>10529</v>
      </c>
      <c r="I778" s="191">
        <v>2000</v>
      </c>
      <c r="J778" s="191" t="s">
        <v>4548</v>
      </c>
      <c r="K778" s="192">
        <v>0</v>
      </c>
      <c r="L778" s="192">
        <v>0</v>
      </c>
      <c r="M778" s="192"/>
      <c r="N778" s="192">
        <v>0</v>
      </c>
      <c r="O778" s="209"/>
    </row>
    <row r="779" spans="1:15" ht="12.6" customHeight="1" x14ac:dyDescent="0.25">
      <c r="A779" s="190" t="s">
        <v>10569</v>
      </c>
      <c r="B779" s="191" t="s">
        <v>10512</v>
      </c>
      <c r="C779" s="191">
        <v>2000</v>
      </c>
      <c r="D779" s="191" t="s">
        <v>4553</v>
      </c>
      <c r="E779" s="191" t="s">
        <v>10530</v>
      </c>
      <c r="F779" s="211" t="s">
        <v>10531</v>
      </c>
      <c r="G779" s="191" t="s">
        <v>212</v>
      </c>
      <c r="H779" s="191" t="s">
        <v>10532</v>
      </c>
      <c r="I779" s="191">
        <v>2000</v>
      </c>
      <c r="J779" s="191" t="s">
        <v>4548</v>
      </c>
      <c r="K779" s="192">
        <v>1500</v>
      </c>
      <c r="L779" s="192">
        <v>500</v>
      </c>
      <c r="M779" s="192"/>
      <c r="N779" s="192">
        <v>2000</v>
      </c>
      <c r="O779" s="209"/>
    </row>
    <row r="780" spans="1:15" ht="12.6" customHeight="1" x14ac:dyDescent="0.25">
      <c r="A780" s="190" t="s">
        <v>10569</v>
      </c>
      <c r="B780" s="191" t="s">
        <v>10512</v>
      </c>
      <c r="C780" s="191">
        <v>2000</v>
      </c>
      <c r="D780" s="191" t="s">
        <v>4553</v>
      </c>
      <c r="E780" s="191" t="s">
        <v>10533</v>
      </c>
      <c r="F780" s="211" t="s">
        <v>10534</v>
      </c>
      <c r="G780" s="191" t="s">
        <v>212</v>
      </c>
      <c r="H780" s="191" t="s">
        <v>10532</v>
      </c>
      <c r="I780" s="191">
        <v>2000</v>
      </c>
      <c r="J780" s="191" t="s">
        <v>4548</v>
      </c>
      <c r="K780" s="192">
        <v>1500</v>
      </c>
      <c r="L780" s="192">
        <v>500</v>
      </c>
      <c r="M780" s="192"/>
      <c r="N780" s="192">
        <v>2000</v>
      </c>
      <c r="O780" s="209"/>
    </row>
    <row r="781" spans="1:15" ht="12.6" customHeight="1" x14ac:dyDescent="0.25">
      <c r="A781" s="190" t="s">
        <v>10569</v>
      </c>
      <c r="B781" s="191" t="s">
        <v>10512</v>
      </c>
      <c r="C781" s="191">
        <v>2000</v>
      </c>
      <c r="D781" s="191" t="s">
        <v>4553</v>
      </c>
      <c r="E781" s="191" t="s">
        <v>10535</v>
      </c>
      <c r="F781" s="211" t="s">
        <v>10536</v>
      </c>
      <c r="G781" s="191" t="s">
        <v>212</v>
      </c>
      <c r="H781" s="191" t="s">
        <v>10532</v>
      </c>
      <c r="I781" s="191">
        <v>2000</v>
      </c>
      <c r="J781" s="191" t="s">
        <v>4548</v>
      </c>
      <c r="K781" s="192">
        <v>600</v>
      </c>
      <c r="L781" s="192">
        <v>150</v>
      </c>
      <c r="M781" s="192"/>
      <c r="N781" s="192">
        <v>750</v>
      </c>
      <c r="O781" s="209"/>
    </row>
    <row r="782" spans="1:15" ht="12.6" customHeight="1" x14ac:dyDescent="0.25">
      <c r="A782" s="190" t="s">
        <v>10569</v>
      </c>
      <c r="B782" s="191" t="s">
        <v>10512</v>
      </c>
      <c r="C782" s="191">
        <v>2000</v>
      </c>
      <c r="D782" s="191" t="s">
        <v>4553</v>
      </c>
      <c r="E782" s="191" t="s">
        <v>10537</v>
      </c>
      <c r="F782" s="211" t="s">
        <v>10538</v>
      </c>
      <c r="G782" s="191" t="s">
        <v>212</v>
      </c>
      <c r="H782" s="191" t="s">
        <v>10532</v>
      </c>
      <c r="I782" s="191">
        <v>2000</v>
      </c>
      <c r="J782" s="191" t="s">
        <v>4548</v>
      </c>
      <c r="K782" s="192">
        <v>1000</v>
      </c>
      <c r="L782" s="192">
        <v>500</v>
      </c>
      <c r="M782" s="192"/>
      <c r="N782" s="192">
        <v>1500</v>
      </c>
      <c r="O782" s="209"/>
    </row>
    <row r="783" spans="1:15" ht="12.6" customHeight="1" x14ac:dyDescent="0.25">
      <c r="A783" s="190" t="s">
        <v>10569</v>
      </c>
      <c r="B783" s="191" t="s">
        <v>10512</v>
      </c>
      <c r="C783" s="191">
        <v>2000</v>
      </c>
      <c r="D783" s="191" t="s">
        <v>4553</v>
      </c>
      <c r="E783" s="191" t="s">
        <v>10539</v>
      </c>
      <c r="F783" s="211" t="s">
        <v>10540</v>
      </c>
      <c r="G783" s="191" t="s">
        <v>212</v>
      </c>
      <c r="H783" s="191" t="s">
        <v>10532</v>
      </c>
      <c r="I783" s="191">
        <v>2000</v>
      </c>
      <c r="J783" s="191" t="s">
        <v>4548</v>
      </c>
      <c r="K783" s="192">
        <v>2000</v>
      </c>
      <c r="L783" s="192">
        <v>300</v>
      </c>
      <c r="M783" s="192"/>
      <c r="N783" s="192">
        <v>2300</v>
      </c>
      <c r="O783" s="209"/>
    </row>
    <row r="784" spans="1:15" ht="12.6" customHeight="1" x14ac:dyDescent="0.25">
      <c r="A784" s="190" t="s">
        <v>10569</v>
      </c>
      <c r="B784" s="191" t="s">
        <v>10512</v>
      </c>
      <c r="C784" s="191">
        <v>2000</v>
      </c>
      <c r="D784" s="191" t="s">
        <v>4553</v>
      </c>
      <c r="E784" s="191" t="s">
        <v>10541</v>
      </c>
      <c r="F784" s="213" t="s">
        <v>10542</v>
      </c>
      <c r="G784" s="191" t="s">
        <v>212</v>
      </c>
      <c r="H784" s="191" t="s">
        <v>10543</v>
      </c>
      <c r="I784" s="191">
        <v>2000</v>
      </c>
      <c r="J784" s="191" t="s">
        <v>4548</v>
      </c>
      <c r="K784" s="192">
        <v>12</v>
      </c>
      <c r="L784" s="192">
        <v>5</v>
      </c>
      <c r="M784" s="192"/>
      <c r="N784" s="192">
        <f>K784+L784</f>
        <v>17</v>
      </c>
      <c r="O784" s="209"/>
    </row>
    <row r="785" spans="1:15" ht="12.6" customHeight="1" x14ac:dyDescent="0.25">
      <c r="A785" s="190" t="s">
        <v>10569</v>
      </c>
      <c r="B785" s="191" t="s">
        <v>10512</v>
      </c>
      <c r="C785" s="191">
        <v>2000</v>
      </c>
      <c r="D785" s="191" t="s">
        <v>4553</v>
      </c>
      <c r="E785" s="191" t="s">
        <v>10544</v>
      </c>
      <c r="F785" s="213" t="s">
        <v>10545</v>
      </c>
      <c r="G785" s="191" t="s">
        <v>212</v>
      </c>
      <c r="H785" s="191" t="s">
        <v>10546</v>
      </c>
      <c r="I785" s="191">
        <v>2000</v>
      </c>
      <c r="J785" s="191" t="s">
        <v>4548</v>
      </c>
      <c r="K785" s="192">
        <v>1200</v>
      </c>
      <c r="L785" s="192">
        <v>150</v>
      </c>
      <c r="M785" s="192"/>
      <c r="N785" s="192">
        <f>K785+L785</f>
        <v>1350</v>
      </c>
      <c r="O785" s="209"/>
    </row>
    <row r="786" spans="1:15" ht="12.6" customHeight="1" x14ac:dyDescent="0.25">
      <c r="A786" s="190" t="s">
        <v>10569</v>
      </c>
      <c r="B786" s="191" t="s">
        <v>10512</v>
      </c>
      <c r="C786" s="191">
        <v>2000</v>
      </c>
      <c r="D786" s="191" t="s">
        <v>4553</v>
      </c>
      <c r="E786" s="191" t="s">
        <v>10547</v>
      </c>
      <c r="F786" s="213" t="s">
        <v>10548</v>
      </c>
      <c r="G786" s="191" t="s">
        <v>212</v>
      </c>
      <c r="H786" s="191" t="s">
        <v>10549</v>
      </c>
      <c r="I786" s="191">
        <v>2000</v>
      </c>
      <c r="J786" s="191" t="s">
        <v>4548</v>
      </c>
      <c r="K786" s="192"/>
      <c r="L786" s="192"/>
      <c r="M786" s="192">
        <v>20</v>
      </c>
      <c r="N786" s="192">
        <f>M786</f>
        <v>20</v>
      </c>
      <c r="O786" s="209"/>
    </row>
    <row r="787" spans="1:15" ht="12.6" customHeight="1" x14ac:dyDescent="0.25">
      <c r="A787" s="190" t="s">
        <v>10569</v>
      </c>
      <c r="B787" s="191" t="s">
        <v>10512</v>
      </c>
      <c r="C787" s="191">
        <v>2000</v>
      </c>
      <c r="D787" s="191" t="s">
        <v>4553</v>
      </c>
      <c r="E787" s="191" t="s">
        <v>10550</v>
      </c>
      <c r="F787" s="213" t="s">
        <v>10551</v>
      </c>
      <c r="G787" s="191" t="s">
        <v>212</v>
      </c>
      <c r="H787" s="191" t="s">
        <v>10552</v>
      </c>
      <c r="I787" s="191">
        <v>2000</v>
      </c>
      <c r="J787" s="191" t="s">
        <v>4548</v>
      </c>
      <c r="K787" s="192">
        <f>2*12</f>
        <v>24</v>
      </c>
      <c r="L787" s="192">
        <f>2*12</f>
        <v>24</v>
      </c>
      <c r="M787" s="192"/>
      <c r="N787" s="192">
        <f>K787+L787</f>
        <v>48</v>
      </c>
      <c r="O787" s="209"/>
    </row>
    <row r="788" spans="1:15" ht="12.6" customHeight="1" x14ac:dyDescent="0.25">
      <c r="A788" s="190" t="s">
        <v>10569</v>
      </c>
      <c r="B788" s="191" t="s">
        <v>10512</v>
      </c>
      <c r="C788" s="191">
        <v>2000</v>
      </c>
      <c r="D788" s="191" t="s">
        <v>4553</v>
      </c>
      <c r="E788" s="191" t="s">
        <v>10553</v>
      </c>
      <c r="F788" s="213" t="s">
        <v>10554</v>
      </c>
      <c r="G788" s="191" t="s">
        <v>212</v>
      </c>
      <c r="H788" s="191" t="s">
        <v>10555</v>
      </c>
      <c r="I788" s="191">
        <v>2000</v>
      </c>
      <c r="J788" s="191" t="s">
        <v>4548</v>
      </c>
      <c r="K788" s="192"/>
      <c r="L788" s="192"/>
      <c r="M788" s="192">
        <v>20</v>
      </c>
      <c r="N788" s="192">
        <f>M788</f>
        <v>20</v>
      </c>
      <c r="O788" s="209"/>
    </row>
    <row r="789" spans="1:15" ht="12.6" customHeight="1" x14ac:dyDescent="0.25">
      <c r="A789" s="190" t="s">
        <v>10569</v>
      </c>
      <c r="B789" s="191" t="s">
        <v>10512</v>
      </c>
      <c r="C789" s="191">
        <v>2000</v>
      </c>
      <c r="D789" s="191" t="s">
        <v>4553</v>
      </c>
      <c r="E789" s="191" t="s">
        <v>10556</v>
      </c>
      <c r="F789" s="213" t="s">
        <v>10557</v>
      </c>
      <c r="G789" s="191" t="s">
        <v>212</v>
      </c>
      <c r="H789" s="191" t="s">
        <v>10558</v>
      </c>
      <c r="I789" s="191">
        <v>2000</v>
      </c>
      <c r="J789" s="191" t="s">
        <v>4548</v>
      </c>
      <c r="K789" s="192">
        <v>240</v>
      </c>
      <c r="L789" s="192">
        <v>150</v>
      </c>
      <c r="M789" s="192"/>
      <c r="N789" s="192">
        <f>K789+L789</f>
        <v>390</v>
      </c>
      <c r="O789" s="209"/>
    </row>
    <row r="790" spans="1:15" ht="12.6" customHeight="1" x14ac:dyDescent="0.25">
      <c r="A790" s="190" t="s">
        <v>10569</v>
      </c>
      <c r="B790" s="191" t="s">
        <v>10512</v>
      </c>
      <c r="C790" s="191">
        <v>2000</v>
      </c>
      <c r="D790" s="191" t="s">
        <v>4553</v>
      </c>
      <c r="E790" s="191" t="s">
        <v>10559</v>
      </c>
      <c r="F790" s="213" t="s">
        <v>10560</v>
      </c>
      <c r="G790" s="191" t="s">
        <v>212</v>
      </c>
      <c r="H790" s="191" t="s">
        <v>10561</v>
      </c>
      <c r="I790" s="191">
        <v>2000</v>
      </c>
      <c r="J790" s="191" t="s">
        <v>4548</v>
      </c>
      <c r="K790" s="192"/>
      <c r="L790" s="192"/>
      <c r="M790" s="192">
        <v>20</v>
      </c>
      <c r="N790" s="192">
        <v>20</v>
      </c>
      <c r="O790" s="209"/>
    </row>
    <row r="791" spans="1:15" ht="12.6" customHeight="1" x14ac:dyDescent="0.25">
      <c r="A791" s="190" t="s">
        <v>10569</v>
      </c>
      <c r="B791" s="191" t="s">
        <v>10512</v>
      </c>
      <c r="C791" s="191">
        <v>2000</v>
      </c>
      <c r="D791" s="191" t="s">
        <v>4553</v>
      </c>
      <c r="E791" s="191" t="s">
        <v>10562</v>
      </c>
      <c r="F791" s="213" t="s">
        <v>10563</v>
      </c>
      <c r="G791" s="191" t="s">
        <v>212</v>
      </c>
      <c r="H791" s="191" t="s">
        <v>10564</v>
      </c>
      <c r="I791" s="191">
        <v>2000</v>
      </c>
      <c r="J791" s="191" t="s">
        <v>4548</v>
      </c>
      <c r="K791" s="192">
        <f>2*12</f>
        <v>24</v>
      </c>
      <c r="L791" s="192">
        <v>10</v>
      </c>
      <c r="M791" s="192"/>
      <c r="N791" s="192">
        <f>K791+L791</f>
        <v>34</v>
      </c>
      <c r="O791" s="209"/>
    </row>
    <row r="792" spans="1:15" ht="12.6" customHeight="1" x14ac:dyDescent="0.25">
      <c r="A792" s="190" t="s">
        <v>10569</v>
      </c>
      <c r="B792" s="191" t="s">
        <v>10512</v>
      </c>
      <c r="C792" s="191">
        <v>2000</v>
      </c>
      <c r="D792" s="191" t="s">
        <v>4553</v>
      </c>
      <c r="E792" s="191" t="s">
        <v>10565</v>
      </c>
      <c r="F792" s="213"/>
      <c r="G792" s="191" t="s">
        <v>212</v>
      </c>
      <c r="H792" s="191" t="s">
        <v>10566</v>
      </c>
      <c r="I792" s="191">
        <v>2000</v>
      </c>
      <c r="J792" s="191" t="s">
        <v>4548</v>
      </c>
      <c r="K792" s="192"/>
      <c r="L792" s="192"/>
      <c r="M792" s="192"/>
      <c r="N792" s="192"/>
      <c r="O792" s="209"/>
    </row>
    <row r="793" spans="1:15" ht="12.6" customHeight="1" x14ac:dyDescent="0.25">
      <c r="A793" s="190" t="s">
        <v>10569</v>
      </c>
      <c r="B793" s="191" t="s">
        <v>10512</v>
      </c>
      <c r="C793" s="191">
        <v>2000</v>
      </c>
      <c r="D793" s="191" t="s">
        <v>4553</v>
      </c>
      <c r="E793" s="191" t="s">
        <v>10567</v>
      </c>
      <c r="F793" s="213"/>
      <c r="G793" s="191" t="s">
        <v>212</v>
      </c>
      <c r="H793" s="191" t="s">
        <v>10568</v>
      </c>
      <c r="I793" s="191">
        <v>2000</v>
      </c>
      <c r="J793" s="191" t="s">
        <v>4548</v>
      </c>
      <c r="K793" s="192"/>
      <c r="L793" s="192"/>
      <c r="M793" s="192"/>
      <c r="N793" s="192"/>
      <c r="O793" s="209"/>
    </row>
    <row r="794" spans="1:15" ht="12.6" customHeight="1" x14ac:dyDescent="0.25">
      <c r="A794" s="190" t="s">
        <v>10570</v>
      </c>
      <c r="B794" s="191" t="s">
        <v>10571</v>
      </c>
      <c r="C794" s="191">
        <v>2000</v>
      </c>
      <c r="D794" s="191" t="s">
        <v>4553</v>
      </c>
      <c r="E794" s="214">
        <v>13232</v>
      </c>
      <c r="F794" s="215" t="s">
        <v>10572</v>
      </c>
      <c r="G794" s="215" t="s">
        <v>10573</v>
      </c>
      <c r="H794" s="215" t="s">
        <v>10574</v>
      </c>
      <c r="I794" s="191" t="s">
        <v>10575</v>
      </c>
      <c r="J794" s="191" t="s">
        <v>4548</v>
      </c>
      <c r="K794" s="192">
        <v>-49</v>
      </c>
      <c r="L794" s="192"/>
      <c r="M794" s="192"/>
      <c r="N794" s="192">
        <v>-49</v>
      </c>
      <c r="O794" s="193">
        <v>42370</v>
      </c>
    </row>
    <row r="795" spans="1:15" ht="12.6" customHeight="1" x14ac:dyDescent="0.25">
      <c r="A795" s="190" t="s">
        <v>10570</v>
      </c>
      <c r="B795" s="191" t="s">
        <v>10571</v>
      </c>
      <c r="C795" s="191">
        <v>2000</v>
      </c>
      <c r="D795" s="191" t="s">
        <v>4553</v>
      </c>
      <c r="E795" s="214">
        <v>13233</v>
      </c>
      <c r="F795" s="215" t="s">
        <v>10576</v>
      </c>
      <c r="G795" s="215" t="s">
        <v>10577</v>
      </c>
      <c r="H795" s="215" t="s">
        <v>10574</v>
      </c>
      <c r="I795" s="191" t="s">
        <v>10575</v>
      </c>
      <c r="J795" s="191" t="s">
        <v>4548</v>
      </c>
      <c r="K795" s="192">
        <v>486</v>
      </c>
      <c r="L795" s="192">
        <v>90</v>
      </c>
      <c r="M795" s="192"/>
      <c r="N795" s="192">
        <v>576</v>
      </c>
      <c r="O795" s="193">
        <v>42370</v>
      </c>
    </row>
    <row r="796" spans="1:15" ht="12.6" customHeight="1" x14ac:dyDescent="0.25">
      <c r="A796" s="190" t="s">
        <v>10570</v>
      </c>
      <c r="B796" s="191" t="s">
        <v>10571</v>
      </c>
      <c r="C796" s="191">
        <v>2000</v>
      </c>
      <c r="D796" s="191" t="s">
        <v>4553</v>
      </c>
      <c r="E796" s="214">
        <v>13235</v>
      </c>
      <c r="F796" s="215" t="s">
        <v>10578</v>
      </c>
      <c r="G796" s="215" t="s">
        <v>10579</v>
      </c>
      <c r="H796" s="215" t="s">
        <v>10574</v>
      </c>
      <c r="I796" s="191" t="s">
        <v>10575</v>
      </c>
      <c r="J796" s="191" t="s">
        <v>4548</v>
      </c>
      <c r="K796" s="192">
        <v>11987</v>
      </c>
      <c r="L796" s="192">
        <v>6513</v>
      </c>
      <c r="M796" s="192"/>
      <c r="N796" s="192">
        <v>18500</v>
      </c>
      <c r="O796" s="193">
        <v>42370</v>
      </c>
    </row>
    <row r="797" spans="1:15" ht="12.6" customHeight="1" x14ac:dyDescent="0.25">
      <c r="A797" s="190" t="s">
        <v>10570</v>
      </c>
      <c r="B797" s="191" t="s">
        <v>10571</v>
      </c>
      <c r="C797" s="191">
        <v>2000</v>
      </c>
      <c r="D797" s="191" t="s">
        <v>4553</v>
      </c>
      <c r="E797" s="214">
        <v>13491</v>
      </c>
      <c r="F797" s="215" t="s">
        <v>10580</v>
      </c>
      <c r="G797" s="215" t="s">
        <v>10581</v>
      </c>
      <c r="H797" s="215" t="s">
        <v>10582</v>
      </c>
      <c r="I797" s="191" t="s">
        <v>10575</v>
      </c>
      <c r="J797" s="191" t="s">
        <v>4548</v>
      </c>
      <c r="K797" s="192"/>
      <c r="L797" s="192"/>
      <c r="M797" s="192">
        <v>10106</v>
      </c>
      <c r="N797" s="192">
        <v>10106</v>
      </c>
      <c r="O797" s="193">
        <v>42370</v>
      </c>
    </row>
    <row r="798" spans="1:15" ht="12.6" customHeight="1" x14ac:dyDescent="0.25">
      <c r="A798" s="190" t="s">
        <v>10570</v>
      </c>
      <c r="B798" s="191" t="s">
        <v>10571</v>
      </c>
      <c r="C798" s="191">
        <v>2000</v>
      </c>
      <c r="D798" s="191" t="s">
        <v>4553</v>
      </c>
      <c r="E798" s="214">
        <v>13498</v>
      </c>
      <c r="F798" s="215" t="s">
        <v>10583</v>
      </c>
      <c r="G798" s="215" t="s">
        <v>10379</v>
      </c>
      <c r="H798" s="215" t="s">
        <v>10584</v>
      </c>
      <c r="I798" s="191" t="s">
        <v>10575</v>
      </c>
      <c r="J798" s="191" t="s">
        <v>4548</v>
      </c>
      <c r="K798" s="210"/>
      <c r="L798" s="210"/>
      <c r="M798" s="210">
        <v>30155</v>
      </c>
      <c r="N798" s="192">
        <v>30155</v>
      </c>
      <c r="O798" s="193">
        <v>42370</v>
      </c>
    </row>
    <row r="799" spans="1:15" ht="12.6" customHeight="1" x14ac:dyDescent="0.25">
      <c r="A799" s="190" t="s">
        <v>10570</v>
      </c>
      <c r="B799" s="191" t="s">
        <v>10571</v>
      </c>
      <c r="C799" s="191">
        <v>2000</v>
      </c>
      <c r="D799" s="191" t="s">
        <v>4553</v>
      </c>
      <c r="E799" s="214">
        <v>13499</v>
      </c>
      <c r="F799" s="215" t="s">
        <v>10585</v>
      </c>
      <c r="G799" s="215" t="s">
        <v>212</v>
      </c>
      <c r="H799" s="215" t="s">
        <v>10586</v>
      </c>
      <c r="I799" s="191" t="s">
        <v>10575</v>
      </c>
      <c r="J799" s="191" t="s">
        <v>4548</v>
      </c>
      <c r="K799" s="192"/>
      <c r="L799" s="192"/>
      <c r="M799" s="192">
        <v>4641</v>
      </c>
      <c r="N799" s="192">
        <v>4641</v>
      </c>
      <c r="O799" s="193">
        <v>42370</v>
      </c>
    </row>
    <row r="800" spans="1:15" ht="12.6" customHeight="1" x14ac:dyDescent="0.25">
      <c r="A800" s="190" t="s">
        <v>10570</v>
      </c>
      <c r="B800" s="191" t="s">
        <v>10571</v>
      </c>
      <c r="C800" s="191">
        <v>2000</v>
      </c>
      <c r="D800" s="191" t="s">
        <v>4553</v>
      </c>
      <c r="E800" s="214">
        <v>14173</v>
      </c>
      <c r="F800" s="215" t="s">
        <v>10587</v>
      </c>
      <c r="G800" s="215" t="s">
        <v>10588</v>
      </c>
      <c r="H800" s="215" t="s">
        <v>10589</v>
      </c>
      <c r="I800" s="191" t="s">
        <v>10575</v>
      </c>
      <c r="J800" s="191" t="s">
        <v>4548</v>
      </c>
      <c r="K800" s="192"/>
      <c r="L800" s="192"/>
      <c r="M800" s="192">
        <v>9713</v>
      </c>
      <c r="N800" s="192">
        <v>9713</v>
      </c>
      <c r="O800" s="193">
        <v>42370</v>
      </c>
    </row>
    <row r="801" spans="1:34" ht="12.6" customHeight="1" x14ac:dyDescent="0.25">
      <c r="A801" s="190" t="s">
        <v>10570</v>
      </c>
      <c r="B801" s="191" t="s">
        <v>10571</v>
      </c>
      <c r="C801" s="191">
        <v>2000</v>
      </c>
      <c r="D801" s="191" t="s">
        <v>4553</v>
      </c>
      <c r="E801" s="214">
        <v>14177</v>
      </c>
      <c r="F801" s="215" t="s">
        <v>10590</v>
      </c>
      <c r="G801" s="215" t="s">
        <v>10591</v>
      </c>
      <c r="H801" s="215" t="s">
        <v>10589</v>
      </c>
      <c r="I801" s="191" t="s">
        <v>10575</v>
      </c>
      <c r="J801" s="191" t="s">
        <v>4548</v>
      </c>
      <c r="K801" s="192">
        <v>48762</v>
      </c>
      <c r="L801" s="192">
        <v>18990</v>
      </c>
      <c r="M801" s="192"/>
      <c r="N801" s="192">
        <v>67752</v>
      </c>
      <c r="O801" s="193">
        <v>42370</v>
      </c>
    </row>
    <row r="802" spans="1:34" ht="12.6" customHeight="1" x14ac:dyDescent="0.25">
      <c r="A802" s="190" t="s">
        <v>10570</v>
      </c>
      <c r="B802" s="191" t="s">
        <v>10571</v>
      </c>
      <c r="C802" s="191">
        <v>2000</v>
      </c>
      <c r="D802" s="191" t="s">
        <v>4553</v>
      </c>
      <c r="E802" s="214">
        <v>14178</v>
      </c>
      <c r="F802" s="215" t="s">
        <v>10592</v>
      </c>
      <c r="G802" s="215" t="s">
        <v>10379</v>
      </c>
      <c r="H802" s="215" t="s">
        <v>10593</v>
      </c>
      <c r="I802" s="191" t="s">
        <v>10575</v>
      </c>
      <c r="J802" s="191" t="s">
        <v>4548</v>
      </c>
      <c r="K802" s="192">
        <v>218273</v>
      </c>
      <c r="L802" s="192">
        <v>122384</v>
      </c>
      <c r="M802" s="192"/>
      <c r="N802" s="192">
        <v>340657</v>
      </c>
      <c r="O802" s="193">
        <v>42370</v>
      </c>
    </row>
    <row r="803" spans="1:34" ht="12.6" customHeight="1" x14ac:dyDescent="0.25">
      <c r="A803" s="190" t="s">
        <v>10570</v>
      </c>
      <c r="B803" s="191" t="s">
        <v>10571</v>
      </c>
      <c r="C803" s="191">
        <v>2000</v>
      </c>
      <c r="D803" s="191" t="s">
        <v>4553</v>
      </c>
      <c r="E803" s="214">
        <v>14985</v>
      </c>
      <c r="F803" s="215" t="s">
        <v>10594</v>
      </c>
      <c r="G803" s="215" t="s">
        <v>10379</v>
      </c>
      <c r="H803" s="215" t="s">
        <v>10595</v>
      </c>
      <c r="I803" s="191" t="s">
        <v>10575</v>
      </c>
      <c r="J803" s="191" t="s">
        <v>4548</v>
      </c>
      <c r="K803" s="192">
        <v>4918</v>
      </c>
      <c r="L803" s="192">
        <v>3069</v>
      </c>
      <c r="M803" s="192"/>
      <c r="N803" s="192">
        <v>7987</v>
      </c>
      <c r="O803" s="193">
        <v>42370</v>
      </c>
    </row>
    <row r="804" spans="1:34" ht="12.6" customHeight="1" x14ac:dyDescent="0.25">
      <c r="A804" s="190" t="s">
        <v>10570</v>
      </c>
      <c r="B804" s="191" t="s">
        <v>10571</v>
      </c>
      <c r="C804" s="191">
        <v>2000</v>
      </c>
      <c r="D804" s="191" t="s">
        <v>4553</v>
      </c>
      <c r="E804" s="214">
        <v>14986</v>
      </c>
      <c r="F804" s="215" t="s">
        <v>10596</v>
      </c>
      <c r="G804" s="215" t="s">
        <v>10379</v>
      </c>
      <c r="H804" s="215" t="s">
        <v>10595</v>
      </c>
      <c r="I804" s="191" t="s">
        <v>10575</v>
      </c>
      <c r="J804" s="191" t="s">
        <v>4548</v>
      </c>
      <c r="K804" s="192">
        <v>5717</v>
      </c>
      <c r="L804" s="192">
        <v>1344</v>
      </c>
      <c r="M804" s="192"/>
      <c r="N804" s="192">
        <v>7061</v>
      </c>
      <c r="O804" s="193">
        <v>42370</v>
      </c>
    </row>
    <row r="805" spans="1:34" ht="12.6" customHeight="1" x14ac:dyDescent="0.25">
      <c r="A805" s="190" t="s">
        <v>10570</v>
      </c>
      <c r="B805" s="191" t="s">
        <v>10571</v>
      </c>
      <c r="C805" s="191">
        <v>2000</v>
      </c>
      <c r="D805" s="191" t="s">
        <v>4553</v>
      </c>
      <c r="E805" s="214">
        <v>14987</v>
      </c>
      <c r="F805" s="215" t="s">
        <v>10597</v>
      </c>
      <c r="G805" s="215" t="s">
        <v>10379</v>
      </c>
      <c r="H805" s="215" t="s">
        <v>10595</v>
      </c>
      <c r="I805" s="191" t="s">
        <v>10575</v>
      </c>
      <c r="J805" s="191" t="s">
        <v>4548</v>
      </c>
      <c r="K805" s="192">
        <v>3785</v>
      </c>
      <c r="L805" s="192">
        <v>1388</v>
      </c>
      <c r="M805" s="192"/>
      <c r="N805" s="192">
        <v>5173</v>
      </c>
      <c r="O805" s="193">
        <v>42370</v>
      </c>
    </row>
    <row r="806" spans="1:34" ht="12.6" customHeight="1" x14ac:dyDescent="0.25">
      <c r="A806" s="190" t="s">
        <v>10570</v>
      </c>
      <c r="B806" s="191" t="s">
        <v>10571</v>
      </c>
      <c r="C806" s="191">
        <v>2000</v>
      </c>
      <c r="D806" s="191" t="s">
        <v>4553</v>
      </c>
      <c r="E806" s="214">
        <v>14988</v>
      </c>
      <c r="F806" s="215" t="s">
        <v>10598</v>
      </c>
      <c r="G806" s="215" t="s">
        <v>10379</v>
      </c>
      <c r="H806" s="215" t="s">
        <v>10595</v>
      </c>
      <c r="I806" s="191" t="s">
        <v>10575</v>
      </c>
      <c r="J806" s="191" t="s">
        <v>4548</v>
      </c>
      <c r="K806" s="192">
        <v>2759</v>
      </c>
      <c r="L806" s="192">
        <v>913</v>
      </c>
      <c r="M806" s="192"/>
      <c r="N806" s="192">
        <v>3672</v>
      </c>
      <c r="O806" s="193">
        <v>42370</v>
      </c>
    </row>
    <row r="807" spans="1:34" ht="12.6" customHeight="1" x14ac:dyDescent="0.25">
      <c r="A807" s="190" t="s">
        <v>10570</v>
      </c>
      <c r="B807" s="191" t="s">
        <v>10571</v>
      </c>
      <c r="C807" s="191">
        <v>2000</v>
      </c>
      <c r="D807" s="191" t="s">
        <v>4553</v>
      </c>
      <c r="E807" s="214">
        <v>14989</v>
      </c>
      <c r="F807" s="215" t="s">
        <v>10599</v>
      </c>
      <c r="G807" s="215" t="s">
        <v>10379</v>
      </c>
      <c r="H807" s="215" t="s">
        <v>10595</v>
      </c>
      <c r="I807" s="191" t="s">
        <v>10575</v>
      </c>
      <c r="J807" s="191" t="s">
        <v>4548</v>
      </c>
      <c r="K807" s="192">
        <v>4172</v>
      </c>
      <c r="L807" s="192">
        <v>853</v>
      </c>
      <c r="M807" s="192"/>
      <c r="N807" s="192">
        <v>5025</v>
      </c>
      <c r="O807" s="193">
        <v>42370</v>
      </c>
    </row>
    <row r="808" spans="1:34" ht="12.6" customHeight="1" x14ac:dyDescent="0.25">
      <c r="A808" s="190" t="s">
        <v>10570</v>
      </c>
      <c r="B808" s="191" t="s">
        <v>10571</v>
      </c>
      <c r="C808" s="191">
        <v>2000</v>
      </c>
      <c r="D808" s="191" t="s">
        <v>4553</v>
      </c>
      <c r="E808" s="214">
        <v>14990</v>
      </c>
      <c r="F808" s="215" t="s">
        <v>10600</v>
      </c>
      <c r="G808" s="215" t="s">
        <v>10379</v>
      </c>
      <c r="H808" s="215" t="s">
        <v>10595</v>
      </c>
      <c r="I808" s="191" t="s">
        <v>10575</v>
      </c>
      <c r="J808" s="191" t="s">
        <v>4548</v>
      </c>
      <c r="K808" s="192">
        <v>2959</v>
      </c>
      <c r="L808" s="192">
        <v>916</v>
      </c>
      <c r="M808" s="192"/>
      <c r="N808" s="192">
        <v>3875</v>
      </c>
      <c r="O808" s="193">
        <v>42370</v>
      </c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6" customHeight="1" x14ac:dyDescent="0.25">
      <c r="A809" s="190" t="s">
        <v>10570</v>
      </c>
      <c r="B809" s="191" t="s">
        <v>10571</v>
      </c>
      <c r="C809" s="191">
        <v>2000</v>
      </c>
      <c r="D809" s="191" t="s">
        <v>4553</v>
      </c>
      <c r="E809" s="214">
        <v>15391</v>
      </c>
      <c r="F809" s="215" t="s">
        <v>10601</v>
      </c>
      <c r="G809" s="215" t="s">
        <v>10602</v>
      </c>
      <c r="H809" s="215" t="s">
        <v>10603</v>
      </c>
      <c r="I809" s="191" t="s">
        <v>10575</v>
      </c>
      <c r="J809" s="191" t="s">
        <v>4548</v>
      </c>
      <c r="K809" s="192">
        <v>34424</v>
      </c>
      <c r="L809" s="192">
        <v>12938</v>
      </c>
      <c r="M809" s="192"/>
      <c r="N809" s="192">
        <v>47362</v>
      </c>
      <c r="O809" s="193">
        <v>42370</v>
      </c>
    </row>
    <row r="810" spans="1:34" ht="12.6" customHeight="1" x14ac:dyDescent="0.25">
      <c r="A810" s="190" t="s">
        <v>10570</v>
      </c>
      <c r="B810" s="191" t="s">
        <v>10571</v>
      </c>
      <c r="C810" s="191">
        <v>2000</v>
      </c>
      <c r="D810" s="191" t="s">
        <v>4553</v>
      </c>
      <c r="E810" s="214">
        <v>15635</v>
      </c>
      <c r="F810" s="215" t="s">
        <v>10604</v>
      </c>
      <c r="G810" s="215" t="s">
        <v>10605</v>
      </c>
      <c r="H810" s="215" t="s">
        <v>10606</v>
      </c>
      <c r="I810" s="191" t="s">
        <v>10575</v>
      </c>
      <c r="J810" s="191" t="s">
        <v>4548</v>
      </c>
      <c r="K810" s="192">
        <v>850</v>
      </c>
      <c r="L810" s="192">
        <v>740</v>
      </c>
      <c r="M810" s="192"/>
      <c r="N810" s="192">
        <v>1590</v>
      </c>
      <c r="O810" s="193">
        <v>42370</v>
      </c>
    </row>
    <row r="811" spans="1:34" ht="12.6" customHeight="1" x14ac:dyDescent="0.25">
      <c r="A811" s="190" t="s">
        <v>10570</v>
      </c>
      <c r="B811" s="191" t="s">
        <v>10571</v>
      </c>
      <c r="C811" s="191">
        <v>2000</v>
      </c>
      <c r="D811" s="191" t="s">
        <v>4553</v>
      </c>
      <c r="E811" s="214">
        <v>148630</v>
      </c>
      <c r="F811" s="215" t="s">
        <v>10607</v>
      </c>
      <c r="G811" s="215" t="s">
        <v>10608</v>
      </c>
      <c r="H811" s="215" t="s">
        <v>10609</v>
      </c>
      <c r="I811" s="191" t="s">
        <v>10575</v>
      </c>
      <c r="J811" s="191" t="s">
        <v>4548</v>
      </c>
      <c r="K811" s="192"/>
      <c r="L811" s="192"/>
      <c r="M811" s="192">
        <v>451</v>
      </c>
      <c r="N811" s="192">
        <v>451</v>
      </c>
      <c r="O811" s="193">
        <v>42370</v>
      </c>
    </row>
    <row r="812" spans="1:34" ht="12.6" customHeight="1" x14ac:dyDescent="0.25">
      <c r="A812" s="190" t="s">
        <v>10570</v>
      </c>
      <c r="B812" s="191" t="s">
        <v>10571</v>
      </c>
      <c r="C812" s="191">
        <v>2000</v>
      </c>
      <c r="D812" s="191" t="s">
        <v>4553</v>
      </c>
      <c r="E812" s="191">
        <v>13535</v>
      </c>
      <c r="F812" s="191"/>
      <c r="G812" s="191" t="s">
        <v>10610</v>
      </c>
      <c r="H812" s="191" t="s">
        <v>10611</v>
      </c>
      <c r="I812" s="191" t="s">
        <v>10612</v>
      </c>
      <c r="J812" s="191" t="s">
        <v>10613</v>
      </c>
      <c r="K812" s="192"/>
      <c r="L812" s="192"/>
      <c r="M812" s="192">
        <v>11398</v>
      </c>
      <c r="N812" s="192">
        <v>11398</v>
      </c>
      <c r="O812" s="193">
        <v>42370</v>
      </c>
    </row>
    <row r="813" spans="1:34" ht="12.6" customHeight="1" x14ac:dyDescent="0.25">
      <c r="A813" s="190" t="s">
        <v>10570</v>
      </c>
      <c r="B813" s="191" t="s">
        <v>10571</v>
      </c>
      <c r="C813" s="191">
        <v>2000</v>
      </c>
      <c r="D813" s="191" t="s">
        <v>4553</v>
      </c>
      <c r="E813" s="214">
        <v>882</v>
      </c>
      <c r="F813" s="191"/>
      <c r="G813" s="191" t="s">
        <v>10614</v>
      </c>
      <c r="H813" s="191" t="s">
        <v>10615</v>
      </c>
      <c r="I813" s="191"/>
      <c r="J813" s="191"/>
      <c r="K813" s="192">
        <v>774</v>
      </c>
      <c r="L813" s="192">
        <v>967</v>
      </c>
      <c r="M813" s="192"/>
      <c r="N813" s="192">
        <v>1741</v>
      </c>
      <c r="O813" s="193">
        <v>42370</v>
      </c>
    </row>
    <row r="814" spans="1:34" ht="12.6" customHeight="1" x14ac:dyDescent="0.25">
      <c r="A814" s="190" t="s">
        <v>10570</v>
      </c>
      <c r="B814" s="191" t="s">
        <v>10571</v>
      </c>
      <c r="C814" s="191">
        <v>2000</v>
      </c>
      <c r="D814" s="191" t="s">
        <v>4553</v>
      </c>
      <c r="E814" s="214">
        <v>1143</v>
      </c>
      <c r="F814" s="191"/>
      <c r="G814" s="191" t="s">
        <v>10616</v>
      </c>
      <c r="H814" s="191" t="s">
        <v>10617</v>
      </c>
      <c r="I814" s="191"/>
      <c r="J814" s="191"/>
      <c r="K814" s="192"/>
      <c r="L814" s="192"/>
      <c r="M814" s="192">
        <v>1928</v>
      </c>
      <c r="N814" s="192">
        <v>1928</v>
      </c>
      <c r="O814" s="193">
        <v>42370</v>
      </c>
    </row>
    <row r="815" spans="1:34" ht="12.6" customHeight="1" x14ac:dyDescent="0.25">
      <c r="A815" s="190" t="s">
        <v>10570</v>
      </c>
      <c r="B815" s="191" t="s">
        <v>10571</v>
      </c>
      <c r="C815" s="191">
        <v>2000</v>
      </c>
      <c r="D815" s="191" t="s">
        <v>4553</v>
      </c>
      <c r="E815" s="214">
        <v>13450</v>
      </c>
      <c r="F815" s="191"/>
      <c r="G815" s="191" t="s">
        <v>10618</v>
      </c>
      <c r="H815" s="191" t="s">
        <v>10619</v>
      </c>
      <c r="I815" s="191"/>
      <c r="J815" s="191"/>
      <c r="K815" s="192"/>
      <c r="L815" s="192"/>
      <c r="M815" s="192">
        <v>8621</v>
      </c>
      <c r="N815" s="192">
        <v>8621</v>
      </c>
      <c r="O815" s="193">
        <v>42370</v>
      </c>
    </row>
    <row r="816" spans="1:34" ht="12.6" customHeight="1" x14ac:dyDescent="0.25">
      <c r="A816" s="190" t="s">
        <v>10570</v>
      </c>
      <c r="B816" s="191" t="s">
        <v>10571</v>
      </c>
      <c r="C816" s="191">
        <v>2000</v>
      </c>
      <c r="D816" s="191" t="s">
        <v>4553</v>
      </c>
      <c r="E816" s="214">
        <v>13837</v>
      </c>
      <c r="F816" s="191"/>
      <c r="G816" s="191" t="s">
        <v>10620</v>
      </c>
      <c r="H816" s="191" t="s">
        <v>10621</v>
      </c>
      <c r="I816" s="191"/>
      <c r="J816" s="191"/>
      <c r="K816" s="192">
        <v>1901</v>
      </c>
      <c r="L816" s="192">
        <v>393</v>
      </c>
      <c r="M816" s="192"/>
      <c r="N816" s="192">
        <v>2294</v>
      </c>
      <c r="O816" s="193">
        <v>42370</v>
      </c>
    </row>
    <row r="817" spans="1:15" ht="12.6" customHeight="1" x14ac:dyDescent="0.25">
      <c r="A817" s="190" t="s">
        <v>10570</v>
      </c>
      <c r="B817" s="191" t="s">
        <v>10571</v>
      </c>
      <c r="C817" s="191">
        <v>2000</v>
      </c>
      <c r="D817" s="191" t="s">
        <v>4553</v>
      </c>
      <c r="E817" s="214">
        <v>13843</v>
      </c>
      <c r="F817" s="191"/>
      <c r="G817" s="191" t="s">
        <v>10622</v>
      </c>
      <c r="H817" s="191" t="s">
        <v>10623</v>
      </c>
      <c r="I817" s="191"/>
      <c r="J817" s="191"/>
      <c r="K817" s="192">
        <v>5525</v>
      </c>
      <c r="L817" s="192">
        <v>1205</v>
      </c>
      <c r="M817" s="192"/>
      <c r="N817" s="192">
        <v>6730</v>
      </c>
      <c r="O817" s="193">
        <v>42370</v>
      </c>
    </row>
    <row r="818" spans="1:15" ht="12.6" customHeight="1" x14ac:dyDescent="0.25">
      <c r="A818" s="190" t="s">
        <v>10570</v>
      </c>
      <c r="B818" s="191" t="s">
        <v>10571</v>
      </c>
      <c r="C818" s="191">
        <v>2000</v>
      </c>
      <c r="D818" s="191" t="s">
        <v>4553</v>
      </c>
      <c r="E818" s="214">
        <v>14236</v>
      </c>
      <c r="F818" s="216"/>
      <c r="G818" s="191" t="s">
        <v>10624</v>
      </c>
      <c r="H818" s="191" t="s">
        <v>10625</v>
      </c>
      <c r="I818" s="190"/>
      <c r="J818" s="191"/>
      <c r="K818" s="192">
        <v>215</v>
      </c>
      <c r="L818" s="192">
        <v>275</v>
      </c>
      <c r="M818" s="192"/>
      <c r="N818" s="192">
        <v>490</v>
      </c>
      <c r="O818" s="193">
        <v>42370</v>
      </c>
    </row>
    <row r="819" spans="1:15" ht="12.6" customHeight="1" x14ac:dyDescent="0.25">
      <c r="A819" s="190" t="s">
        <v>10570</v>
      </c>
      <c r="B819" s="191" t="s">
        <v>10571</v>
      </c>
      <c r="C819" s="191">
        <v>2000</v>
      </c>
      <c r="D819" s="191" t="s">
        <v>4553</v>
      </c>
      <c r="E819" s="214">
        <v>231159</v>
      </c>
      <c r="F819" s="191"/>
      <c r="G819" s="191" t="s">
        <v>10626</v>
      </c>
      <c r="H819" s="191" t="s">
        <v>10627</v>
      </c>
      <c r="I819" s="190"/>
      <c r="J819" s="191"/>
      <c r="K819" s="192">
        <v>12017</v>
      </c>
      <c r="L819" s="192">
        <v>9763</v>
      </c>
      <c r="M819" s="192"/>
      <c r="N819" s="192">
        <v>21780</v>
      </c>
      <c r="O819" s="193">
        <v>42370</v>
      </c>
    </row>
    <row r="820" spans="1:15" ht="12.6" customHeight="1" x14ac:dyDescent="0.25">
      <c r="A820" s="190" t="s">
        <v>10570</v>
      </c>
      <c r="B820" s="191" t="s">
        <v>10571</v>
      </c>
      <c r="C820" s="191">
        <v>2000</v>
      </c>
      <c r="D820" s="191" t="s">
        <v>4553</v>
      </c>
      <c r="E820" s="214">
        <v>15044</v>
      </c>
      <c r="F820" s="191"/>
      <c r="G820" s="191" t="s">
        <v>29</v>
      </c>
      <c r="H820" s="191" t="s">
        <v>10628</v>
      </c>
      <c r="I820" s="190"/>
      <c r="J820" s="191"/>
      <c r="K820" s="192">
        <v>345</v>
      </c>
      <c r="L820" s="192">
        <v>496</v>
      </c>
      <c r="M820" s="192"/>
      <c r="N820" s="192">
        <v>841</v>
      </c>
      <c r="O820" s="193">
        <v>42370</v>
      </c>
    </row>
    <row r="821" spans="1:15" ht="12.6" customHeight="1" x14ac:dyDescent="0.25">
      <c r="A821" s="190" t="s">
        <v>10570</v>
      </c>
      <c r="B821" s="191" t="s">
        <v>10571</v>
      </c>
      <c r="C821" s="191">
        <v>2000</v>
      </c>
      <c r="D821" s="191" t="s">
        <v>4553</v>
      </c>
      <c r="E821" s="214">
        <v>15189</v>
      </c>
      <c r="F821" s="191"/>
      <c r="G821" s="191" t="s">
        <v>10629</v>
      </c>
      <c r="H821" s="191" t="s">
        <v>10630</v>
      </c>
      <c r="I821" s="191"/>
      <c r="J821" s="191"/>
      <c r="K821" s="192">
        <v>43</v>
      </c>
      <c r="L821" s="192">
        <v>48</v>
      </c>
      <c r="M821" s="192"/>
      <c r="N821" s="192">
        <v>91</v>
      </c>
      <c r="O821" s="193">
        <v>42370</v>
      </c>
    </row>
    <row r="822" spans="1:15" ht="12.6" customHeight="1" x14ac:dyDescent="0.25">
      <c r="A822" s="56" t="s">
        <v>1200</v>
      </c>
      <c r="B822" s="153" t="s">
        <v>1201</v>
      </c>
      <c r="C822" s="153">
        <v>8000</v>
      </c>
      <c r="D822" s="153" t="s">
        <v>171</v>
      </c>
      <c r="E822" s="32" t="s">
        <v>1202</v>
      </c>
      <c r="F822" s="32">
        <v>771648500000</v>
      </c>
      <c r="G822" s="31" t="s">
        <v>1203</v>
      </c>
      <c r="H822" s="153" t="s">
        <v>1201</v>
      </c>
      <c r="I822" s="153">
        <v>8000</v>
      </c>
      <c r="J822" s="31" t="s">
        <v>171</v>
      </c>
      <c r="K822" s="154">
        <v>54856</v>
      </c>
      <c r="L822" s="154">
        <v>27597</v>
      </c>
      <c r="M822" s="154"/>
      <c r="N822" s="154">
        <v>82453</v>
      </c>
      <c r="O822" s="155">
        <v>42370</v>
      </c>
    </row>
    <row r="823" spans="1:15" ht="12.6" customHeight="1" x14ac:dyDescent="0.25">
      <c r="A823" s="56" t="s">
        <v>1200</v>
      </c>
      <c r="B823" s="153" t="s">
        <v>1201</v>
      </c>
      <c r="C823" s="153">
        <v>8000</v>
      </c>
      <c r="D823" s="153" t="s">
        <v>171</v>
      </c>
      <c r="E823" s="32" t="s">
        <v>1204</v>
      </c>
      <c r="F823" s="32">
        <v>771517098004</v>
      </c>
      <c r="G823" s="31" t="s">
        <v>1205</v>
      </c>
      <c r="H823" s="153" t="s">
        <v>1206</v>
      </c>
      <c r="I823" s="153">
        <v>8000</v>
      </c>
      <c r="J823" s="31" t="s">
        <v>171</v>
      </c>
      <c r="K823" s="154">
        <v>24889</v>
      </c>
      <c r="L823" s="154">
        <v>11036</v>
      </c>
      <c r="M823" s="154"/>
      <c r="N823" s="154">
        <v>35925</v>
      </c>
      <c r="O823" s="155">
        <v>42370</v>
      </c>
    </row>
    <row r="824" spans="1:15" ht="12.6" customHeight="1" x14ac:dyDescent="0.25">
      <c r="A824" s="56" t="s">
        <v>1200</v>
      </c>
      <c r="B824" s="153" t="s">
        <v>1201</v>
      </c>
      <c r="C824" s="153">
        <v>8000</v>
      </c>
      <c r="D824" s="153" t="s">
        <v>171</v>
      </c>
      <c r="E824" s="32" t="s">
        <v>1207</v>
      </c>
      <c r="F824" s="32">
        <v>771517199003</v>
      </c>
      <c r="G824" s="31" t="s">
        <v>1208</v>
      </c>
      <c r="H824" s="153" t="s">
        <v>1206</v>
      </c>
      <c r="I824" s="153">
        <v>8000</v>
      </c>
      <c r="J824" s="31" t="s">
        <v>171</v>
      </c>
      <c r="K824" s="154">
        <v>4077</v>
      </c>
      <c r="L824" s="154">
        <v>1024</v>
      </c>
      <c r="M824" s="154"/>
      <c r="N824" s="154">
        <v>5101</v>
      </c>
      <c r="O824" s="155">
        <v>42370</v>
      </c>
    </row>
    <row r="825" spans="1:15" ht="12.6" customHeight="1" x14ac:dyDescent="0.25">
      <c r="A825" s="56" t="s">
        <v>1200</v>
      </c>
      <c r="B825" s="153" t="s">
        <v>1201</v>
      </c>
      <c r="C825" s="153">
        <v>8000</v>
      </c>
      <c r="D825" s="153" t="s">
        <v>171</v>
      </c>
      <c r="E825" s="32" t="s">
        <v>1209</v>
      </c>
      <c r="F825" s="32">
        <v>771517014015</v>
      </c>
      <c r="G825" s="31" t="s">
        <v>342</v>
      </c>
      <c r="H825" s="153" t="s">
        <v>18</v>
      </c>
      <c r="I825" s="153">
        <v>8000</v>
      </c>
      <c r="J825" s="31" t="s">
        <v>171</v>
      </c>
      <c r="K825" s="154"/>
      <c r="L825" s="154"/>
      <c r="M825" s="154">
        <v>765</v>
      </c>
      <c r="N825" s="154">
        <v>765</v>
      </c>
      <c r="O825" s="155">
        <v>42370</v>
      </c>
    </row>
    <row r="826" spans="1:15" ht="12.6" customHeight="1" x14ac:dyDescent="0.25">
      <c r="A826" s="56" t="s">
        <v>1200</v>
      </c>
      <c r="B826" s="153" t="s">
        <v>1201</v>
      </c>
      <c r="C826" s="153">
        <v>8000</v>
      </c>
      <c r="D826" s="153" t="s">
        <v>171</v>
      </c>
      <c r="E826" s="32" t="s">
        <v>1210</v>
      </c>
      <c r="F826" s="32">
        <v>771517016001</v>
      </c>
      <c r="G826" s="31" t="s">
        <v>212</v>
      </c>
      <c r="H826" s="153" t="s">
        <v>1211</v>
      </c>
      <c r="I826" s="153">
        <v>8000</v>
      </c>
      <c r="J826" s="31" t="s">
        <v>171</v>
      </c>
      <c r="K826" s="154">
        <v>26</v>
      </c>
      <c r="L826" s="154">
        <v>26</v>
      </c>
      <c r="M826" s="154"/>
      <c r="N826" s="154">
        <v>55</v>
      </c>
      <c r="O826" s="155">
        <v>42370</v>
      </c>
    </row>
    <row r="827" spans="1:15" ht="12.6" customHeight="1" x14ac:dyDescent="0.25">
      <c r="A827" s="56" t="s">
        <v>1200</v>
      </c>
      <c r="B827" s="153" t="s">
        <v>1201</v>
      </c>
      <c r="C827" s="153">
        <v>8000</v>
      </c>
      <c r="D827" s="153" t="s">
        <v>171</v>
      </c>
      <c r="E827" s="32" t="s">
        <v>1212</v>
      </c>
      <c r="F827" s="32">
        <v>771517090503</v>
      </c>
      <c r="G827" s="31" t="s">
        <v>1213</v>
      </c>
      <c r="H827" s="153" t="s">
        <v>239</v>
      </c>
      <c r="I827" s="153">
        <v>8000</v>
      </c>
      <c r="J827" s="31" t="s">
        <v>171</v>
      </c>
      <c r="K827" s="154">
        <v>20432</v>
      </c>
      <c r="L827" s="154">
        <v>19931</v>
      </c>
      <c r="M827" s="154"/>
      <c r="N827" s="154">
        <v>40363</v>
      </c>
      <c r="O827" s="155">
        <v>42370</v>
      </c>
    </row>
    <row r="828" spans="1:15" ht="12.6" customHeight="1" x14ac:dyDescent="0.25">
      <c r="A828" s="56" t="s">
        <v>1200</v>
      </c>
      <c r="B828" s="153" t="s">
        <v>1201</v>
      </c>
      <c r="C828" s="153">
        <v>8000</v>
      </c>
      <c r="D828" s="153" t="s">
        <v>171</v>
      </c>
      <c r="E828" s="32" t="s">
        <v>1214</v>
      </c>
      <c r="F828" s="32">
        <v>771648290195</v>
      </c>
      <c r="G828" s="31" t="s">
        <v>29</v>
      </c>
      <c r="H828" s="153" t="s">
        <v>1215</v>
      </c>
      <c r="I828" s="153">
        <v>8000</v>
      </c>
      <c r="J828" s="31" t="s">
        <v>171</v>
      </c>
      <c r="K828" s="154"/>
      <c r="L828" s="154"/>
      <c r="M828" s="154">
        <v>4266</v>
      </c>
      <c r="N828" s="154">
        <v>4266</v>
      </c>
      <c r="O828" s="155">
        <v>42370</v>
      </c>
    </row>
    <row r="829" spans="1:15" ht="12.6" customHeight="1" x14ac:dyDescent="0.25">
      <c r="A829" s="56" t="s">
        <v>1200</v>
      </c>
      <c r="B829" s="153" t="s">
        <v>1201</v>
      </c>
      <c r="C829" s="153">
        <v>8000</v>
      </c>
      <c r="D829" s="153" t="s">
        <v>171</v>
      </c>
      <c r="E829" s="32" t="s">
        <v>1216</v>
      </c>
      <c r="F829" s="32">
        <v>771648290744</v>
      </c>
      <c r="G829" s="31" t="s">
        <v>1217</v>
      </c>
      <c r="H829" s="153" t="s">
        <v>1217</v>
      </c>
      <c r="I829" s="153">
        <v>8000</v>
      </c>
      <c r="J829" s="31" t="s">
        <v>171</v>
      </c>
      <c r="K829" s="154">
        <v>1385</v>
      </c>
      <c r="L829" s="154">
        <v>1405</v>
      </c>
      <c r="M829" s="154"/>
      <c r="N829" s="154">
        <v>2790</v>
      </c>
      <c r="O829" s="155">
        <v>42370</v>
      </c>
    </row>
    <row r="830" spans="1:15" ht="12.6" customHeight="1" x14ac:dyDescent="0.25">
      <c r="A830" s="56" t="s">
        <v>1200</v>
      </c>
      <c r="B830" s="153" t="s">
        <v>1201</v>
      </c>
      <c r="C830" s="153">
        <v>8000</v>
      </c>
      <c r="D830" s="153" t="s">
        <v>171</v>
      </c>
      <c r="E830" s="32" t="s">
        <v>1218</v>
      </c>
      <c r="F830" s="32">
        <v>771648920000</v>
      </c>
      <c r="G830" s="31" t="s">
        <v>212</v>
      </c>
      <c r="H830" s="153" t="s">
        <v>1219</v>
      </c>
      <c r="I830" s="153">
        <v>8000</v>
      </c>
      <c r="J830" s="31" t="s">
        <v>171</v>
      </c>
      <c r="K830" s="154">
        <v>10186</v>
      </c>
      <c r="L830" s="154">
        <v>15894</v>
      </c>
      <c r="M830" s="154"/>
      <c r="N830" s="154">
        <v>26080</v>
      </c>
      <c r="O830" s="155">
        <v>42370</v>
      </c>
    </row>
    <row r="831" spans="1:15" ht="12.6" customHeight="1" x14ac:dyDescent="0.25">
      <c r="A831" s="56" t="s">
        <v>1200</v>
      </c>
      <c r="B831" s="153" t="s">
        <v>1201</v>
      </c>
      <c r="C831" s="153">
        <v>8000</v>
      </c>
      <c r="D831" s="153" t="s">
        <v>171</v>
      </c>
      <c r="E831" s="32" t="s">
        <v>1220</v>
      </c>
      <c r="F831" s="32">
        <v>771698005013</v>
      </c>
      <c r="G831" s="31" t="s">
        <v>1221</v>
      </c>
      <c r="H831" s="153" t="s">
        <v>1222</v>
      </c>
      <c r="I831" s="153">
        <v>8000</v>
      </c>
      <c r="J831" s="31" t="s">
        <v>171</v>
      </c>
      <c r="K831" s="154"/>
      <c r="L831" s="154"/>
      <c r="M831" s="154">
        <v>47836</v>
      </c>
      <c r="N831" s="154">
        <v>47836</v>
      </c>
      <c r="O831" s="155">
        <v>42370</v>
      </c>
    </row>
    <row r="832" spans="1:15" ht="12.6" customHeight="1" x14ac:dyDescent="0.25">
      <c r="A832" s="56" t="s">
        <v>1200</v>
      </c>
      <c r="B832" s="153" t="s">
        <v>1201</v>
      </c>
      <c r="C832" s="153">
        <v>8000</v>
      </c>
      <c r="D832" s="153" t="s">
        <v>171</v>
      </c>
      <c r="E832" s="32" t="s">
        <v>1223</v>
      </c>
      <c r="F832" s="32">
        <v>771698003005</v>
      </c>
      <c r="G832" s="31" t="s">
        <v>1224</v>
      </c>
      <c r="H832" s="153" t="s">
        <v>1222</v>
      </c>
      <c r="I832" s="153">
        <v>8000</v>
      </c>
      <c r="J832" s="31" t="s">
        <v>171</v>
      </c>
      <c r="K832" s="154"/>
      <c r="L832" s="154"/>
      <c r="M832" s="154">
        <v>970</v>
      </c>
      <c r="N832" s="154">
        <v>970</v>
      </c>
      <c r="O832" s="155">
        <v>42370</v>
      </c>
    </row>
    <row r="833" spans="1:15" ht="12.6" customHeight="1" x14ac:dyDescent="0.25">
      <c r="A833" s="56" t="s">
        <v>1200</v>
      </c>
      <c r="B833" s="153" t="s">
        <v>1201</v>
      </c>
      <c r="C833" s="153">
        <v>8000</v>
      </c>
      <c r="D833" s="153" t="s">
        <v>171</v>
      </c>
      <c r="E833" s="32" t="s">
        <v>1225</v>
      </c>
      <c r="F833" s="32">
        <v>771698006505</v>
      </c>
      <c r="G833" s="31" t="s">
        <v>1226</v>
      </c>
      <c r="H833" s="153" t="s">
        <v>1227</v>
      </c>
      <c r="I833" s="153">
        <v>8000</v>
      </c>
      <c r="J833" s="31" t="s">
        <v>171</v>
      </c>
      <c r="K833" s="154"/>
      <c r="L833" s="154"/>
      <c r="M833" s="154"/>
      <c r="N833" s="154"/>
      <c r="O833" s="155">
        <v>42370</v>
      </c>
    </row>
    <row r="834" spans="1:15" ht="12.6" customHeight="1" x14ac:dyDescent="0.25">
      <c r="A834" s="56" t="s">
        <v>1200</v>
      </c>
      <c r="B834" s="153" t="s">
        <v>1201</v>
      </c>
      <c r="C834" s="153">
        <v>8000</v>
      </c>
      <c r="D834" s="153" t="s">
        <v>171</v>
      </c>
      <c r="E834" s="32" t="s">
        <v>1228</v>
      </c>
      <c r="F834" s="32">
        <v>771581001004</v>
      </c>
      <c r="G834" s="31" t="s">
        <v>1229</v>
      </c>
      <c r="H834" s="153" t="s">
        <v>182</v>
      </c>
      <c r="I834" s="153">
        <v>8000</v>
      </c>
      <c r="J834" s="31" t="s">
        <v>171</v>
      </c>
      <c r="K834" s="154"/>
      <c r="L834" s="154"/>
      <c r="M834" s="154">
        <v>8235</v>
      </c>
      <c r="N834" s="154">
        <v>8235</v>
      </c>
      <c r="O834" s="155">
        <v>42370</v>
      </c>
    </row>
    <row r="835" spans="1:15" ht="12.6" customHeight="1" x14ac:dyDescent="0.25">
      <c r="A835" s="56" t="s">
        <v>1200</v>
      </c>
      <c r="B835" s="153" t="s">
        <v>1201</v>
      </c>
      <c r="C835" s="153">
        <v>8000</v>
      </c>
      <c r="D835" s="153" t="s">
        <v>171</v>
      </c>
      <c r="E835" s="32" t="s">
        <v>1230</v>
      </c>
      <c r="F835" s="32">
        <v>771581002205</v>
      </c>
      <c r="G835" s="31" t="s">
        <v>1231</v>
      </c>
      <c r="H835" s="153" t="s">
        <v>182</v>
      </c>
      <c r="I835" s="153">
        <v>8000</v>
      </c>
      <c r="J835" s="31" t="s">
        <v>171</v>
      </c>
      <c r="K835" s="154"/>
      <c r="L835" s="154"/>
      <c r="M835" s="154">
        <v>1782</v>
      </c>
      <c r="N835" s="154">
        <v>1782</v>
      </c>
      <c r="O835" s="155">
        <v>42370</v>
      </c>
    </row>
    <row r="836" spans="1:15" ht="12.6" customHeight="1" x14ac:dyDescent="0.25">
      <c r="A836" s="56" t="s">
        <v>1200</v>
      </c>
      <c r="B836" s="153" t="s">
        <v>1201</v>
      </c>
      <c r="C836" s="153">
        <v>8000</v>
      </c>
      <c r="D836" s="153" t="s">
        <v>171</v>
      </c>
      <c r="E836" s="32" t="s">
        <v>1232</v>
      </c>
      <c r="F836" s="32"/>
      <c r="G836" s="31" t="s">
        <v>1233</v>
      </c>
      <c r="H836" s="153" t="s">
        <v>1234</v>
      </c>
      <c r="I836" s="153">
        <v>8000</v>
      </c>
      <c r="J836" s="31" t="s">
        <v>171</v>
      </c>
      <c r="K836" s="154"/>
      <c r="L836" s="154"/>
      <c r="M836" s="154"/>
      <c r="N836" s="154"/>
      <c r="O836" s="155">
        <v>42370</v>
      </c>
    </row>
    <row r="837" spans="1:15" ht="12.6" customHeight="1" x14ac:dyDescent="0.25">
      <c r="A837" s="56" t="s">
        <v>1200</v>
      </c>
      <c r="B837" s="153" t="s">
        <v>1201</v>
      </c>
      <c r="C837" s="153">
        <v>8000</v>
      </c>
      <c r="D837" s="153" t="s">
        <v>171</v>
      </c>
      <c r="E837" s="32" t="s">
        <v>1235</v>
      </c>
      <c r="F837" s="32">
        <v>771648055010</v>
      </c>
      <c r="G837" s="31" t="s">
        <v>1236</v>
      </c>
      <c r="H837" s="153" t="s">
        <v>1237</v>
      </c>
      <c r="I837" s="153">
        <v>8000</v>
      </c>
      <c r="J837" s="31" t="s">
        <v>171</v>
      </c>
      <c r="K837" s="154"/>
      <c r="L837" s="154"/>
      <c r="M837" s="154"/>
      <c r="N837" s="154"/>
      <c r="O837" s="155">
        <v>42370</v>
      </c>
    </row>
    <row r="838" spans="1:15" ht="12.6" customHeight="1" x14ac:dyDescent="0.25">
      <c r="A838" s="56" t="s">
        <v>1200</v>
      </c>
      <c r="B838" s="153" t="s">
        <v>1201</v>
      </c>
      <c r="C838" s="153">
        <v>8000</v>
      </c>
      <c r="D838" s="153" t="s">
        <v>171</v>
      </c>
      <c r="E838" s="32" t="s">
        <v>1238</v>
      </c>
      <c r="F838" s="32">
        <v>771513015011</v>
      </c>
      <c r="G838" s="31" t="s">
        <v>1239</v>
      </c>
      <c r="H838" s="153" t="s">
        <v>73</v>
      </c>
      <c r="I838" s="153">
        <v>8000</v>
      </c>
      <c r="J838" s="31" t="s">
        <v>171</v>
      </c>
      <c r="K838" s="154"/>
      <c r="L838" s="154"/>
      <c r="M838" s="154"/>
      <c r="N838" s="154"/>
      <c r="O838" s="155">
        <v>42370</v>
      </c>
    </row>
    <row r="839" spans="1:15" ht="12.6" customHeight="1" x14ac:dyDescent="0.25">
      <c r="A839" s="56" t="s">
        <v>1200</v>
      </c>
      <c r="B839" s="153" t="s">
        <v>1201</v>
      </c>
      <c r="C839" s="153">
        <v>8000</v>
      </c>
      <c r="D839" s="153" t="s">
        <v>171</v>
      </c>
      <c r="E839" s="32" t="s">
        <v>1240</v>
      </c>
      <c r="F839" s="32"/>
      <c r="G839" s="31" t="s">
        <v>1241</v>
      </c>
      <c r="H839" s="153" t="s">
        <v>1242</v>
      </c>
      <c r="I839" s="153"/>
      <c r="J839" s="31"/>
      <c r="K839" s="154"/>
      <c r="L839" s="154"/>
      <c r="M839" s="154"/>
      <c r="N839" s="154"/>
      <c r="O839" s="155">
        <v>42370</v>
      </c>
    </row>
    <row r="840" spans="1:15" ht="12.6" customHeight="1" x14ac:dyDescent="0.25">
      <c r="A840" s="56" t="s">
        <v>1200</v>
      </c>
      <c r="B840" s="153" t="s">
        <v>1201</v>
      </c>
      <c r="C840" s="153">
        <v>8000</v>
      </c>
      <c r="D840" s="153" t="s">
        <v>171</v>
      </c>
      <c r="E840" s="32" t="s">
        <v>1243</v>
      </c>
      <c r="F840" s="32">
        <v>771616251011</v>
      </c>
      <c r="G840" s="31" t="s">
        <v>1244</v>
      </c>
      <c r="H840" s="153" t="s">
        <v>1245</v>
      </c>
      <c r="I840" s="153">
        <v>8000</v>
      </c>
      <c r="J840" s="31" t="s">
        <v>171</v>
      </c>
      <c r="K840" s="154"/>
      <c r="L840" s="154"/>
      <c r="M840" s="154"/>
      <c r="N840" s="154"/>
      <c r="O840" s="155">
        <v>42370</v>
      </c>
    </row>
    <row r="841" spans="1:15" ht="12.6" customHeight="1" x14ac:dyDescent="0.25">
      <c r="A841" s="56" t="s">
        <v>1200</v>
      </c>
      <c r="B841" s="153" t="s">
        <v>1201</v>
      </c>
      <c r="C841" s="153">
        <v>8000</v>
      </c>
      <c r="D841" s="153" t="s">
        <v>171</v>
      </c>
      <c r="E841" s="32" t="s">
        <v>1246</v>
      </c>
      <c r="F841" s="32">
        <v>771616249014</v>
      </c>
      <c r="G841" s="31" t="s">
        <v>1247</v>
      </c>
      <c r="H841" s="153" t="s">
        <v>1245</v>
      </c>
      <c r="I841" s="153">
        <v>8000</v>
      </c>
      <c r="J841" s="31" t="s">
        <v>171</v>
      </c>
      <c r="K841" s="154" t="s">
        <v>1</v>
      </c>
      <c r="L841" s="154" t="s">
        <v>2</v>
      </c>
      <c r="M841" s="154"/>
      <c r="N841" s="154">
        <v>4360</v>
      </c>
      <c r="O841" s="155">
        <v>42370</v>
      </c>
    </row>
    <row r="842" spans="1:15" ht="12.6" customHeight="1" x14ac:dyDescent="0.25">
      <c r="A842" s="56" t="s">
        <v>1200</v>
      </c>
      <c r="B842" s="153" t="s">
        <v>1201</v>
      </c>
      <c r="C842" s="153">
        <v>8000</v>
      </c>
      <c r="D842" s="153" t="s">
        <v>171</v>
      </c>
      <c r="E842" s="32" t="s">
        <v>1248</v>
      </c>
      <c r="F842" s="32">
        <v>771616250016</v>
      </c>
      <c r="G842" s="31" t="s">
        <v>1249</v>
      </c>
      <c r="H842" s="153" t="s">
        <v>1245</v>
      </c>
      <c r="I842" s="153">
        <v>8000</v>
      </c>
      <c r="J842" s="31" t="s">
        <v>171</v>
      </c>
      <c r="K842" s="154"/>
      <c r="L842" s="154"/>
      <c r="M842" s="154">
        <v>2870</v>
      </c>
      <c r="N842" s="154">
        <v>2870</v>
      </c>
      <c r="O842" s="155">
        <v>42370</v>
      </c>
    </row>
    <row r="843" spans="1:15" ht="12.6" customHeight="1" x14ac:dyDescent="0.25">
      <c r="A843" s="56" t="s">
        <v>1200</v>
      </c>
      <c r="B843" s="153" t="s">
        <v>1201</v>
      </c>
      <c r="C843" s="153">
        <v>8000</v>
      </c>
      <c r="D843" s="153" t="s">
        <v>171</v>
      </c>
      <c r="E843" s="32" t="s">
        <v>1250</v>
      </c>
      <c r="F843" s="32">
        <v>771616251615</v>
      </c>
      <c r="G843" s="31" t="s">
        <v>1244</v>
      </c>
      <c r="H843" s="153" t="s">
        <v>1245</v>
      </c>
      <c r="I843" s="153">
        <v>8000</v>
      </c>
      <c r="J843" s="31" t="s">
        <v>171</v>
      </c>
      <c r="K843" s="154" t="s">
        <v>1</v>
      </c>
      <c r="L843" s="154" t="s">
        <v>2</v>
      </c>
      <c r="M843" s="154"/>
      <c r="N843" s="154">
        <v>3600</v>
      </c>
      <c r="O843" s="155">
        <v>42370</v>
      </c>
    </row>
    <row r="844" spans="1:15" ht="12.6" customHeight="1" x14ac:dyDescent="0.25">
      <c r="A844" s="56" t="s">
        <v>1200</v>
      </c>
      <c r="B844" s="153" t="s">
        <v>1201</v>
      </c>
      <c r="C844" s="153">
        <v>8000</v>
      </c>
      <c r="D844" s="153" t="s">
        <v>171</v>
      </c>
      <c r="E844" s="32" t="s">
        <v>1251</v>
      </c>
      <c r="F844" s="32"/>
      <c r="G844" s="31" t="s">
        <v>1244</v>
      </c>
      <c r="H844" s="153" t="s">
        <v>1252</v>
      </c>
      <c r="I844" s="153">
        <v>8000</v>
      </c>
      <c r="J844" s="31" t="s">
        <v>171</v>
      </c>
      <c r="K844" s="154" t="s">
        <v>1</v>
      </c>
      <c r="L844" s="154" t="s">
        <v>2</v>
      </c>
      <c r="M844" s="154"/>
      <c r="N844" s="154">
        <v>1500</v>
      </c>
      <c r="O844" s="155">
        <v>42370</v>
      </c>
    </row>
    <row r="845" spans="1:15" ht="12.6" customHeight="1" x14ac:dyDescent="0.25">
      <c r="A845" s="56" t="s">
        <v>1200</v>
      </c>
      <c r="B845" s="153" t="s">
        <v>1201</v>
      </c>
      <c r="C845" s="153">
        <v>8000</v>
      </c>
      <c r="D845" s="153" t="s">
        <v>171</v>
      </c>
      <c r="E845" s="32" t="s">
        <v>1253</v>
      </c>
      <c r="F845" s="32"/>
      <c r="G845" s="31" t="s">
        <v>1244</v>
      </c>
      <c r="H845" s="153" t="s">
        <v>1254</v>
      </c>
      <c r="I845" s="153">
        <v>8000</v>
      </c>
      <c r="J845" s="31" t="s">
        <v>171</v>
      </c>
      <c r="K845" s="154" t="s">
        <v>1</v>
      </c>
      <c r="L845" s="154" t="s">
        <v>2</v>
      </c>
      <c r="M845" s="154"/>
      <c r="N845" s="154">
        <v>1500</v>
      </c>
      <c r="O845" s="155">
        <v>42370</v>
      </c>
    </row>
    <row r="846" spans="1:15" ht="12.6" customHeight="1" x14ac:dyDescent="0.25">
      <c r="A846" s="56" t="s">
        <v>1200</v>
      </c>
      <c r="B846" s="153" t="s">
        <v>1201</v>
      </c>
      <c r="C846" s="153">
        <v>8000</v>
      </c>
      <c r="D846" s="153" t="s">
        <v>171</v>
      </c>
      <c r="E846" s="32" t="s">
        <v>1255</v>
      </c>
      <c r="F846" s="32"/>
      <c r="G846" s="31" t="s">
        <v>1244</v>
      </c>
      <c r="H846" s="153" t="s">
        <v>1256</v>
      </c>
      <c r="I846" s="153">
        <v>8000</v>
      </c>
      <c r="J846" s="31" t="s">
        <v>171</v>
      </c>
      <c r="K846" s="154" t="s">
        <v>1</v>
      </c>
      <c r="L846" s="154" t="s">
        <v>2</v>
      </c>
      <c r="M846" s="154"/>
      <c r="N846" s="154">
        <v>1500</v>
      </c>
      <c r="O846" s="155">
        <v>42370</v>
      </c>
    </row>
    <row r="847" spans="1:15" ht="12.6" customHeight="1" x14ac:dyDescent="0.25">
      <c r="A847" s="56" t="s">
        <v>1200</v>
      </c>
      <c r="B847" s="153" t="s">
        <v>1201</v>
      </c>
      <c r="C847" s="153">
        <v>8000</v>
      </c>
      <c r="D847" s="153" t="s">
        <v>171</v>
      </c>
      <c r="E847" s="32" t="s">
        <v>1257</v>
      </c>
      <c r="F847" s="32"/>
      <c r="G847" s="31" t="s">
        <v>1244</v>
      </c>
      <c r="H847" s="153" t="s">
        <v>1258</v>
      </c>
      <c r="I847" s="153">
        <v>8000</v>
      </c>
      <c r="J847" s="31" t="s">
        <v>171</v>
      </c>
      <c r="K847" s="154" t="s">
        <v>1</v>
      </c>
      <c r="L847" s="154" t="s">
        <v>2</v>
      </c>
      <c r="M847" s="154"/>
      <c r="N847" s="154">
        <v>1500</v>
      </c>
      <c r="O847" s="155">
        <v>42370</v>
      </c>
    </row>
    <row r="848" spans="1:15" ht="12.6" customHeight="1" x14ac:dyDescent="0.25">
      <c r="A848" s="56" t="s">
        <v>1200</v>
      </c>
      <c r="B848" s="153" t="s">
        <v>1201</v>
      </c>
      <c r="C848" s="153">
        <v>8000</v>
      </c>
      <c r="D848" s="153" t="s">
        <v>171</v>
      </c>
      <c r="E848" s="32" t="s">
        <v>1259</v>
      </c>
      <c r="F848" s="32"/>
      <c r="G848" s="31" t="s">
        <v>1244</v>
      </c>
      <c r="H848" s="153" t="s">
        <v>1260</v>
      </c>
      <c r="I848" s="153">
        <v>8000</v>
      </c>
      <c r="J848" s="31" t="s">
        <v>171</v>
      </c>
      <c r="K848" s="154" t="s">
        <v>1</v>
      </c>
      <c r="L848" s="154" t="s">
        <v>2</v>
      </c>
      <c r="M848" s="154"/>
      <c r="N848" s="154">
        <v>1500</v>
      </c>
      <c r="O848" s="155">
        <v>42370</v>
      </c>
    </row>
    <row r="849" spans="1:15" ht="12.6" customHeight="1" x14ac:dyDescent="0.25">
      <c r="A849" s="56" t="s">
        <v>1200</v>
      </c>
      <c r="B849" s="153" t="s">
        <v>1201</v>
      </c>
      <c r="C849" s="153">
        <v>8000</v>
      </c>
      <c r="D849" s="153" t="s">
        <v>171</v>
      </c>
      <c r="E849" s="32" t="s">
        <v>1261</v>
      </c>
      <c r="F849" s="32"/>
      <c r="G849" s="31" t="s">
        <v>1244</v>
      </c>
      <c r="H849" s="153" t="s">
        <v>1262</v>
      </c>
      <c r="I849" s="153">
        <v>8000</v>
      </c>
      <c r="J849" s="31" t="s">
        <v>171</v>
      </c>
      <c r="K849" s="154" t="s">
        <v>1</v>
      </c>
      <c r="L849" s="154" t="s">
        <v>2</v>
      </c>
      <c r="M849" s="154"/>
      <c r="N849" s="154">
        <v>1500</v>
      </c>
      <c r="O849" s="155">
        <v>42370</v>
      </c>
    </row>
    <row r="850" spans="1:15" ht="12.6" customHeight="1" x14ac:dyDescent="0.25">
      <c r="A850" s="56" t="s">
        <v>1200</v>
      </c>
      <c r="B850" s="153" t="s">
        <v>1201</v>
      </c>
      <c r="C850" s="153">
        <v>8000</v>
      </c>
      <c r="D850" s="153" t="s">
        <v>171</v>
      </c>
      <c r="E850" s="32" t="s">
        <v>1263</v>
      </c>
      <c r="F850" s="32"/>
      <c r="G850" s="31" t="s">
        <v>1200</v>
      </c>
      <c r="H850" s="153" t="s">
        <v>1264</v>
      </c>
      <c r="I850" s="153">
        <v>8000</v>
      </c>
      <c r="J850" s="31" t="s">
        <v>171</v>
      </c>
      <c r="K850" s="154"/>
      <c r="L850" s="154"/>
      <c r="M850" s="154"/>
      <c r="N850" s="154"/>
      <c r="O850" s="155">
        <v>42370</v>
      </c>
    </row>
    <row r="851" spans="1:15" ht="12.6" customHeight="1" x14ac:dyDescent="0.25">
      <c r="A851" s="56" t="s">
        <v>1200</v>
      </c>
      <c r="B851" s="153" t="s">
        <v>1201</v>
      </c>
      <c r="C851" s="153">
        <v>8000</v>
      </c>
      <c r="D851" s="153" t="s">
        <v>171</v>
      </c>
      <c r="E851" s="32" t="s">
        <v>1265</v>
      </c>
      <c r="F851" s="32"/>
      <c r="G851" s="31" t="s">
        <v>1244</v>
      </c>
      <c r="H851" s="153" t="s">
        <v>1266</v>
      </c>
      <c r="I851" s="153">
        <v>8000</v>
      </c>
      <c r="J851" s="31" t="s">
        <v>171</v>
      </c>
      <c r="K851" s="154"/>
      <c r="L851" s="154"/>
      <c r="M851" s="154"/>
      <c r="N851" s="154"/>
      <c r="O851" s="155">
        <v>42370</v>
      </c>
    </row>
    <row r="852" spans="1:15" ht="12.6" customHeight="1" x14ac:dyDescent="0.25">
      <c r="A852" s="56" t="s">
        <v>1200</v>
      </c>
      <c r="B852" s="153" t="s">
        <v>1201</v>
      </c>
      <c r="C852" s="153">
        <v>8000</v>
      </c>
      <c r="D852" s="153" t="s">
        <v>171</v>
      </c>
      <c r="E852" s="32" t="s">
        <v>1267</v>
      </c>
      <c r="F852" s="32">
        <v>771581490002</v>
      </c>
      <c r="G852" s="31" t="s">
        <v>1268</v>
      </c>
      <c r="H852" s="153" t="s">
        <v>1269</v>
      </c>
      <c r="I852" s="153">
        <v>8000</v>
      </c>
      <c r="J852" s="31" t="s">
        <v>171</v>
      </c>
      <c r="K852" s="154"/>
      <c r="L852" s="154"/>
      <c r="M852" s="154"/>
      <c r="N852" s="154"/>
      <c r="O852" s="155">
        <v>42370</v>
      </c>
    </row>
    <row r="853" spans="1:15" ht="12.6" customHeight="1" x14ac:dyDescent="0.25">
      <c r="A853" s="56" t="s">
        <v>1200</v>
      </c>
      <c r="B853" s="153" t="s">
        <v>1201</v>
      </c>
      <c r="C853" s="153">
        <v>8000</v>
      </c>
      <c r="D853" s="153" t="s">
        <v>171</v>
      </c>
      <c r="E853" s="32" t="s">
        <v>1270</v>
      </c>
      <c r="F853" s="32">
        <v>771517068501</v>
      </c>
      <c r="G853" s="31" t="s">
        <v>1271</v>
      </c>
      <c r="H853" s="153" t="s">
        <v>155</v>
      </c>
      <c r="I853" s="153">
        <v>8000</v>
      </c>
      <c r="J853" s="31" t="s">
        <v>171</v>
      </c>
      <c r="K853" s="154"/>
      <c r="L853" s="154"/>
      <c r="M853" s="154"/>
      <c r="N853" s="154"/>
      <c r="O853" s="155">
        <v>42370</v>
      </c>
    </row>
    <row r="854" spans="1:15" ht="12.6" customHeight="1" x14ac:dyDescent="0.25">
      <c r="A854" s="56" t="s">
        <v>1200</v>
      </c>
      <c r="B854" s="153" t="s">
        <v>1201</v>
      </c>
      <c r="C854" s="153">
        <v>8000</v>
      </c>
      <c r="D854" s="153" t="s">
        <v>171</v>
      </c>
      <c r="E854" s="32" t="s">
        <v>1272</v>
      </c>
      <c r="F854" s="32">
        <v>771583281081</v>
      </c>
      <c r="G854" s="31" t="s">
        <v>1273</v>
      </c>
      <c r="H854" s="153" t="s">
        <v>1274</v>
      </c>
      <c r="I854" s="153">
        <v>8000</v>
      </c>
      <c r="J854" s="31" t="s">
        <v>171</v>
      </c>
      <c r="K854" s="154"/>
      <c r="L854" s="154"/>
      <c r="M854" s="154"/>
      <c r="N854" s="154"/>
      <c r="O854" s="155">
        <v>42370</v>
      </c>
    </row>
    <row r="855" spans="1:15" ht="12.6" customHeight="1" x14ac:dyDescent="0.25">
      <c r="A855" s="56" t="s">
        <v>1200</v>
      </c>
      <c r="B855" s="153" t="s">
        <v>1201</v>
      </c>
      <c r="C855" s="153">
        <v>8000</v>
      </c>
      <c r="D855" s="153" t="s">
        <v>171</v>
      </c>
      <c r="E855" s="32" t="s">
        <v>1275</v>
      </c>
      <c r="F855" s="32">
        <v>771568152051</v>
      </c>
      <c r="G855" s="31" t="s">
        <v>1244</v>
      </c>
      <c r="H855" s="153" t="s">
        <v>1276</v>
      </c>
      <c r="I855" s="153">
        <v>8000</v>
      </c>
      <c r="J855" s="31" t="s">
        <v>171</v>
      </c>
      <c r="K855" s="154"/>
      <c r="L855" s="154"/>
      <c r="M855" s="154"/>
      <c r="N855" s="154"/>
      <c r="O855" s="155">
        <v>42370</v>
      </c>
    </row>
    <row r="856" spans="1:15" ht="12.6" customHeight="1" x14ac:dyDescent="0.25">
      <c r="A856" s="56" t="s">
        <v>1200</v>
      </c>
      <c r="B856" s="153" t="s">
        <v>1201</v>
      </c>
      <c r="C856" s="153">
        <v>8000</v>
      </c>
      <c r="D856" s="153" t="s">
        <v>171</v>
      </c>
      <c r="E856" s="32" t="s">
        <v>1277</v>
      </c>
      <c r="F856" s="32">
        <v>771616252046</v>
      </c>
      <c r="G856" s="31" t="s">
        <v>1278</v>
      </c>
      <c r="H856" s="153" t="s">
        <v>1245</v>
      </c>
      <c r="I856" s="153">
        <v>8000</v>
      </c>
      <c r="J856" s="31" t="s">
        <v>171</v>
      </c>
      <c r="K856" s="154"/>
      <c r="L856" s="154"/>
      <c r="M856" s="154"/>
      <c r="N856" s="154"/>
      <c r="O856" s="155">
        <v>42370</v>
      </c>
    </row>
    <row r="857" spans="1:15" ht="12.6" customHeight="1" x14ac:dyDescent="0.25">
      <c r="A857" s="56" t="s">
        <v>1200</v>
      </c>
      <c r="B857" s="153" t="s">
        <v>1201</v>
      </c>
      <c r="C857" s="153">
        <v>8000</v>
      </c>
      <c r="D857" s="153" t="s">
        <v>171</v>
      </c>
      <c r="E857" s="32" t="s">
        <v>1279</v>
      </c>
      <c r="F857" s="32">
        <v>771648051016</v>
      </c>
      <c r="G857" s="31" t="s">
        <v>1280</v>
      </c>
      <c r="H857" s="153" t="s">
        <v>1281</v>
      </c>
      <c r="I857" s="153">
        <v>8000</v>
      </c>
      <c r="J857" s="31" t="s">
        <v>171</v>
      </c>
      <c r="K857" s="154" t="s">
        <v>1</v>
      </c>
      <c r="L857" s="154" t="s">
        <v>2</v>
      </c>
      <c r="M857" s="154"/>
      <c r="N857" s="154">
        <v>3900</v>
      </c>
      <c r="O857" s="155">
        <v>42370</v>
      </c>
    </row>
    <row r="858" spans="1:15" ht="12.6" customHeight="1" x14ac:dyDescent="0.25">
      <c r="A858" s="56" t="s">
        <v>1200</v>
      </c>
      <c r="B858" s="153" t="s">
        <v>1201</v>
      </c>
      <c r="C858" s="153">
        <v>8000</v>
      </c>
      <c r="D858" s="153" t="s">
        <v>171</v>
      </c>
      <c r="E858" s="32" t="s">
        <v>1282</v>
      </c>
      <c r="F858" s="32">
        <v>771578473013</v>
      </c>
      <c r="G858" s="31" t="s">
        <v>1283</v>
      </c>
      <c r="H858" s="153" t="s">
        <v>1284</v>
      </c>
      <c r="I858" s="153">
        <v>8000</v>
      </c>
      <c r="J858" s="31" t="s">
        <v>171</v>
      </c>
      <c r="K858" s="154"/>
      <c r="L858" s="154"/>
      <c r="M858" s="154">
        <v>4200</v>
      </c>
      <c r="N858" s="154">
        <v>4200</v>
      </c>
      <c r="O858" s="155">
        <v>42370</v>
      </c>
    </row>
    <row r="859" spans="1:15" ht="12.6" customHeight="1" x14ac:dyDescent="0.25">
      <c r="A859" s="56" t="s">
        <v>10499</v>
      </c>
      <c r="B859" s="31" t="s">
        <v>10500</v>
      </c>
      <c r="C859" s="31">
        <v>2000</v>
      </c>
      <c r="D859" s="31" t="s">
        <v>4548</v>
      </c>
      <c r="E859" s="31" t="s">
        <v>10501</v>
      </c>
      <c r="F859" s="31">
        <v>136502</v>
      </c>
      <c r="G859" s="31" t="s">
        <v>10502</v>
      </c>
      <c r="H859" s="31" t="s">
        <v>10503</v>
      </c>
      <c r="I859" s="31">
        <v>2000</v>
      </c>
      <c r="J859" s="31" t="s">
        <v>4553</v>
      </c>
      <c r="K859" s="41"/>
      <c r="L859" s="41"/>
      <c r="M859" s="41"/>
      <c r="N859" s="41"/>
      <c r="O859" s="156"/>
    </row>
    <row r="860" spans="1:15" ht="12.6" customHeight="1" x14ac:dyDescent="0.25">
      <c r="A860" s="56" t="s">
        <v>10499</v>
      </c>
      <c r="B860" s="31" t="s">
        <v>10500</v>
      </c>
      <c r="C860" s="31">
        <v>2000</v>
      </c>
      <c r="D860" s="31" t="s">
        <v>4548</v>
      </c>
      <c r="E860" s="31" t="s">
        <v>10504</v>
      </c>
      <c r="F860" s="31">
        <v>137916</v>
      </c>
      <c r="G860" s="31" t="s">
        <v>10505</v>
      </c>
      <c r="H860" s="31" t="s">
        <v>10506</v>
      </c>
      <c r="I860" s="31">
        <v>2000</v>
      </c>
      <c r="J860" s="31" t="s">
        <v>4553</v>
      </c>
      <c r="K860" s="41"/>
      <c r="L860" s="41"/>
      <c r="M860" s="41"/>
      <c r="N860" s="41"/>
      <c r="O860" s="156"/>
    </row>
    <row r="861" spans="1:15" ht="12.6" customHeight="1" x14ac:dyDescent="0.25">
      <c r="A861" s="56" t="s">
        <v>10499</v>
      </c>
      <c r="B861" s="31" t="s">
        <v>10500</v>
      </c>
      <c r="C861" s="31">
        <v>2000</v>
      </c>
      <c r="D861" s="31" t="s">
        <v>4548</v>
      </c>
      <c r="E861" s="31" t="s">
        <v>10507</v>
      </c>
      <c r="F861" s="31">
        <v>138972</v>
      </c>
      <c r="G861" s="31" t="s">
        <v>10508</v>
      </c>
      <c r="H861" s="31" t="s">
        <v>10509</v>
      </c>
      <c r="I861" s="31">
        <v>2000</v>
      </c>
      <c r="J861" s="31" t="s">
        <v>4553</v>
      </c>
      <c r="K861" s="41"/>
      <c r="L861" s="41"/>
      <c r="M861" s="41"/>
      <c r="N861" s="41"/>
      <c r="O861" s="156"/>
    </row>
    <row r="862" spans="1:15" ht="12.6" customHeight="1" x14ac:dyDescent="0.25">
      <c r="A862" s="56" t="s">
        <v>10499</v>
      </c>
      <c r="B862" s="31" t="s">
        <v>10500</v>
      </c>
      <c r="C862" s="31">
        <v>2000</v>
      </c>
      <c r="D862" s="31" t="s">
        <v>4548</v>
      </c>
      <c r="E862" s="31" t="s">
        <v>10510</v>
      </c>
      <c r="F862" s="31">
        <v>139256</v>
      </c>
      <c r="G862" s="31" t="s">
        <v>10511</v>
      </c>
      <c r="H862" s="31" t="s">
        <v>10503</v>
      </c>
      <c r="I862" s="31">
        <v>2000</v>
      </c>
      <c r="J862" s="31" t="s">
        <v>4553</v>
      </c>
      <c r="K862" s="41"/>
      <c r="L862" s="41"/>
      <c r="M862" s="41"/>
      <c r="N862" s="41"/>
      <c r="O862" s="156"/>
    </row>
    <row r="863" spans="1:15" ht="12.6" customHeight="1" x14ac:dyDescent="0.25">
      <c r="A863" s="56" t="s">
        <v>10405</v>
      </c>
      <c r="B863" s="31" t="s">
        <v>10406</v>
      </c>
      <c r="C863" s="31">
        <v>2000</v>
      </c>
      <c r="D863" s="31" t="s">
        <v>4553</v>
      </c>
      <c r="E863" s="31" t="s">
        <v>10407</v>
      </c>
      <c r="F863" s="153" t="s">
        <v>10408</v>
      </c>
      <c r="G863" s="31" t="s">
        <v>10409</v>
      </c>
      <c r="H863" s="31" t="s">
        <v>10410</v>
      </c>
      <c r="I863" s="31">
        <v>2000</v>
      </c>
      <c r="J863" s="31" t="s">
        <v>4553</v>
      </c>
      <c r="K863" s="41">
        <v>5744</v>
      </c>
      <c r="L863" s="41">
        <v>1422</v>
      </c>
      <c r="M863" s="41"/>
      <c r="N863" s="38">
        <v>7166</v>
      </c>
      <c r="O863" s="156"/>
    </row>
    <row r="864" spans="1:15" ht="12.6" customHeight="1" x14ac:dyDescent="0.25">
      <c r="A864" s="56" t="s">
        <v>10405</v>
      </c>
      <c r="B864" s="31" t="s">
        <v>10406</v>
      </c>
      <c r="C864" s="31">
        <v>2000</v>
      </c>
      <c r="D864" s="31" t="s">
        <v>4553</v>
      </c>
      <c r="E864" s="31" t="s">
        <v>10411</v>
      </c>
      <c r="F864" s="31" t="s">
        <v>10412</v>
      </c>
      <c r="G864" s="31" t="s">
        <v>10413</v>
      </c>
      <c r="H864" s="31" t="s">
        <v>10406</v>
      </c>
      <c r="I864" s="31">
        <v>2000</v>
      </c>
      <c r="J864" s="31" t="s">
        <v>4553</v>
      </c>
      <c r="K864" s="41"/>
      <c r="L864" s="41"/>
      <c r="M864" s="41">
        <v>33484</v>
      </c>
      <c r="N864" s="38">
        <v>33484</v>
      </c>
      <c r="O864" s="156"/>
    </row>
    <row r="865" spans="1:15" ht="12.6" customHeight="1" x14ac:dyDescent="0.25">
      <c r="A865" s="56" t="s">
        <v>10479</v>
      </c>
      <c r="B865" s="31" t="s">
        <v>10480</v>
      </c>
      <c r="C865" s="31">
        <v>2000</v>
      </c>
      <c r="D865" s="31" t="s">
        <v>4553</v>
      </c>
      <c r="E865" s="31">
        <v>13084</v>
      </c>
      <c r="F865" s="208" t="s">
        <v>10481</v>
      </c>
      <c r="G865" s="31" t="s">
        <v>10482</v>
      </c>
      <c r="H865" s="31" t="s">
        <v>10480</v>
      </c>
      <c r="I865" s="31" t="s">
        <v>10483</v>
      </c>
      <c r="J865" s="31" t="s">
        <v>4553</v>
      </c>
      <c r="K865" s="206"/>
      <c r="L865" s="41"/>
      <c r="M865" s="41"/>
      <c r="N865" s="41"/>
      <c r="O865" s="155"/>
    </row>
    <row r="866" spans="1:15" ht="12.6" customHeight="1" x14ac:dyDescent="0.25">
      <c r="A866" s="56" t="s">
        <v>10479</v>
      </c>
      <c r="B866" s="31" t="s">
        <v>10480</v>
      </c>
      <c r="C866" s="31">
        <v>2000</v>
      </c>
      <c r="D866" s="31" t="s">
        <v>4553</v>
      </c>
      <c r="E866" s="31">
        <v>13135</v>
      </c>
      <c r="F866" s="208" t="s">
        <v>10484</v>
      </c>
      <c r="G866" s="31" t="s">
        <v>10485</v>
      </c>
      <c r="H866" s="31" t="s">
        <v>10486</v>
      </c>
      <c r="I866" s="31" t="s">
        <v>10483</v>
      </c>
      <c r="J866" s="31" t="s">
        <v>4553</v>
      </c>
      <c r="K866" s="206"/>
      <c r="L866" s="41"/>
      <c r="M866" s="41"/>
      <c r="N866" s="41"/>
      <c r="O866" s="155"/>
    </row>
    <row r="867" spans="1:15" ht="12.6" customHeight="1" x14ac:dyDescent="0.25">
      <c r="A867" s="56" t="s">
        <v>10479</v>
      </c>
      <c r="B867" s="31" t="s">
        <v>10480</v>
      </c>
      <c r="C867" s="31">
        <v>2000</v>
      </c>
      <c r="D867" s="31" t="s">
        <v>4553</v>
      </c>
      <c r="E867" s="31">
        <v>13159</v>
      </c>
      <c r="F867" s="208" t="s">
        <v>10487</v>
      </c>
      <c r="G867" s="31" t="s">
        <v>10485</v>
      </c>
      <c r="H867" s="31" t="s">
        <v>10486</v>
      </c>
      <c r="I867" s="31" t="s">
        <v>10483</v>
      </c>
      <c r="J867" s="31" t="s">
        <v>4553</v>
      </c>
      <c r="K867" s="206"/>
      <c r="L867" s="41"/>
      <c r="M867" s="41"/>
      <c r="N867" s="41"/>
      <c r="O867" s="155"/>
    </row>
    <row r="868" spans="1:15" ht="12.6" customHeight="1" x14ac:dyDescent="0.25">
      <c r="A868" s="56" t="s">
        <v>10479</v>
      </c>
      <c r="B868" s="31" t="s">
        <v>10480</v>
      </c>
      <c r="C868" s="31">
        <v>2000</v>
      </c>
      <c r="D868" s="31" t="s">
        <v>4553</v>
      </c>
      <c r="E868" s="31">
        <v>13440</v>
      </c>
      <c r="F868" s="208" t="s">
        <v>10488</v>
      </c>
      <c r="G868" s="31" t="s">
        <v>10489</v>
      </c>
      <c r="H868" s="31" t="s">
        <v>10490</v>
      </c>
      <c r="I868" s="31" t="s">
        <v>10483</v>
      </c>
      <c r="J868" s="31" t="s">
        <v>4553</v>
      </c>
      <c r="K868" s="206"/>
      <c r="L868" s="41"/>
      <c r="M868" s="41"/>
      <c r="N868" s="41"/>
      <c r="O868" s="155"/>
    </row>
    <row r="869" spans="1:15" ht="12.6" customHeight="1" x14ac:dyDescent="0.25">
      <c r="A869" s="56" t="s">
        <v>10479</v>
      </c>
      <c r="B869" s="31" t="s">
        <v>10480</v>
      </c>
      <c r="C869" s="31">
        <v>2000</v>
      </c>
      <c r="D869" s="31" t="s">
        <v>4553</v>
      </c>
      <c r="E869" s="31">
        <v>15277</v>
      </c>
      <c r="F869" s="43" t="s">
        <v>10491</v>
      </c>
      <c r="G869" s="31" t="s">
        <v>10485</v>
      </c>
      <c r="H869" s="31" t="s">
        <v>10492</v>
      </c>
      <c r="I869" s="31" t="s">
        <v>10483</v>
      </c>
      <c r="J869" s="31" t="s">
        <v>4553</v>
      </c>
      <c r="K869" s="206"/>
      <c r="L869" s="41"/>
      <c r="M869" s="41"/>
      <c r="N869" s="41"/>
      <c r="O869" s="156"/>
    </row>
    <row r="870" spans="1:15" ht="12.6" customHeight="1" x14ac:dyDescent="0.25">
      <c r="A870" s="56" t="s">
        <v>10479</v>
      </c>
      <c r="B870" s="31" t="s">
        <v>10480</v>
      </c>
      <c r="C870" s="31">
        <v>2000</v>
      </c>
      <c r="D870" s="31" t="s">
        <v>4553</v>
      </c>
      <c r="E870" s="31">
        <v>241629</v>
      </c>
      <c r="F870" s="43" t="s">
        <v>10493</v>
      </c>
      <c r="G870" s="31" t="s">
        <v>10494</v>
      </c>
      <c r="H870" s="31" t="s">
        <v>10495</v>
      </c>
      <c r="I870" s="31" t="s">
        <v>10483</v>
      </c>
      <c r="J870" s="31" t="s">
        <v>4553</v>
      </c>
      <c r="K870" s="41"/>
      <c r="L870" s="41"/>
      <c r="M870" s="41"/>
      <c r="N870" s="41"/>
      <c r="O870" s="156"/>
    </row>
    <row r="871" spans="1:15" ht="12.6" customHeight="1" x14ac:dyDescent="0.25">
      <c r="A871" s="56" t="s">
        <v>10479</v>
      </c>
      <c r="B871" s="31" t="s">
        <v>10480</v>
      </c>
      <c r="C871" s="31">
        <v>2000</v>
      </c>
      <c r="D871" s="31" t="s">
        <v>4553</v>
      </c>
      <c r="E871" s="31">
        <v>248210</v>
      </c>
      <c r="F871" s="43" t="s">
        <v>10496</v>
      </c>
      <c r="G871" s="31" t="s">
        <v>10497</v>
      </c>
      <c r="H871" s="31" t="s">
        <v>10498</v>
      </c>
      <c r="I871" s="31" t="s">
        <v>10483</v>
      </c>
      <c r="J871" s="31" t="s">
        <v>4553</v>
      </c>
      <c r="K871" s="41"/>
      <c r="L871" s="41"/>
      <c r="M871" s="41"/>
      <c r="N871" s="41"/>
      <c r="O871" s="156"/>
    </row>
    <row r="872" spans="1:15" ht="12.6" customHeight="1" x14ac:dyDescent="0.25">
      <c r="A872" s="56" t="s">
        <v>30</v>
      </c>
      <c r="B872" s="153" t="s">
        <v>1353</v>
      </c>
      <c r="C872" s="153">
        <v>5270</v>
      </c>
      <c r="D872" s="153" t="s">
        <v>1354</v>
      </c>
      <c r="E872" s="32">
        <v>924978</v>
      </c>
      <c r="F872" s="32">
        <v>7004432</v>
      </c>
      <c r="G872" s="31" t="s">
        <v>1355</v>
      </c>
      <c r="H872" s="153" t="s">
        <v>1356</v>
      </c>
      <c r="I872" s="153">
        <v>5270</v>
      </c>
      <c r="J872" s="31" t="s">
        <v>1354</v>
      </c>
      <c r="K872" s="154">
        <v>8185</v>
      </c>
      <c r="L872" s="154">
        <v>12317</v>
      </c>
      <c r="M872" s="154"/>
      <c r="N872" s="154">
        <v>20502</v>
      </c>
      <c r="O872" s="156"/>
    </row>
    <row r="873" spans="1:15" ht="12.6" customHeight="1" x14ac:dyDescent="0.25">
      <c r="A873" s="56" t="s">
        <v>30</v>
      </c>
      <c r="B873" s="153" t="s">
        <v>1353</v>
      </c>
      <c r="C873" s="153">
        <v>5270</v>
      </c>
      <c r="D873" s="153" t="s">
        <v>1354</v>
      </c>
      <c r="E873" s="32">
        <v>983417</v>
      </c>
      <c r="F873" s="32">
        <v>7004592</v>
      </c>
      <c r="G873" s="31" t="s">
        <v>29</v>
      </c>
      <c r="H873" s="153" t="s">
        <v>1353</v>
      </c>
      <c r="I873" s="153">
        <v>5270</v>
      </c>
      <c r="J873" s="31" t="s">
        <v>1354</v>
      </c>
      <c r="K873" s="154">
        <v>694</v>
      </c>
      <c r="L873" s="154">
        <v>869</v>
      </c>
      <c r="M873" s="154"/>
      <c r="N873" s="154">
        <v>1563</v>
      </c>
      <c r="O873" s="156"/>
    </row>
    <row r="874" spans="1:15" ht="12.6" customHeight="1" x14ac:dyDescent="0.25">
      <c r="A874" s="56" t="s">
        <v>30</v>
      </c>
      <c r="B874" s="153" t="s">
        <v>1353</v>
      </c>
      <c r="C874" s="153">
        <v>5270</v>
      </c>
      <c r="D874" s="153" t="s">
        <v>1354</v>
      </c>
      <c r="E874" s="32">
        <v>983782</v>
      </c>
      <c r="F874" s="32">
        <v>7004593</v>
      </c>
      <c r="G874" s="31" t="s">
        <v>1357</v>
      </c>
      <c r="H874" s="153" t="s">
        <v>1353</v>
      </c>
      <c r="I874" s="153">
        <v>5270</v>
      </c>
      <c r="J874" s="31" t="s">
        <v>1354</v>
      </c>
      <c r="K874" s="154">
        <v>23316</v>
      </c>
      <c r="L874" s="154">
        <v>28256</v>
      </c>
      <c r="M874" s="154"/>
      <c r="N874" s="154">
        <v>51572</v>
      </c>
      <c r="O874" s="156"/>
    </row>
    <row r="875" spans="1:15" ht="12.6" customHeight="1" x14ac:dyDescent="0.25">
      <c r="A875" s="56" t="s">
        <v>30</v>
      </c>
      <c r="B875" s="153" t="s">
        <v>1353</v>
      </c>
      <c r="C875" s="153">
        <v>5270</v>
      </c>
      <c r="D875" s="153" t="s">
        <v>1354</v>
      </c>
      <c r="E875" s="32">
        <v>989990</v>
      </c>
      <c r="F875" s="32">
        <v>7004610</v>
      </c>
      <c r="G875" s="31" t="s">
        <v>1358</v>
      </c>
      <c r="H875" s="153" t="s">
        <v>156</v>
      </c>
      <c r="I875" s="153">
        <v>5270</v>
      </c>
      <c r="J875" s="31" t="s">
        <v>1354</v>
      </c>
      <c r="K875" s="154">
        <v>19783</v>
      </c>
      <c r="L875" s="154">
        <v>16069</v>
      </c>
      <c r="M875" s="154"/>
      <c r="N875" s="154">
        <v>35852</v>
      </c>
      <c r="O875" s="156"/>
    </row>
    <row r="876" spans="1:15" ht="12.6" customHeight="1" x14ac:dyDescent="0.25">
      <c r="A876" s="56" t="s">
        <v>30</v>
      </c>
      <c r="B876" s="153" t="s">
        <v>1353</v>
      </c>
      <c r="C876" s="153">
        <v>5270</v>
      </c>
      <c r="D876" s="153" t="s">
        <v>1354</v>
      </c>
      <c r="E876" s="32">
        <v>1030167</v>
      </c>
      <c r="F876" s="32">
        <v>7004720</v>
      </c>
      <c r="G876" s="31" t="s">
        <v>212</v>
      </c>
      <c r="H876" s="153" t="s">
        <v>1359</v>
      </c>
      <c r="I876" s="153">
        <v>5270</v>
      </c>
      <c r="J876" s="31" t="s">
        <v>1360</v>
      </c>
      <c r="K876" s="154"/>
      <c r="L876" s="154"/>
      <c r="M876" s="154">
        <v>15148</v>
      </c>
      <c r="N876" s="154">
        <v>15148</v>
      </c>
      <c r="O876" s="156"/>
    </row>
    <row r="877" spans="1:15" ht="12.6" customHeight="1" x14ac:dyDescent="0.25">
      <c r="A877" s="56" t="s">
        <v>30</v>
      </c>
      <c r="B877" s="153" t="s">
        <v>1353</v>
      </c>
      <c r="C877" s="153">
        <v>5270</v>
      </c>
      <c r="D877" s="153" t="s">
        <v>1354</v>
      </c>
      <c r="E877" s="32">
        <v>1204753</v>
      </c>
      <c r="F877" s="32">
        <v>7005198</v>
      </c>
      <c r="G877" s="31" t="s">
        <v>1361</v>
      </c>
      <c r="H877" s="153" t="s">
        <v>1362</v>
      </c>
      <c r="I877" s="153">
        <v>5273</v>
      </c>
      <c r="J877" s="31" t="s">
        <v>1363</v>
      </c>
      <c r="K877" s="154">
        <v>123</v>
      </c>
      <c r="L877" s="154">
        <v>158</v>
      </c>
      <c r="M877" s="154"/>
      <c r="N877" s="154">
        <v>281</v>
      </c>
      <c r="O877" s="156"/>
    </row>
    <row r="878" spans="1:15" ht="12.6" customHeight="1" x14ac:dyDescent="0.25">
      <c r="A878" s="56" t="s">
        <v>30</v>
      </c>
      <c r="B878" s="153" t="s">
        <v>1353</v>
      </c>
      <c r="C878" s="153">
        <v>5270</v>
      </c>
      <c r="D878" s="153" t="s">
        <v>1354</v>
      </c>
      <c r="E878" s="32" t="s">
        <v>1364</v>
      </c>
      <c r="F878" s="32">
        <v>7160538</v>
      </c>
      <c r="G878" s="31" t="s">
        <v>1365</v>
      </c>
      <c r="H878" s="153" t="s">
        <v>1366</v>
      </c>
      <c r="I878" s="153">
        <v>5270</v>
      </c>
      <c r="J878" s="31" t="s">
        <v>1360</v>
      </c>
      <c r="K878" s="154"/>
      <c r="L878" s="154"/>
      <c r="M878" s="154">
        <v>2766</v>
      </c>
      <c r="N878" s="154">
        <v>2766</v>
      </c>
      <c r="O878" s="156"/>
    </row>
    <row r="879" spans="1:15" ht="12.6" customHeight="1" x14ac:dyDescent="0.25">
      <c r="A879" s="56" t="s">
        <v>31</v>
      </c>
      <c r="B879" s="153" t="s">
        <v>1367</v>
      </c>
      <c r="C879" s="153">
        <v>9232</v>
      </c>
      <c r="D879" s="153" t="s">
        <v>1368</v>
      </c>
      <c r="E879" s="32" t="s">
        <v>1369</v>
      </c>
      <c r="F879" s="32"/>
      <c r="G879" s="31" t="s">
        <v>1370</v>
      </c>
      <c r="H879" s="153"/>
      <c r="I879" s="153"/>
      <c r="J879" s="31"/>
      <c r="K879" s="154"/>
      <c r="L879" s="154"/>
      <c r="M879" s="154"/>
      <c r="N879" s="154">
        <v>91567</v>
      </c>
      <c r="O879" s="156"/>
    </row>
    <row r="880" spans="1:15" ht="12.6" customHeight="1" x14ac:dyDescent="0.25">
      <c r="A880" s="56" t="s">
        <v>31</v>
      </c>
      <c r="B880" s="153" t="s">
        <v>1367</v>
      </c>
      <c r="C880" s="153">
        <v>9232</v>
      </c>
      <c r="D880" s="153" t="s">
        <v>1368</v>
      </c>
      <c r="E880" s="32" t="s">
        <v>107</v>
      </c>
      <c r="F880" s="32"/>
      <c r="G880" s="31" t="s">
        <v>46</v>
      </c>
      <c r="H880" s="153"/>
      <c r="I880" s="153"/>
      <c r="J880" s="31"/>
      <c r="K880" s="154"/>
      <c r="L880" s="154"/>
      <c r="M880" s="154"/>
      <c r="N880" s="154">
        <v>2302</v>
      </c>
      <c r="O880" s="156"/>
    </row>
    <row r="881" spans="1:15" ht="12.6" customHeight="1" x14ac:dyDescent="0.25">
      <c r="A881" s="56" t="s">
        <v>31</v>
      </c>
      <c r="B881" s="153" t="s">
        <v>1367</v>
      </c>
      <c r="C881" s="153">
        <v>9232</v>
      </c>
      <c r="D881" s="153" t="s">
        <v>1368</v>
      </c>
      <c r="E881" s="32" t="s">
        <v>98</v>
      </c>
      <c r="F881" s="32"/>
      <c r="G881" s="31" t="s">
        <v>1371</v>
      </c>
      <c r="H881" s="153"/>
      <c r="I881" s="153"/>
      <c r="J881" s="31"/>
      <c r="K881" s="154"/>
      <c r="L881" s="154"/>
      <c r="M881" s="154"/>
      <c r="N881" s="154">
        <v>25871</v>
      </c>
      <c r="O881" s="156"/>
    </row>
    <row r="882" spans="1:15" ht="12.6" customHeight="1" x14ac:dyDescent="0.25">
      <c r="A882" s="56" t="s">
        <v>31</v>
      </c>
      <c r="B882" s="153" t="s">
        <v>1367</v>
      </c>
      <c r="C882" s="153">
        <v>9232</v>
      </c>
      <c r="D882" s="153" t="s">
        <v>1368</v>
      </c>
      <c r="E882" s="32" t="s">
        <v>1378</v>
      </c>
      <c r="F882" s="32"/>
      <c r="G882" s="31" t="s">
        <v>991</v>
      </c>
      <c r="H882" s="153"/>
      <c r="I882" s="153"/>
      <c r="J882" s="31"/>
      <c r="K882" s="154"/>
      <c r="L882" s="154"/>
      <c r="M882" s="154"/>
      <c r="N882" s="154">
        <v>1732</v>
      </c>
      <c r="O882" s="156"/>
    </row>
    <row r="883" spans="1:15" ht="12.6" customHeight="1" x14ac:dyDescent="0.25">
      <c r="A883" s="56" t="s">
        <v>31</v>
      </c>
      <c r="B883" s="153" t="s">
        <v>1367</v>
      </c>
      <c r="C883" s="153">
        <v>9232</v>
      </c>
      <c r="D883" s="153" t="s">
        <v>1368</v>
      </c>
      <c r="E883" s="32" t="s">
        <v>1378</v>
      </c>
      <c r="F883" s="32"/>
      <c r="G883" s="31" t="s">
        <v>991</v>
      </c>
      <c r="H883" s="153"/>
      <c r="I883" s="153"/>
      <c r="J883" s="31"/>
      <c r="K883" s="154"/>
      <c r="L883" s="154"/>
      <c r="M883" s="154"/>
      <c r="N883" s="154">
        <v>0</v>
      </c>
      <c r="O883" s="156"/>
    </row>
    <row r="884" spans="1:15" ht="12.6" customHeight="1" x14ac:dyDescent="0.25">
      <c r="A884" s="56" t="s">
        <v>31</v>
      </c>
      <c r="B884" s="153" t="s">
        <v>1367</v>
      </c>
      <c r="C884" s="153">
        <v>9232</v>
      </c>
      <c r="D884" s="153" t="s">
        <v>1368</v>
      </c>
      <c r="E884" s="32" t="s">
        <v>1379</v>
      </c>
      <c r="F884" s="32"/>
      <c r="G884" s="31" t="s">
        <v>355</v>
      </c>
      <c r="H884" s="153"/>
      <c r="I884" s="153"/>
      <c r="J884" s="31"/>
      <c r="K884" s="154"/>
      <c r="L884" s="154"/>
      <c r="M884" s="154"/>
      <c r="N884" s="154">
        <v>164291</v>
      </c>
      <c r="O884" s="156"/>
    </row>
    <row r="885" spans="1:15" ht="12.6" customHeight="1" x14ac:dyDescent="0.25">
      <c r="A885" s="56" t="s">
        <v>31</v>
      </c>
      <c r="B885" s="153" t="s">
        <v>1367</v>
      </c>
      <c r="C885" s="153">
        <v>9232</v>
      </c>
      <c r="D885" s="153" t="s">
        <v>1368</v>
      </c>
      <c r="E885" s="32" t="s">
        <v>1380</v>
      </c>
      <c r="F885" s="32"/>
      <c r="G885" s="31" t="s">
        <v>1381</v>
      </c>
      <c r="H885" s="153"/>
      <c r="I885" s="153"/>
      <c r="J885" s="31"/>
      <c r="K885" s="154"/>
      <c r="L885" s="154"/>
      <c r="M885" s="154"/>
      <c r="N885" s="154">
        <v>19175</v>
      </c>
      <c r="O885" s="156"/>
    </row>
    <row r="886" spans="1:15" ht="12.6" customHeight="1" x14ac:dyDescent="0.25">
      <c r="A886" s="56" t="s">
        <v>31</v>
      </c>
      <c r="B886" s="153" t="s">
        <v>1367</v>
      </c>
      <c r="C886" s="153">
        <v>9232</v>
      </c>
      <c r="D886" s="153" t="s">
        <v>1368</v>
      </c>
      <c r="E886" s="32" t="s">
        <v>1380</v>
      </c>
      <c r="F886" s="32"/>
      <c r="G886" s="31" t="s">
        <v>1381</v>
      </c>
      <c r="H886" s="153"/>
      <c r="I886" s="153"/>
      <c r="J886" s="31"/>
      <c r="K886" s="154"/>
      <c r="L886" s="154"/>
      <c r="M886" s="154"/>
      <c r="N886" s="154">
        <v>10146</v>
      </c>
      <c r="O886" s="156"/>
    </row>
    <row r="887" spans="1:15" ht="12.6" customHeight="1" x14ac:dyDescent="0.25">
      <c r="A887" s="56" t="s">
        <v>31</v>
      </c>
      <c r="B887" s="153" t="s">
        <v>1367</v>
      </c>
      <c r="C887" s="153">
        <v>9232</v>
      </c>
      <c r="D887" s="153" t="s">
        <v>1368</v>
      </c>
      <c r="E887" s="32" t="s">
        <v>1382</v>
      </c>
      <c r="F887" s="32"/>
      <c r="G887" s="31" t="s">
        <v>677</v>
      </c>
      <c r="H887" s="153"/>
      <c r="I887" s="153"/>
      <c r="J887" s="31"/>
      <c r="K887" s="154"/>
      <c r="L887" s="154"/>
      <c r="M887" s="154"/>
      <c r="N887" s="154">
        <v>14601</v>
      </c>
      <c r="O887" s="156"/>
    </row>
    <row r="888" spans="1:15" ht="12.6" customHeight="1" x14ac:dyDescent="0.25">
      <c r="A888" s="56" t="s">
        <v>31</v>
      </c>
      <c r="B888" s="153" t="s">
        <v>1367</v>
      </c>
      <c r="C888" s="153">
        <v>9232</v>
      </c>
      <c r="D888" s="153" t="s">
        <v>1368</v>
      </c>
      <c r="E888" s="32" t="s">
        <v>1382</v>
      </c>
      <c r="F888" s="32"/>
      <c r="G888" s="31" t="s">
        <v>677</v>
      </c>
      <c r="H888" s="153"/>
      <c r="I888" s="153"/>
      <c r="J888" s="31"/>
      <c r="K888" s="154"/>
      <c r="L888" s="154"/>
      <c r="M888" s="154"/>
      <c r="N888" s="154">
        <v>15011</v>
      </c>
      <c r="O888" s="156"/>
    </row>
    <row r="889" spans="1:15" ht="12.6" customHeight="1" x14ac:dyDescent="0.25">
      <c r="A889" s="56" t="s">
        <v>31</v>
      </c>
      <c r="B889" s="153" t="s">
        <v>1367</v>
      </c>
      <c r="C889" s="153">
        <v>9232</v>
      </c>
      <c r="D889" s="153" t="s">
        <v>1368</v>
      </c>
      <c r="E889" s="32" t="s">
        <v>1383</v>
      </c>
      <c r="F889" s="32"/>
      <c r="G889" s="31" t="s">
        <v>1384</v>
      </c>
      <c r="H889" s="153"/>
      <c r="I889" s="153"/>
      <c r="J889" s="31"/>
      <c r="K889" s="154"/>
      <c r="L889" s="154"/>
      <c r="M889" s="154"/>
      <c r="N889" s="154">
        <v>5558</v>
      </c>
      <c r="O889" s="156"/>
    </row>
    <row r="890" spans="1:15" ht="12.6" customHeight="1" x14ac:dyDescent="0.25">
      <c r="A890" s="56" t="s">
        <v>31</v>
      </c>
      <c r="B890" s="153" t="s">
        <v>1367</v>
      </c>
      <c r="C890" s="153">
        <v>9232</v>
      </c>
      <c r="D890" s="153" t="s">
        <v>1368</v>
      </c>
      <c r="E890" s="32" t="s">
        <v>1383</v>
      </c>
      <c r="F890" s="32"/>
      <c r="G890" s="31" t="s">
        <v>1384</v>
      </c>
      <c r="H890" s="153"/>
      <c r="I890" s="153"/>
      <c r="J890" s="31"/>
      <c r="K890" s="154"/>
      <c r="L890" s="154"/>
      <c r="M890" s="154"/>
      <c r="N890" s="154">
        <v>6079</v>
      </c>
      <c r="O890" s="156"/>
    </row>
    <row r="891" spans="1:15" ht="12.6" customHeight="1" x14ac:dyDescent="0.25">
      <c r="A891" s="56" t="s">
        <v>31</v>
      </c>
      <c r="B891" s="153" t="s">
        <v>1367</v>
      </c>
      <c r="C891" s="153">
        <v>9232</v>
      </c>
      <c r="D891" s="153" t="s">
        <v>1368</v>
      </c>
      <c r="E891" s="32" t="s">
        <v>1385</v>
      </c>
      <c r="F891" s="32"/>
      <c r="G891" s="31" t="s">
        <v>1386</v>
      </c>
      <c r="H891" s="153"/>
      <c r="I891" s="153"/>
      <c r="J891" s="31"/>
      <c r="K891" s="154"/>
      <c r="L891" s="154"/>
      <c r="M891" s="154"/>
      <c r="N891" s="154">
        <v>620</v>
      </c>
      <c r="O891" s="156"/>
    </row>
    <row r="892" spans="1:15" ht="12.6" customHeight="1" x14ac:dyDescent="0.25">
      <c r="A892" s="56" t="s">
        <v>31</v>
      </c>
      <c r="B892" s="153" t="s">
        <v>1367</v>
      </c>
      <c r="C892" s="153">
        <v>9232</v>
      </c>
      <c r="D892" s="153" t="s">
        <v>1368</v>
      </c>
      <c r="E892" s="32" t="s">
        <v>1385</v>
      </c>
      <c r="F892" s="32"/>
      <c r="G892" s="31" t="s">
        <v>1386</v>
      </c>
      <c r="H892" s="153"/>
      <c r="I892" s="153"/>
      <c r="J892" s="31"/>
      <c r="K892" s="154"/>
      <c r="L892" s="154"/>
      <c r="M892" s="154"/>
      <c r="N892" s="154">
        <v>0</v>
      </c>
      <c r="O892" s="156"/>
    </row>
    <row r="893" spans="1:15" ht="12.6" customHeight="1" x14ac:dyDescent="0.25">
      <c r="A893" s="56" t="s">
        <v>31</v>
      </c>
      <c r="B893" s="153" t="s">
        <v>1367</v>
      </c>
      <c r="C893" s="153">
        <v>9232</v>
      </c>
      <c r="D893" s="153" t="s">
        <v>1368</v>
      </c>
      <c r="E893" s="32" t="s">
        <v>1387</v>
      </c>
      <c r="F893" s="32"/>
      <c r="G893" s="31" t="s">
        <v>677</v>
      </c>
      <c r="H893" s="153"/>
      <c r="I893" s="153"/>
      <c r="J893" s="31"/>
      <c r="K893" s="154"/>
      <c r="L893" s="154"/>
      <c r="M893" s="154"/>
      <c r="N893" s="154">
        <v>1969</v>
      </c>
      <c r="O893" s="156"/>
    </row>
    <row r="894" spans="1:15" ht="12.6" customHeight="1" x14ac:dyDescent="0.25">
      <c r="A894" s="56" t="s">
        <v>31</v>
      </c>
      <c r="B894" s="153" t="s">
        <v>1367</v>
      </c>
      <c r="C894" s="153">
        <v>9232</v>
      </c>
      <c r="D894" s="153" t="s">
        <v>1368</v>
      </c>
      <c r="E894" s="32" t="s">
        <v>1387</v>
      </c>
      <c r="F894" s="32"/>
      <c r="G894" s="31" t="s">
        <v>677</v>
      </c>
      <c r="H894" s="153"/>
      <c r="I894" s="153"/>
      <c r="J894" s="31"/>
      <c r="K894" s="154"/>
      <c r="L894" s="154"/>
      <c r="M894" s="154"/>
      <c r="N894" s="154">
        <v>660</v>
      </c>
      <c r="O894" s="156"/>
    </row>
    <row r="895" spans="1:15" ht="12.6" customHeight="1" x14ac:dyDescent="0.25">
      <c r="A895" s="56" t="s">
        <v>31</v>
      </c>
      <c r="B895" s="153" t="s">
        <v>1367</v>
      </c>
      <c r="C895" s="153">
        <v>9232</v>
      </c>
      <c r="D895" s="153" t="s">
        <v>1368</v>
      </c>
      <c r="E895" s="32" t="s">
        <v>1388</v>
      </c>
      <c r="F895" s="32"/>
      <c r="G895" s="31" t="s">
        <v>1389</v>
      </c>
      <c r="H895" s="153"/>
      <c r="I895" s="153"/>
      <c r="J895" s="31"/>
      <c r="K895" s="154"/>
      <c r="L895" s="154"/>
      <c r="M895" s="154"/>
      <c r="N895" s="154">
        <v>1752</v>
      </c>
      <c r="O895" s="156"/>
    </row>
    <row r="896" spans="1:15" ht="12.6" customHeight="1" x14ac:dyDescent="0.25">
      <c r="A896" s="56" t="s">
        <v>31</v>
      </c>
      <c r="B896" s="153" t="s">
        <v>1367</v>
      </c>
      <c r="C896" s="153">
        <v>9232</v>
      </c>
      <c r="D896" s="153" t="s">
        <v>1368</v>
      </c>
      <c r="E896" s="32" t="s">
        <v>1388</v>
      </c>
      <c r="F896" s="32"/>
      <c r="G896" s="31" t="s">
        <v>1389</v>
      </c>
      <c r="H896" s="153"/>
      <c r="I896" s="153"/>
      <c r="J896" s="31"/>
      <c r="K896" s="154"/>
      <c r="L896" s="154"/>
      <c r="M896" s="154"/>
      <c r="N896" s="154">
        <v>2175</v>
      </c>
      <c r="O896" s="156"/>
    </row>
    <row r="897" spans="1:15" ht="12.6" customHeight="1" x14ac:dyDescent="0.25">
      <c r="A897" s="56" t="s">
        <v>31</v>
      </c>
      <c r="B897" s="153" t="s">
        <v>1367</v>
      </c>
      <c r="C897" s="153">
        <v>9232</v>
      </c>
      <c r="D897" s="153" t="s">
        <v>1368</v>
      </c>
      <c r="E897" s="32" t="s">
        <v>1390</v>
      </c>
      <c r="F897" s="32"/>
      <c r="G897" s="31" t="s">
        <v>1391</v>
      </c>
      <c r="H897" s="153"/>
      <c r="I897" s="153"/>
      <c r="J897" s="31"/>
      <c r="K897" s="154"/>
      <c r="L897" s="154"/>
      <c r="M897" s="154"/>
      <c r="N897" s="154">
        <v>5399</v>
      </c>
      <c r="O897" s="156"/>
    </row>
    <row r="898" spans="1:15" ht="12.6" customHeight="1" x14ac:dyDescent="0.25">
      <c r="A898" s="56" t="s">
        <v>31</v>
      </c>
      <c r="B898" s="153" t="s">
        <v>1367</v>
      </c>
      <c r="C898" s="153">
        <v>9232</v>
      </c>
      <c r="D898" s="153" t="s">
        <v>1368</v>
      </c>
      <c r="E898" s="32" t="s">
        <v>1390</v>
      </c>
      <c r="F898" s="32"/>
      <c r="G898" s="31" t="s">
        <v>1391</v>
      </c>
      <c r="H898" s="153"/>
      <c r="I898" s="153"/>
      <c r="J898" s="31"/>
      <c r="K898" s="154"/>
      <c r="L898" s="154"/>
      <c r="M898" s="154"/>
      <c r="N898" s="154">
        <v>5982</v>
      </c>
      <c r="O898" s="156"/>
    </row>
    <row r="899" spans="1:15" ht="12.6" customHeight="1" x14ac:dyDescent="0.25">
      <c r="A899" s="56" t="s">
        <v>31</v>
      </c>
      <c r="B899" s="153" t="s">
        <v>1367</v>
      </c>
      <c r="C899" s="153">
        <v>9232</v>
      </c>
      <c r="D899" s="153" t="s">
        <v>1368</v>
      </c>
      <c r="E899" s="32" t="s">
        <v>1392</v>
      </c>
      <c r="F899" s="32"/>
      <c r="G899" s="31" t="s">
        <v>1393</v>
      </c>
      <c r="H899" s="153"/>
      <c r="I899" s="153"/>
      <c r="J899" s="31"/>
      <c r="K899" s="154"/>
      <c r="L899" s="154"/>
      <c r="M899" s="154"/>
      <c r="N899" s="154">
        <v>4438</v>
      </c>
      <c r="O899" s="156"/>
    </row>
    <row r="900" spans="1:15" ht="12.6" customHeight="1" x14ac:dyDescent="0.25">
      <c r="A900" s="56" t="s">
        <v>31</v>
      </c>
      <c r="B900" s="153" t="s">
        <v>1367</v>
      </c>
      <c r="C900" s="153">
        <v>9232</v>
      </c>
      <c r="D900" s="153" t="s">
        <v>1368</v>
      </c>
      <c r="E900" s="32" t="s">
        <v>1392</v>
      </c>
      <c r="F900" s="32"/>
      <c r="G900" s="31" t="s">
        <v>1393</v>
      </c>
      <c r="H900" s="153"/>
      <c r="I900" s="153"/>
      <c r="J900" s="31"/>
      <c r="K900" s="154"/>
      <c r="L900" s="154"/>
      <c r="M900" s="154"/>
      <c r="N900" s="154">
        <v>5547</v>
      </c>
      <c r="O900" s="156"/>
    </row>
    <row r="901" spans="1:15" ht="12.6" customHeight="1" x14ac:dyDescent="0.25">
      <c r="A901" s="56" t="s">
        <v>31</v>
      </c>
      <c r="B901" s="153" t="s">
        <v>1367</v>
      </c>
      <c r="C901" s="153">
        <v>9232</v>
      </c>
      <c r="D901" s="153" t="s">
        <v>1368</v>
      </c>
      <c r="E901" s="32" t="s">
        <v>1394</v>
      </c>
      <c r="F901" s="32"/>
      <c r="G901" s="31" t="s">
        <v>1395</v>
      </c>
      <c r="H901" s="153"/>
      <c r="I901" s="153"/>
      <c r="J901" s="31"/>
      <c r="K901" s="154"/>
      <c r="L901" s="154"/>
      <c r="M901" s="154"/>
      <c r="N901" s="154">
        <v>882</v>
      </c>
      <c r="O901" s="156"/>
    </row>
    <row r="902" spans="1:15" ht="12.6" customHeight="1" x14ac:dyDescent="0.25">
      <c r="A902" s="56" t="s">
        <v>31</v>
      </c>
      <c r="B902" s="153" t="s">
        <v>1367</v>
      </c>
      <c r="C902" s="153">
        <v>9232</v>
      </c>
      <c r="D902" s="153" t="s">
        <v>1368</v>
      </c>
      <c r="E902" s="32" t="s">
        <v>1394</v>
      </c>
      <c r="F902" s="32"/>
      <c r="G902" s="31" t="s">
        <v>1395</v>
      </c>
      <c r="H902" s="153"/>
      <c r="I902" s="153"/>
      <c r="J902" s="31"/>
      <c r="K902" s="154"/>
      <c r="L902" s="154"/>
      <c r="M902" s="154"/>
      <c r="N902" s="154">
        <v>1036</v>
      </c>
      <c r="O902" s="156"/>
    </row>
    <row r="903" spans="1:15" ht="12.6" customHeight="1" x14ac:dyDescent="0.25">
      <c r="A903" s="56" t="s">
        <v>31</v>
      </c>
      <c r="B903" s="153" t="s">
        <v>1367</v>
      </c>
      <c r="C903" s="153">
        <v>9232</v>
      </c>
      <c r="D903" s="153" t="s">
        <v>1368</v>
      </c>
      <c r="E903" s="32" t="s">
        <v>1396</v>
      </c>
      <c r="F903" s="32"/>
      <c r="G903" s="31" t="s">
        <v>677</v>
      </c>
      <c r="H903" s="153"/>
      <c r="I903" s="153"/>
      <c r="J903" s="31"/>
      <c r="K903" s="154"/>
      <c r="L903" s="154"/>
      <c r="M903" s="154"/>
      <c r="N903" s="154">
        <v>3675</v>
      </c>
      <c r="O903" s="156"/>
    </row>
    <row r="904" spans="1:15" ht="12.6" customHeight="1" x14ac:dyDescent="0.25">
      <c r="A904" s="56" t="s">
        <v>31</v>
      </c>
      <c r="B904" s="153" t="s">
        <v>1367</v>
      </c>
      <c r="C904" s="153">
        <v>9232</v>
      </c>
      <c r="D904" s="153" t="s">
        <v>1368</v>
      </c>
      <c r="E904" s="32" t="s">
        <v>1396</v>
      </c>
      <c r="F904" s="32"/>
      <c r="G904" s="31" t="s">
        <v>677</v>
      </c>
      <c r="H904" s="153"/>
      <c r="I904" s="153"/>
      <c r="J904" s="31"/>
      <c r="K904" s="154"/>
      <c r="L904" s="154"/>
      <c r="M904" s="154"/>
      <c r="N904" s="154">
        <v>4234</v>
      </c>
      <c r="O904" s="156"/>
    </row>
    <row r="905" spans="1:15" ht="12.6" customHeight="1" x14ac:dyDescent="0.25">
      <c r="A905" s="56" t="s">
        <v>31</v>
      </c>
      <c r="B905" s="153" t="s">
        <v>1367</v>
      </c>
      <c r="C905" s="153">
        <v>9232</v>
      </c>
      <c r="D905" s="153" t="s">
        <v>1368</v>
      </c>
      <c r="E905" s="32" t="s">
        <v>1398</v>
      </c>
      <c r="F905" s="32"/>
      <c r="G905" s="31" t="s">
        <v>677</v>
      </c>
      <c r="H905" s="153"/>
      <c r="I905" s="153"/>
      <c r="J905" s="31"/>
      <c r="K905" s="154"/>
      <c r="L905" s="154"/>
      <c r="M905" s="154"/>
      <c r="N905" s="154">
        <v>1879</v>
      </c>
      <c r="O905" s="156"/>
    </row>
    <row r="906" spans="1:15" ht="12.6" customHeight="1" x14ac:dyDescent="0.25">
      <c r="A906" s="56" t="s">
        <v>31</v>
      </c>
      <c r="B906" s="153" t="s">
        <v>1367</v>
      </c>
      <c r="C906" s="153">
        <v>9232</v>
      </c>
      <c r="D906" s="153" t="s">
        <v>1368</v>
      </c>
      <c r="E906" s="32" t="s">
        <v>1398</v>
      </c>
      <c r="F906" s="32"/>
      <c r="G906" s="31" t="s">
        <v>677</v>
      </c>
      <c r="H906" s="153"/>
      <c r="I906" s="153"/>
      <c r="J906" s="31"/>
      <c r="K906" s="154"/>
      <c r="L906" s="154"/>
      <c r="M906" s="154"/>
      <c r="N906" s="154">
        <v>2168</v>
      </c>
      <c r="O906" s="156"/>
    </row>
    <row r="907" spans="1:15" ht="12.6" customHeight="1" x14ac:dyDescent="0.25">
      <c r="A907" s="56" t="s">
        <v>31</v>
      </c>
      <c r="B907" s="153" t="s">
        <v>1367</v>
      </c>
      <c r="C907" s="153">
        <v>9232</v>
      </c>
      <c r="D907" s="153" t="s">
        <v>1368</v>
      </c>
      <c r="E907" s="32" t="s">
        <v>1399</v>
      </c>
      <c r="F907" s="32"/>
      <c r="G907" s="31" t="s">
        <v>677</v>
      </c>
      <c r="H907" s="153"/>
      <c r="I907" s="153"/>
      <c r="J907" s="31"/>
      <c r="K907" s="154"/>
      <c r="L907" s="154"/>
      <c r="M907" s="154"/>
      <c r="N907" s="154">
        <v>2731</v>
      </c>
      <c r="O907" s="156"/>
    </row>
    <row r="908" spans="1:15" ht="12.6" customHeight="1" x14ac:dyDescent="0.25">
      <c r="A908" s="56" t="s">
        <v>31</v>
      </c>
      <c r="B908" s="153" t="s">
        <v>1367</v>
      </c>
      <c r="C908" s="153">
        <v>9232</v>
      </c>
      <c r="D908" s="153" t="s">
        <v>1368</v>
      </c>
      <c r="E908" s="32" t="s">
        <v>1399</v>
      </c>
      <c r="F908" s="32"/>
      <c r="G908" s="31" t="s">
        <v>677</v>
      </c>
      <c r="H908" s="153"/>
      <c r="I908" s="153"/>
      <c r="J908" s="31"/>
      <c r="K908" s="154"/>
      <c r="L908" s="154"/>
      <c r="M908" s="154"/>
      <c r="N908" s="154">
        <v>3380</v>
      </c>
      <c r="O908" s="156"/>
    </row>
    <row r="909" spans="1:15" ht="12.6" customHeight="1" x14ac:dyDescent="0.25">
      <c r="A909" s="56" t="s">
        <v>31</v>
      </c>
      <c r="B909" s="153" t="s">
        <v>1367</v>
      </c>
      <c r="C909" s="153">
        <v>9232</v>
      </c>
      <c r="D909" s="153" t="s">
        <v>1368</v>
      </c>
      <c r="E909" s="32" t="s">
        <v>1400</v>
      </c>
      <c r="F909" s="32"/>
      <c r="G909" s="31" t="s">
        <v>1401</v>
      </c>
      <c r="H909" s="153"/>
      <c r="I909" s="153"/>
      <c r="J909" s="31"/>
      <c r="K909" s="154"/>
      <c r="L909" s="154"/>
      <c r="M909" s="154"/>
      <c r="N909" s="154">
        <v>6623</v>
      </c>
      <c r="O909" s="156"/>
    </row>
    <row r="910" spans="1:15" ht="12.6" customHeight="1" x14ac:dyDescent="0.25">
      <c r="A910" s="56" t="s">
        <v>31</v>
      </c>
      <c r="B910" s="153" t="s">
        <v>1367</v>
      </c>
      <c r="C910" s="153">
        <v>9232</v>
      </c>
      <c r="D910" s="153" t="s">
        <v>1368</v>
      </c>
      <c r="E910" s="32" t="s">
        <v>1400</v>
      </c>
      <c r="F910" s="32"/>
      <c r="G910" s="31" t="s">
        <v>1401</v>
      </c>
      <c r="H910" s="153"/>
      <c r="I910" s="153"/>
      <c r="J910" s="31"/>
      <c r="K910" s="154"/>
      <c r="L910" s="154"/>
      <c r="M910" s="154"/>
      <c r="N910" s="154">
        <v>6685</v>
      </c>
      <c r="O910" s="156"/>
    </row>
    <row r="911" spans="1:15" ht="12.6" customHeight="1" x14ac:dyDescent="0.25">
      <c r="A911" s="56" t="s">
        <v>31</v>
      </c>
      <c r="B911" s="153" t="s">
        <v>1367</v>
      </c>
      <c r="C911" s="153">
        <v>9232</v>
      </c>
      <c r="D911" s="153" t="s">
        <v>1368</v>
      </c>
      <c r="E911" s="32" t="s">
        <v>1402</v>
      </c>
      <c r="F911" s="32"/>
      <c r="G911" s="31" t="s">
        <v>1403</v>
      </c>
      <c r="H911" s="153"/>
      <c r="I911" s="153"/>
      <c r="J911" s="31"/>
      <c r="K911" s="154"/>
      <c r="L911" s="154"/>
      <c r="M911" s="154"/>
      <c r="N911" s="154">
        <v>9588</v>
      </c>
      <c r="O911" s="156"/>
    </row>
    <row r="912" spans="1:15" ht="12.6" customHeight="1" x14ac:dyDescent="0.25">
      <c r="A912" s="56" t="s">
        <v>31</v>
      </c>
      <c r="B912" s="153" t="s">
        <v>1367</v>
      </c>
      <c r="C912" s="153">
        <v>9232</v>
      </c>
      <c r="D912" s="153" t="s">
        <v>1368</v>
      </c>
      <c r="E912" s="32" t="s">
        <v>1402</v>
      </c>
      <c r="F912" s="32"/>
      <c r="G912" s="31" t="s">
        <v>1403</v>
      </c>
      <c r="H912" s="153"/>
      <c r="I912" s="153"/>
      <c r="J912" s="31"/>
      <c r="K912" s="154"/>
      <c r="L912" s="154"/>
      <c r="M912" s="154"/>
      <c r="N912" s="154">
        <v>10469</v>
      </c>
      <c r="O912" s="156"/>
    </row>
    <row r="913" spans="1:15" ht="12.6" customHeight="1" x14ac:dyDescent="0.25">
      <c r="A913" s="56" t="s">
        <v>31</v>
      </c>
      <c r="B913" s="153" t="s">
        <v>1367</v>
      </c>
      <c r="C913" s="153">
        <v>9232</v>
      </c>
      <c r="D913" s="153" t="s">
        <v>1368</v>
      </c>
      <c r="E913" s="32">
        <v>1988107</v>
      </c>
      <c r="F913" s="32"/>
      <c r="G913" s="31" t="s">
        <v>1370</v>
      </c>
      <c r="H913" s="153"/>
      <c r="I913" s="153"/>
      <c r="J913" s="31"/>
      <c r="K913" s="154"/>
      <c r="L913" s="154"/>
      <c r="M913" s="154"/>
      <c r="N913" s="154">
        <v>36550</v>
      </c>
      <c r="O913" s="156"/>
    </row>
    <row r="914" spans="1:15" ht="12.6" customHeight="1" x14ac:dyDescent="0.25">
      <c r="A914" s="56" t="s">
        <v>31</v>
      </c>
      <c r="B914" s="153" t="s">
        <v>1367</v>
      </c>
      <c r="C914" s="153">
        <v>9232</v>
      </c>
      <c r="D914" s="153" t="s">
        <v>1368</v>
      </c>
      <c r="E914" s="32">
        <v>1988838</v>
      </c>
      <c r="F914" s="32"/>
      <c r="G914" s="31" t="s">
        <v>936</v>
      </c>
      <c r="H914" s="153"/>
      <c r="I914" s="153"/>
      <c r="J914" s="31"/>
      <c r="K914" s="154"/>
      <c r="L914" s="154"/>
      <c r="M914" s="154"/>
      <c r="N914" s="154">
        <v>16674</v>
      </c>
      <c r="O914" s="156"/>
    </row>
    <row r="915" spans="1:15" ht="12.6" customHeight="1" x14ac:dyDescent="0.25">
      <c r="A915" s="56" t="s">
        <v>31</v>
      </c>
      <c r="B915" s="153" t="s">
        <v>1367</v>
      </c>
      <c r="C915" s="153">
        <v>9232</v>
      </c>
      <c r="D915" s="153" t="s">
        <v>1368</v>
      </c>
      <c r="E915" s="32">
        <v>2002717</v>
      </c>
      <c r="F915" s="32"/>
      <c r="G915" s="31" t="s">
        <v>1406</v>
      </c>
      <c r="H915" s="153"/>
      <c r="I915" s="153"/>
      <c r="J915" s="31"/>
      <c r="K915" s="154"/>
      <c r="L915" s="154"/>
      <c r="M915" s="154"/>
      <c r="N915" s="154">
        <v>20062</v>
      </c>
      <c r="O915" s="156"/>
    </row>
    <row r="916" spans="1:15" ht="12.6" customHeight="1" x14ac:dyDescent="0.25">
      <c r="A916" s="56" t="s">
        <v>31</v>
      </c>
      <c r="B916" s="153" t="s">
        <v>1367</v>
      </c>
      <c r="C916" s="153">
        <v>9232</v>
      </c>
      <c r="D916" s="153" t="s">
        <v>1368</v>
      </c>
      <c r="E916" s="32">
        <v>2002717</v>
      </c>
      <c r="F916" s="32"/>
      <c r="G916" s="31" t="s">
        <v>1406</v>
      </c>
      <c r="H916" s="153"/>
      <c r="I916" s="153"/>
      <c r="J916" s="31"/>
      <c r="K916" s="154"/>
      <c r="L916" s="154"/>
      <c r="M916" s="154"/>
      <c r="N916" s="154">
        <v>8395</v>
      </c>
      <c r="O916" s="156"/>
    </row>
    <row r="917" spans="1:15" ht="12.6" customHeight="1" x14ac:dyDescent="0.25">
      <c r="A917" s="56" t="s">
        <v>31</v>
      </c>
      <c r="B917" s="153" t="s">
        <v>1367</v>
      </c>
      <c r="C917" s="153">
        <v>9232</v>
      </c>
      <c r="D917" s="153" t="s">
        <v>1368</v>
      </c>
      <c r="E917" s="32">
        <v>2005274</v>
      </c>
      <c r="F917" s="32"/>
      <c r="G917" s="31" t="s">
        <v>936</v>
      </c>
      <c r="H917" s="153"/>
      <c r="I917" s="153"/>
      <c r="J917" s="31"/>
      <c r="K917" s="154"/>
      <c r="L917" s="154"/>
      <c r="M917" s="154"/>
      <c r="N917" s="154">
        <v>3789</v>
      </c>
      <c r="O917" s="156"/>
    </row>
    <row r="918" spans="1:15" ht="12.6" customHeight="1" x14ac:dyDescent="0.25">
      <c r="A918" s="56" t="s">
        <v>31</v>
      </c>
      <c r="B918" s="153" t="s">
        <v>1367</v>
      </c>
      <c r="C918" s="153">
        <v>9232</v>
      </c>
      <c r="D918" s="153" t="s">
        <v>1368</v>
      </c>
      <c r="E918" s="32">
        <v>2005274</v>
      </c>
      <c r="F918" s="32"/>
      <c r="G918" s="31" t="s">
        <v>936</v>
      </c>
      <c r="H918" s="153"/>
      <c r="I918" s="153"/>
      <c r="J918" s="31"/>
      <c r="K918" s="154"/>
      <c r="L918" s="154"/>
      <c r="M918" s="154"/>
      <c r="N918" s="154">
        <v>6993</v>
      </c>
      <c r="O918" s="156"/>
    </row>
    <row r="919" spans="1:15" ht="12.6" customHeight="1" x14ac:dyDescent="0.25">
      <c r="A919" s="56" t="s">
        <v>31</v>
      </c>
      <c r="B919" s="153" t="s">
        <v>1367</v>
      </c>
      <c r="C919" s="153">
        <v>9232</v>
      </c>
      <c r="D919" s="153" t="s">
        <v>1368</v>
      </c>
      <c r="E919" s="32">
        <v>2012943</v>
      </c>
      <c r="F919" s="32"/>
      <c r="G919" s="31" t="s">
        <v>1370</v>
      </c>
      <c r="H919" s="153"/>
      <c r="I919" s="153"/>
      <c r="J919" s="31"/>
      <c r="K919" s="154"/>
      <c r="L919" s="154"/>
      <c r="M919" s="154"/>
      <c r="N919" s="154">
        <v>49166</v>
      </c>
      <c r="O919" s="156"/>
    </row>
    <row r="920" spans="1:15" ht="12.6" customHeight="1" x14ac:dyDescent="0.25">
      <c r="A920" s="56" t="s">
        <v>31</v>
      </c>
      <c r="B920" s="153" t="s">
        <v>1367</v>
      </c>
      <c r="C920" s="153">
        <v>9232</v>
      </c>
      <c r="D920" s="153" t="s">
        <v>1368</v>
      </c>
      <c r="E920" s="32">
        <v>2014039</v>
      </c>
      <c r="F920" s="32"/>
      <c r="G920" s="31" t="s">
        <v>1406</v>
      </c>
      <c r="H920" s="153"/>
      <c r="I920" s="153"/>
      <c r="J920" s="31"/>
      <c r="K920" s="154"/>
      <c r="L920" s="154"/>
      <c r="M920" s="154"/>
      <c r="N920" s="154">
        <v>30546</v>
      </c>
      <c r="O920" s="156"/>
    </row>
    <row r="921" spans="1:15" ht="12.6" customHeight="1" x14ac:dyDescent="0.25">
      <c r="A921" s="56" t="s">
        <v>31</v>
      </c>
      <c r="B921" s="153" t="s">
        <v>1367</v>
      </c>
      <c r="C921" s="153">
        <v>9232</v>
      </c>
      <c r="D921" s="153" t="s">
        <v>1368</v>
      </c>
      <c r="E921" s="32">
        <v>2016231</v>
      </c>
      <c r="F921" s="32"/>
      <c r="G921" s="31" t="s">
        <v>936</v>
      </c>
      <c r="H921" s="153"/>
      <c r="I921" s="153"/>
      <c r="J921" s="31"/>
      <c r="K921" s="154"/>
      <c r="L921" s="154"/>
      <c r="M921" s="154"/>
      <c r="N921" s="154">
        <v>0</v>
      </c>
      <c r="O921" s="156"/>
    </row>
    <row r="922" spans="1:15" ht="12.6" customHeight="1" x14ac:dyDescent="0.25">
      <c r="A922" s="56" t="s">
        <v>31</v>
      </c>
      <c r="B922" s="153" t="s">
        <v>1367</v>
      </c>
      <c r="C922" s="153">
        <v>9232</v>
      </c>
      <c r="D922" s="153" t="s">
        <v>1368</v>
      </c>
      <c r="E922" s="32">
        <v>2023901</v>
      </c>
      <c r="F922" s="32"/>
      <c r="G922" s="31" t="s">
        <v>1407</v>
      </c>
      <c r="H922" s="153"/>
      <c r="I922" s="153"/>
      <c r="J922" s="31"/>
      <c r="K922" s="154"/>
      <c r="L922" s="154"/>
      <c r="M922" s="154"/>
      <c r="N922" s="154">
        <v>38314</v>
      </c>
      <c r="O922" s="156"/>
    </row>
    <row r="923" spans="1:15" ht="12.6" customHeight="1" x14ac:dyDescent="0.25">
      <c r="A923" s="56" t="s">
        <v>31</v>
      </c>
      <c r="B923" s="153" t="s">
        <v>1367</v>
      </c>
      <c r="C923" s="153">
        <v>9232</v>
      </c>
      <c r="D923" s="153" t="s">
        <v>1368</v>
      </c>
      <c r="E923" s="32">
        <v>2026458</v>
      </c>
      <c r="F923" s="32"/>
      <c r="G923" s="31" t="s">
        <v>936</v>
      </c>
      <c r="H923" s="153"/>
      <c r="I923" s="153"/>
      <c r="J923" s="31"/>
      <c r="K923" s="154"/>
      <c r="L923" s="154"/>
      <c r="M923" s="154"/>
      <c r="N923" s="154">
        <v>6884</v>
      </c>
      <c r="O923" s="156"/>
    </row>
    <row r="924" spans="1:15" ht="12.6" customHeight="1" x14ac:dyDescent="0.25">
      <c r="A924" s="56" t="s">
        <v>31</v>
      </c>
      <c r="B924" s="153" t="s">
        <v>1367</v>
      </c>
      <c r="C924" s="153">
        <v>9232</v>
      </c>
      <c r="D924" s="153" t="s">
        <v>1368</v>
      </c>
      <c r="E924" s="32">
        <v>2026458</v>
      </c>
      <c r="F924" s="32"/>
      <c r="G924" s="31" t="s">
        <v>936</v>
      </c>
      <c r="H924" s="153"/>
      <c r="I924" s="153"/>
      <c r="J924" s="31"/>
      <c r="K924" s="154"/>
      <c r="L924" s="154"/>
      <c r="M924" s="154"/>
      <c r="N924" s="154">
        <v>10311</v>
      </c>
      <c r="O924" s="156"/>
    </row>
    <row r="925" spans="1:15" ht="12.6" customHeight="1" x14ac:dyDescent="0.25">
      <c r="A925" s="56" t="s">
        <v>31</v>
      </c>
      <c r="B925" s="153" t="s">
        <v>1367</v>
      </c>
      <c r="C925" s="153">
        <v>9232</v>
      </c>
      <c r="D925" s="153" t="s">
        <v>1368</v>
      </c>
      <c r="E925" s="32">
        <v>2026823</v>
      </c>
      <c r="F925" s="32"/>
      <c r="G925" s="31" t="s">
        <v>1370</v>
      </c>
      <c r="H925" s="153"/>
      <c r="I925" s="153"/>
      <c r="J925" s="31"/>
      <c r="K925" s="154"/>
      <c r="L925" s="154"/>
      <c r="M925" s="154"/>
      <c r="N925" s="154">
        <v>29967</v>
      </c>
      <c r="O925" s="156"/>
    </row>
    <row r="926" spans="1:15" ht="12.6" customHeight="1" x14ac:dyDescent="0.25">
      <c r="A926" s="56" t="s">
        <v>31</v>
      </c>
      <c r="B926" s="153" t="s">
        <v>1367</v>
      </c>
      <c r="C926" s="153">
        <v>9232</v>
      </c>
      <c r="D926" s="153" t="s">
        <v>1368</v>
      </c>
      <c r="E926" s="32">
        <v>2362481</v>
      </c>
      <c r="F926" s="32"/>
      <c r="G926" s="31" t="s">
        <v>46</v>
      </c>
      <c r="H926" s="153"/>
      <c r="I926" s="153"/>
      <c r="J926" s="31"/>
      <c r="K926" s="154"/>
      <c r="L926" s="154"/>
      <c r="M926" s="154"/>
      <c r="N926" s="154">
        <v>37389</v>
      </c>
      <c r="O926" s="156"/>
    </row>
    <row r="927" spans="1:15" ht="12.6" customHeight="1" x14ac:dyDescent="0.25">
      <c r="A927" s="56" t="s">
        <v>31</v>
      </c>
      <c r="B927" s="153" t="s">
        <v>1367</v>
      </c>
      <c r="C927" s="153">
        <v>9232</v>
      </c>
      <c r="D927" s="153" t="s">
        <v>1368</v>
      </c>
      <c r="E927" s="32">
        <v>2363211</v>
      </c>
      <c r="F927" s="32"/>
      <c r="G927" s="31" t="s">
        <v>46</v>
      </c>
      <c r="H927" s="153"/>
      <c r="I927" s="153"/>
      <c r="J927" s="31"/>
      <c r="K927" s="154"/>
      <c r="L927" s="154"/>
      <c r="M927" s="154"/>
      <c r="N927" s="154">
        <v>5431</v>
      </c>
      <c r="O927" s="156"/>
    </row>
    <row r="928" spans="1:15" ht="12.6" customHeight="1" x14ac:dyDescent="0.25">
      <c r="A928" s="56" t="s">
        <v>31</v>
      </c>
      <c r="B928" s="153" t="s">
        <v>1367</v>
      </c>
      <c r="C928" s="153">
        <v>9232</v>
      </c>
      <c r="D928" s="153" t="s">
        <v>1368</v>
      </c>
      <c r="E928" s="32">
        <v>2371247</v>
      </c>
      <c r="F928" s="32"/>
      <c r="G928" s="31" t="s">
        <v>1408</v>
      </c>
      <c r="H928" s="153"/>
      <c r="I928" s="153"/>
      <c r="J928" s="31"/>
      <c r="K928" s="154"/>
      <c r="L928" s="154"/>
      <c r="M928" s="154"/>
      <c r="N928" s="154">
        <v>24892</v>
      </c>
      <c r="O928" s="156"/>
    </row>
    <row r="929" spans="1:15" ht="12.6" customHeight="1" x14ac:dyDescent="0.25">
      <c r="A929" s="56" t="s">
        <v>31</v>
      </c>
      <c r="B929" s="153" t="s">
        <v>1367</v>
      </c>
      <c r="C929" s="153">
        <v>9232</v>
      </c>
      <c r="D929" s="153" t="s">
        <v>1368</v>
      </c>
      <c r="E929" s="32">
        <v>2371612</v>
      </c>
      <c r="F929" s="32"/>
      <c r="G929" s="31" t="s">
        <v>991</v>
      </c>
      <c r="H929" s="153"/>
      <c r="I929" s="153"/>
      <c r="J929" s="31"/>
      <c r="K929" s="154"/>
      <c r="L929" s="154"/>
      <c r="M929" s="154"/>
      <c r="N929" s="154">
        <v>40491</v>
      </c>
      <c r="O929" s="156"/>
    </row>
    <row r="930" spans="1:15" ht="12.6" customHeight="1" x14ac:dyDescent="0.25">
      <c r="A930" s="56" t="s">
        <v>31</v>
      </c>
      <c r="B930" s="153" t="s">
        <v>1367</v>
      </c>
      <c r="C930" s="153">
        <v>9232</v>
      </c>
      <c r="D930" s="153" t="s">
        <v>1368</v>
      </c>
      <c r="E930" s="32">
        <v>2373803</v>
      </c>
      <c r="F930" s="32"/>
      <c r="G930" s="31" t="s">
        <v>1410</v>
      </c>
      <c r="H930" s="153"/>
      <c r="I930" s="153"/>
      <c r="J930" s="31"/>
      <c r="K930" s="154"/>
      <c r="L930" s="154"/>
      <c r="M930" s="154"/>
      <c r="N930" s="154">
        <v>9236</v>
      </c>
      <c r="O930" s="156"/>
    </row>
    <row r="931" spans="1:15" ht="12.6" customHeight="1" x14ac:dyDescent="0.25">
      <c r="A931" s="56" t="s">
        <v>31</v>
      </c>
      <c r="B931" s="153" t="s">
        <v>1367</v>
      </c>
      <c r="C931" s="153">
        <v>9232</v>
      </c>
      <c r="D931" s="153" t="s">
        <v>1368</v>
      </c>
      <c r="E931" s="32">
        <v>2373803</v>
      </c>
      <c r="F931" s="32"/>
      <c r="G931" s="31" t="s">
        <v>1410</v>
      </c>
      <c r="H931" s="153"/>
      <c r="I931" s="153"/>
      <c r="J931" s="31"/>
      <c r="K931" s="154"/>
      <c r="L931" s="154"/>
      <c r="M931" s="154"/>
      <c r="N931" s="154">
        <v>1589</v>
      </c>
      <c r="O931" s="156"/>
    </row>
    <row r="932" spans="1:15" ht="12.6" customHeight="1" x14ac:dyDescent="0.25">
      <c r="A932" s="56" t="s">
        <v>31</v>
      </c>
      <c r="B932" s="153" t="s">
        <v>1367</v>
      </c>
      <c r="C932" s="153">
        <v>9232</v>
      </c>
      <c r="D932" s="153" t="s">
        <v>1368</v>
      </c>
      <c r="E932" s="32">
        <v>2374169</v>
      </c>
      <c r="F932" s="32"/>
      <c r="G932" s="31" t="s">
        <v>1406</v>
      </c>
      <c r="H932" s="153"/>
      <c r="I932" s="153"/>
      <c r="J932" s="31"/>
      <c r="K932" s="154"/>
      <c r="L932" s="154"/>
      <c r="M932" s="154"/>
      <c r="N932" s="154">
        <v>9461</v>
      </c>
      <c r="O932" s="156"/>
    </row>
    <row r="933" spans="1:15" ht="12.6" customHeight="1" x14ac:dyDescent="0.25">
      <c r="A933" s="56" t="s">
        <v>31</v>
      </c>
      <c r="B933" s="153" t="s">
        <v>1367</v>
      </c>
      <c r="C933" s="153">
        <v>9232</v>
      </c>
      <c r="D933" s="153" t="s">
        <v>1368</v>
      </c>
      <c r="E933" s="32">
        <v>2378186</v>
      </c>
      <c r="F933" s="32"/>
      <c r="G933" s="31" t="s">
        <v>1370</v>
      </c>
      <c r="H933" s="153"/>
      <c r="I933" s="153"/>
      <c r="J933" s="31"/>
      <c r="K933" s="154"/>
      <c r="L933" s="154"/>
      <c r="M933" s="154"/>
      <c r="N933" s="154">
        <v>120072</v>
      </c>
      <c r="O933" s="156"/>
    </row>
    <row r="934" spans="1:15" ht="12.6" customHeight="1" x14ac:dyDescent="0.25">
      <c r="A934" s="56" t="s">
        <v>31</v>
      </c>
      <c r="B934" s="153" t="s">
        <v>1367</v>
      </c>
      <c r="C934" s="153">
        <v>9232</v>
      </c>
      <c r="D934" s="153" t="s">
        <v>1368</v>
      </c>
      <c r="E934" s="32">
        <v>2378552</v>
      </c>
      <c r="F934" s="32"/>
      <c r="G934" s="31" t="s">
        <v>46</v>
      </c>
      <c r="H934" s="153"/>
      <c r="I934" s="153"/>
      <c r="J934" s="31"/>
      <c r="K934" s="154"/>
      <c r="L934" s="154"/>
      <c r="M934" s="154"/>
      <c r="N934" s="154">
        <v>7027</v>
      </c>
      <c r="O934" s="156"/>
    </row>
    <row r="935" spans="1:15" ht="12.6" customHeight="1" x14ac:dyDescent="0.25">
      <c r="A935" s="56" t="s">
        <v>31</v>
      </c>
      <c r="B935" s="153" t="s">
        <v>1367</v>
      </c>
      <c r="C935" s="153">
        <v>9232</v>
      </c>
      <c r="D935" s="153" t="s">
        <v>1368</v>
      </c>
      <c r="E935" s="32">
        <v>2523188</v>
      </c>
      <c r="F935" s="32"/>
      <c r="G935" s="31" t="s">
        <v>991</v>
      </c>
      <c r="H935" s="153"/>
      <c r="I935" s="153"/>
      <c r="J935" s="31"/>
      <c r="K935" s="154"/>
      <c r="L935" s="154"/>
      <c r="M935" s="154"/>
      <c r="N935" s="154">
        <v>2376</v>
      </c>
      <c r="O935" s="156"/>
    </row>
    <row r="936" spans="1:15" ht="12.6" customHeight="1" x14ac:dyDescent="0.25">
      <c r="A936" s="56" t="s">
        <v>31</v>
      </c>
      <c r="B936" s="153" t="s">
        <v>1367</v>
      </c>
      <c r="C936" s="153">
        <v>9232</v>
      </c>
      <c r="D936" s="153" t="s">
        <v>1368</v>
      </c>
      <c r="E936" s="32">
        <v>2523188</v>
      </c>
      <c r="F936" s="32"/>
      <c r="G936" s="31" t="s">
        <v>991</v>
      </c>
      <c r="H936" s="153"/>
      <c r="I936" s="153"/>
      <c r="J936" s="31"/>
      <c r="K936" s="154"/>
      <c r="L936" s="154"/>
      <c r="M936" s="154"/>
      <c r="N936" s="154">
        <v>1280</v>
      </c>
      <c r="O936" s="156"/>
    </row>
    <row r="937" spans="1:15" ht="12.6" customHeight="1" x14ac:dyDescent="0.25">
      <c r="A937" s="56" t="s">
        <v>31</v>
      </c>
      <c r="B937" s="153" t="s">
        <v>1367</v>
      </c>
      <c r="C937" s="153">
        <v>9232</v>
      </c>
      <c r="D937" s="153" t="s">
        <v>1368</v>
      </c>
      <c r="E937" s="32">
        <v>2524283</v>
      </c>
      <c r="F937" s="32"/>
      <c r="G937" s="31" t="s">
        <v>991</v>
      </c>
      <c r="H937" s="153"/>
      <c r="I937" s="153"/>
      <c r="J937" s="31"/>
      <c r="K937" s="154"/>
      <c r="L937" s="154"/>
      <c r="M937" s="154"/>
      <c r="N937" s="154">
        <v>570</v>
      </c>
      <c r="O937" s="156"/>
    </row>
    <row r="938" spans="1:15" ht="12.6" customHeight="1" x14ac:dyDescent="0.25">
      <c r="A938" s="56" t="s">
        <v>31</v>
      </c>
      <c r="B938" s="153" t="s">
        <v>1367</v>
      </c>
      <c r="C938" s="153">
        <v>9232</v>
      </c>
      <c r="D938" s="153" t="s">
        <v>1368</v>
      </c>
      <c r="E938" s="32">
        <v>2528301</v>
      </c>
      <c r="F938" s="32"/>
      <c r="G938" s="31" t="s">
        <v>1406</v>
      </c>
      <c r="H938" s="153"/>
      <c r="I938" s="153"/>
      <c r="J938" s="31"/>
      <c r="K938" s="154"/>
      <c r="L938" s="154"/>
      <c r="M938" s="154"/>
      <c r="N938" s="154">
        <v>27350</v>
      </c>
      <c r="O938" s="156"/>
    </row>
    <row r="939" spans="1:15" ht="12.6" customHeight="1" x14ac:dyDescent="0.25">
      <c r="A939" s="56" t="s">
        <v>31</v>
      </c>
      <c r="B939" s="153" t="s">
        <v>1367</v>
      </c>
      <c r="C939" s="153">
        <v>9232</v>
      </c>
      <c r="D939" s="153" t="s">
        <v>1368</v>
      </c>
      <c r="E939" s="32">
        <v>2548390</v>
      </c>
      <c r="F939" s="32"/>
      <c r="G939" s="31" t="s">
        <v>1413</v>
      </c>
      <c r="H939" s="153"/>
      <c r="I939" s="153"/>
      <c r="J939" s="31"/>
      <c r="K939" s="154"/>
      <c r="L939" s="154"/>
      <c r="M939" s="154"/>
      <c r="N939" s="154">
        <v>12953</v>
      </c>
      <c r="O939" s="156"/>
    </row>
    <row r="940" spans="1:15" ht="12.6" customHeight="1" x14ac:dyDescent="0.25">
      <c r="A940" s="56" t="s">
        <v>31</v>
      </c>
      <c r="B940" s="153" t="s">
        <v>1367</v>
      </c>
      <c r="C940" s="153">
        <v>9232</v>
      </c>
      <c r="D940" s="153" t="s">
        <v>1368</v>
      </c>
      <c r="E940" s="32">
        <v>2670380</v>
      </c>
      <c r="F940" s="32"/>
      <c r="G940" s="31" t="s">
        <v>145</v>
      </c>
      <c r="H940" s="153"/>
      <c r="I940" s="153"/>
      <c r="J940" s="31"/>
      <c r="K940" s="154"/>
      <c r="L940" s="154"/>
      <c r="M940" s="154"/>
      <c r="N940" s="154">
        <v>12143</v>
      </c>
      <c r="O940" s="156"/>
    </row>
    <row r="941" spans="1:15" ht="12.6" customHeight="1" x14ac:dyDescent="0.25">
      <c r="A941" s="56" t="s">
        <v>31</v>
      </c>
      <c r="B941" s="153" t="s">
        <v>1367</v>
      </c>
      <c r="C941" s="153">
        <v>9232</v>
      </c>
      <c r="D941" s="153" t="s">
        <v>1368</v>
      </c>
      <c r="E941" s="32">
        <v>2674033</v>
      </c>
      <c r="F941" s="32"/>
      <c r="G941" s="31" t="s">
        <v>1414</v>
      </c>
      <c r="H941" s="153"/>
      <c r="I941" s="153"/>
      <c r="J941" s="31"/>
      <c r="K941" s="154"/>
      <c r="L941" s="154"/>
      <c r="M941" s="154"/>
      <c r="N941" s="154">
        <v>11530</v>
      </c>
      <c r="O941" s="156"/>
    </row>
    <row r="942" spans="1:15" ht="12.6" customHeight="1" x14ac:dyDescent="0.25">
      <c r="A942" s="56" t="s">
        <v>31</v>
      </c>
      <c r="B942" s="153" t="s">
        <v>1367</v>
      </c>
      <c r="C942" s="153">
        <v>9232</v>
      </c>
      <c r="D942" s="153" t="s">
        <v>1368</v>
      </c>
      <c r="E942" s="32">
        <v>2694487</v>
      </c>
      <c r="F942" s="32"/>
      <c r="G942" s="31" t="s">
        <v>991</v>
      </c>
      <c r="H942" s="153"/>
      <c r="I942" s="153"/>
      <c r="J942" s="31"/>
      <c r="K942" s="154"/>
      <c r="L942" s="154"/>
      <c r="M942" s="154"/>
      <c r="N942" s="154">
        <v>1338</v>
      </c>
      <c r="O942" s="156"/>
    </row>
    <row r="943" spans="1:15" ht="12.6" customHeight="1" x14ac:dyDescent="0.25">
      <c r="A943" s="56" t="s">
        <v>31</v>
      </c>
      <c r="B943" s="153" t="s">
        <v>1367</v>
      </c>
      <c r="C943" s="153">
        <v>9232</v>
      </c>
      <c r="D943" s="153" t="s">
        <v>1368</v>
      </c>
      <c r="E943" s="32">
        <v>2694487</v>
      </c>
      <c r="F943" s="32"/>
      <c r="G943" s="31" t="s">
        <v>991</v>
      </c>
      <c r="H943" s="153"/>
      <c r="I943" s="153"/>
      <c r="J943" s="31"/>
      <c r="K943" s="154"/>
      <c r="L943" s="154"/>
      <c r="M943" s="154"/>
      <c r="N943" s="154">
        <v>0</v>
      </c>
      <c r="O943" s="156"/>
    </row>
    <row r="944" spans="1:15" ht="12.6" customHeight="1" x14ac:dyDescent="0.25">
      <c r="A944" s="56" t="s">
        <v>31</v>
      </c>
      <c r="B944" s="153" t="s">
        <v>1367</v>
      </c>
      <c r="C944" s="153">
        <v>9232</v>
      </c>
      <c r="D944" s="153" t="s">
        <v>1368</v>
      </c>
      <c r="E944" s="32">
        <v>2695583</v>
      </c>
      <c r="F944" s="32"/>
      <c r="G944" s="31" t="s">
        <v>1415</v>
      </c>
      <c r="H944" s="153"/>
      <c r="I944" s="153"/>
      <c r="J944" s="31"/>
      <c r="K944" s="154"/>
      <c r="L944" s="154"/>
      <c r="M944" s="154"/>
      <c r="N944" s="154">
        <v>15502</v>
      </c>
      <c r="O944" s="156"/>
    </row>
    <row r="945" spans="1:15" ht="12.6" customHeight="1" x14ac:dyDescent="0.25">
      <c r="A945" s="56" t="s">
        <v>31</v>
      </c>
      <c r="B945" s="153" t="s">
        <v>1367</v>
      </c>
      <c r="C945" s="153">
        <v>9232</v>
      </c>
      <c r="D945" s="153" t="s">
        <v>1368</v>
      </c>
      <c r="E945" s="32">
        <v>2713114</v>
      </c>
      <c r="F945" s="32"/>
      <c r="G945" s="31" t="s">
        <v>1416</v>
      </c>
      <c r="H945" s="153"/>
      <c r="I945" s="153"/>
      <c r="J945" s="31"/>
      <c r="K945" s="154"/>
      <c r="L945" s="154"/>
      <c r="M945" s="154"/>
      <c r="N945" s="154">
        <v>7216</v>
      </c>
      <c r="O945" s="156"/>
    </row>
    <row r="946" spans="1:15" ht="12.6" customHeight="1" x14ac:dyDescent="0.25">
      <c r="A946" s="56" t="s">
        <v>31</v>
      </c>
      <c r="B946" s="153" t="s">
        <v>1367</v>
      </c>
      <c r="C946" s="153">
        <v>9232</v>
      </c>
      <c r="D946" s="153" t="s">
        <v>1368</v>
      </c>
      <c r="E946" s="32">
        <v>2717862</v>
      </c>
      <c r="F946" s="32"/>
      <c r="G946" s="31" t="s">
        <v>991</v>
      </c>
      <c r="H946" s="153"/>
      <c r="I946" s="153"/>
      <c r="J946" s="31"/>
      <c r="K946" s="154"/>
      <c r="L946" s="154"/>
      <c r="M946" s="154"/>
      <c r="N946" s="154">
        <v>1663</v>
      </c>
      <c r="O946" s="156"/>
    </row>
    <row r="947" spans="1:15" ht="12.6" customHeight="1" x14ac:dyDescent="0.25">
      <c r="A947" s="56" t="s">
        <v>31</v>
      </c>
      <c r="B947" s="153" t="s">
        <v>1367</v>
      </c>
      <c r="C947" s="153">
        <v>9232</v>
      </c>
      <c r="D947" s="153" t="s">
        <v>1368</v>
      </c>
      <c r="E947" s="32">
        <v>2777396</v>
      </c>
      <c r="F947" s="32"/>
      <c r="G947" s="31" t="s">
        <v>1375</v>
      </c>
      <c r="H947" s="153"/>
      <c r="I947" s="153"/>
      <c r="J947" s="31"/>
      <c r="K947" s="154"/>
      <c r="L947" s="154"/>
      <c r="M947" s="154"/>
      <c r="N947" s="154">
        <v>14327</v>
      </c>
      <c r="O947" s="156"/>
    </row>
    <row r="948" spans="1:15" ht="12.6" customHeight="1" x14ac:dyDescent="0.25">
      <c r="A948" s="56" t="s">
        <v>31</v>
      </c>
      <c r="B948" s="153" t="s">
        <v>1367</v>
      </c>
      <c r="C948" s="153">
        <v>9232</v>
      </c>
      <c r="D948" s="153" t="s">
        <v>1368</v>
      </c>
      <c r="E948" s="32">
        <v>2778857</v>
      </c>
      <c r="F948" s="32"/>
      <c r="G948" s="31" t="s">
        <v>46</v>
      </c>
      <c r="H948" s="153"/>
      <c r="I948" s="153"/>
      <c r="J948" s="31"/>
      <c r="K948" s="154"/>
      <c r="L948" s="154"/>
      <c r="M948" s="154"/>
      <c r="N948" s="154">
        <v>4382</v>
      </c>
      <c r="O948" s="156"/>
    </row>
    <row r="949" spans="1:15" ht="12.6" customHeight="1" x14ac:dyDescent="0.25">
      <c r="A949" s="56" t="s">
        <v>1417</v>
      </c>
      <c r="B949" s="153" t="s">
        <v>1418</v>
      </c>
      <c r="C949" s="153">
        <v>2393</v>
      </c>
      <c r="D949" s="153" t="s">
        <v>1419</v>
      </c>
      <c r="E949" s="32">
        <v>2773685</v>
      </c>
      <c r="F949" s="32">
        <v>134145006026</v>
      </c>
      <c r="G949" s="31" t="s">
        <v>241</v>
      </c>
      <c r="H949" s="153" t="s">
        <v>1420</v>
      </c>
      <c r="I949" s="153">
        <v>2393</v>
      </c>
      <c r="J949" s="31" t="s">
        <v>1419</v>
      </c>
      <c r="K949" s="154">
        <v>2836</v>
      </c>
      <c r="L949" s="154">
        <v>3015</v>
      </c>
      <c r="M949" s="154"/>
      <c r="N949" s="154">
        <v>5851</v>
      </c>
      <c r="O949" s="156"/>
    </row>
    <row r="950" spans="1:15" ht="12.6" customHeight="1" x14ac:dyDescent="0.25">
      <c r="A950" s="56" t="s">
        <v>1417</v>
      </c>
      <c r="B950" s="153" t="s">
        <v>1418</v>
      </c>
      <c r="C950" s="153">
        <v>2393</v>
      </c>
      <c r="D950" s="153" t="s">
        <v>1419</v>
      </c>
      <c r="E950" s="32">
        <v>2765649</v>
      </c>
      <c r="F950" s="32">
        <v>134144004050</v>
      </c>
      <c r="G950" s="31" t="s">
        <v>1423</v>
      </c>
      <c r="H950" s="153" t="s">
        <v>1424</v>
      </c>
      <c r="I950" s="153">
        <v>2393</v>
      </c>
      <c r="J950" s="31" t="s">
        <v>1419</v>
      </c>
      <c r="K950" s="154">
        <v>32251</v>
      </c>
      <c r="L950" s="154">
        <v>38147</v>
      </c>
      <c r="M950" s="154"/>
      <c r="N950" s="154">
        <v>70398</v>
      </c>
      <c r="O950" s="156"/>
    </row>
    <row r="951" spans="1:15" ht="12.6" customHeight="1" x14ac:dyDescent="0.25">
      <c r="A951" s="56" t="s">
        <v>1417</v>
      </c>
      <c r="B951" s="153" t="s">
        <v>1418</v>
      </c>
      <c r="C951" s="153">
        <v>2393</v>
      </c>
      <c r="D951" s="153" t="s">
        <v>1419</v>
      </c>
      <c r="E951" s="32" t="s">
        <v>1425</v>
      </c>
      <c r="F951" s="32">
        <v>134143003050</v>
      </c>
      <c r="G951" s="31" t="s">
        <v>1426</v>
      </c>
      <c r="H951" s="153" t="s">
        <v>1427</v>
      </c>
      <c r="I951" s="153">
        <v>2393</v>
      </c>
      <c r="J951" s="31" t="s">
        <v>1419</v>
      </c>
      <c r="K951" s="154">
        <v>337</v>
      </c>
      <c r="L951" s="154">
        <v>344</v>
      </c>
      <c r="M951" s="154"/>
      <c r="N951" s="154">
        <v>681</v>
      </c>
      <c r="O951" s="156"/>
    </row>
    <row r="952" spans="1:15" ht="12.6" customHeight="1" x14ac:dyDescent="0.25">
      <c r="A952" s="56" t="s">
        <v>1417</v>
      </c>
      <c r="B952" s="153" t="s">
        <v>1418</v>
      </c>
      <c r="C952" s="153">
        <v>2393</v>
      </c>
      <c r="D952" s="153" t="s">
        <v>1419</v>
      </c>
      <c r="E952" s="32" t="s">
        <v>1428</v>
      </c>
      <c r="F952" s="32">
        <v>134142004102</v>
      </c>
      <c r="G952" s="31" t="s">
        <v>1429</v>
      </c>
      <c r="H952" s="153" t="s">
        <v>1430</v>
      </c>
      <c r="I952" s="153">
        <v>2393</v>
      </c>
      <c r="J952" s="31" t="s">
        <v>1419</v>
      </c>
      <c r="K952" s="154">
        <v>2</v>
      </c>
      <c r="L952" s="154">
        <v>11</v>
      </c>
      <c r="M952" s="154"/>
      <c r="N952" s="154">
        <v>13</v>
      </c>
      <c r="O952" s="156"/>
    </row>
    <row r="953" spans="1:15" ht="12.6" customHeight="1" x14ac:dyDescent="0.25">
      <c r="A953" s="56" t="s">
        <v>1417</v>
      </c>
      <c r="B953" s="153" t="s">
        <v>1418</v>
      </c>
      <c r="C953" s="153">
        <v>2393</v>
      </c>
      <c r="D953" s="153" t="s">
        <v>1419</v>
      </c>
      <c r="E953" s="32">
        <v>2757614</v>
      </c>
      <c r="F953" s="32">
        <v>134141901036</v>
      </c>
      <c r="G953" s="31" t="s">
        <v>1431</v>
      </c>
      <c r="H953" s="153" t="s">
        <v>1432</v>
      </c>
      <c r="I953" s="153">
        <v>2393</v>
      </c>
      <c r="J953" s="31" t="s">
        <v>1419</v>
      </c>
      <c r="K953" s="154">
        <v>917</v>
      </c>
      <c r="L953" s="154">
        <v>903</v>
      </c>
      <c r="M953" s="154"/>
      <c r="N953" s="154">
        <v>1820</v>
      </c>
      <c r="O953" s="156"/>
    </row>
    <row r="954" spans="1:15" ht="12.6" customHeight="1" x14ac:dyDescent="0.25">
      <c r="A954" s="56" t="s">
        <v>1417</v>
      </c>
      <c r="B954" s="153" t="s">
        <v>1418</v>
      </c>
      <c r="C954" s="153">
        <v>2393</v>
      </c>
      <c r="D954" s="153" t="s">
        <v>1419</v>
      </c>
      <c r="E954" s="32" t="s">
        <v>1433</v>
      </c>
      <c r="F954" s="32">
        <v>134141010010</v>
      </c>
      <c r="G954" s="31" t="s">
        <v>1434</v>
      </c>
      <c r="H954" s="153" t="s">
        <v>1435</v>
      </c>
      <c r="I954" s="153">
        <v>2393</v>
      </c>
      <c r="J954" s="31" t="s">
        <v>1419</v>
      </c>
      <c r="K954" s="154"/>
      <c r="L954" s="154"/>
      <c r="M954" s="154">
        <v>260</v>
      </c>
      <c r="N954" s="154">
        <v>260</v>
      </c>
      <c r="O954" s="156"/>
    </row>
    <row r="955" spans="1:15" ht="12.6" customHeight="1" x14ac:dyDescent="0.25">
      <c r="A955" s="56" t="s">
        <v>1417</v>
      </c>
      <c r="B955" s="153" t="s">
        <v>1418</v>
      </c>
      <c r="C955" s="153">
        <v>2393</v>
      </c>
      <c r="D955" s="153" t="s">
        <v>1419</v>
      </c>
      <c r="E955" s="32" t="s">
        <v>1436</v>
      </c>
      <c r="F955" s="32">
        <v>134140903024</v>
      </c>
      <c r="G955" s="31" t="s">
        <v>1437</v>
      </c>
      <c r="H955" s="153" t="s">
        <v>1418</v>
      </c>
      <c r="I955" s="153">
        <v>2393</v>
      </c>
      <c r="J955" s="31" t="s">
        <v>1419</v>
      </c>
      <c r="K955" s="154">
        <v>23543</v>
      </c>
      <c r="L955" s="154">
        <v>25357</v>
      </c>
      <c r="M955" s="154"/>
      <c r="N955" s="154">
        <v>48900</v>
      </c>
      <c r="O955" s="156"/>
    </row>
    <row r="956" spans="1:15" ht="12.6" customHeight="1" x14ac:dyDescent="0.25">
      <c r="A956" s="56" t="s">
        <v>1417</v>
      </c>
      <c r="B956" s="153" t="s">
        <v>1418</v>
      </c>
      <c r="C956" s="153">
        <v>2393</v>
      </c>
      <c r="D956" s="153" t="s">
        <v>1419</v>
      </c>
      <c r="E956" s="32" t="s">
        <v>1438</v>
      </c>
      <c r="F956" s="32">
        <v>134140033031</v>
      </c>
      <c r="G956" s="31" t="s">
        <v>1439</v>
      </c>
      <c r="H956" s="153" t="s">
        <v>1440</v>
      </c>
      <c r="I956" s="153">
        <v>2393</v>
      </c>
      <c r="J956" s="31" t="s">
        <v>1419</v>
      </c>
      <c r="K956" s="154">
        <v>12</v>
      </c>
      <c r="L956" s="154">
        <v>17</v>
      </c>
      <c r="M956" s="154"/>
      <c r="N956" s="154">
        <v>29</v>
      </c>
      <c r="O956" s="156"/>
    </row>
    <row r="957" spans="1:15" ht="12.6" customHeight="1" x14ac:dyDescent="0.25">
      <c r="A957" s="56" t="s">
        <v>1417</v>
      </c>
      <c r="B957" s="153" t="s">
        <v>1418</v>
      </c>
      <c r="C957" s="153">
        <v>2393</v>
      </c>
      <c r="D957" s="153" t="s">
        <v>1419</v>
      </c>
      <c r="E957" s="32" t="s">
        <v>1441</v>
      </c>
      <c r="F957" s="32">
        <v>134140050004</v>
      </c>
      <c r="G957" s="31" t="s">
        <v>1442</v>
      </c>
      <c r="H957" s="153" t="s">
        <v>1418</v>
      </c>
      <c r="I957" s="153">
        <v>2393</v>
      </c>
      <c r="J957" s="31" t="s">
        <v>1419</v>
      </c>
      <c r="K957" s="154">
        <v>6405</v>
      </c>
      <c r="L957" s="154">
        <v>1930</v>
      </c>
      <c r="M957" s="154"/>
      <c r="N957" s="154">
        <v>8335</v>
      </c>
      <c r="O957" s="156"/>
    </row>
    <row r="958" spans="1:15" ht="12.6" customHeight="1" x14ac:dyDescent="0.25">
      <c r="A958" s="56" t="s">
        <v>1417</v>
      </c>
      <c r="B958" s="153" t="s">
        <v>1418</v>
      </c>
      <c r="C958" s="153">
        <v>2393</v>
      </c>
      <c r="D958" s="153" t="s">
        <v>1419</v>
      </c>
      <c r="E958" s="32">
        <v>2743004</v>
      </c>
      <c r="F958" s="32">
        <v>134140018014</v>
      </c>
      <c r="G958" s="31" t="s">
        <v>1443</v>
      </c>
      <c r="H958" s="153" t="s">
        <v>1418</v>
      </c>
      <c r="I958" s="153">
        <v>2393</v>
      </c>
      <c r="J958" s="31" t="s">
        <v>1419</v>
      </c>
      <c r="K958" s="154">
        <v>1817</v>
      </c>
      <c r="L958" s="154">
        <v>1582</v>
      </c>
      <c r="M958" s="154"/>
      <c r="N958" s="154">
        <v>3399</v>
      </c>
      <c r="O958" s="156"/>
    </row>
    <row r="959" spans="1:15" ht="12.6" customHeight="1" x14ac:dyDescent="0.25">
      <c r="A959" s="56" t="s">
        <v>1417</v>
      </c>
      <c r="B959" s="153" t="s">
        <v>1418</v>
      </c>
      <c r="C959" s="153">
        <v>2393</v>
      </c>
      <c r="D959" s="153" t="s">
        <v>1419</v>
      </c>
      <c r="E959" s="32">
        <v>2743369</v>
      </c>
      <c r="F959" s="32">
        <v>134140020011</v>
      </c>
      <c r="G959" s="31" t="s">
        <v>1444</v>
      </c>
      <c r="H959" s="153" t="s">
        <v>1418</v>
      </c>
      <c r="I959" s="153">
        <v>2393</v>
      </c>
      <c r="J959" s="31" t="s">
        <v>1419</v>
      </c>
      <c r="K959" s="154">
        <v>3270</v>
      </c>
      <c r="L959" s="154">
        <v>1254</v>
      </c>
      <c r="M959" s="154"/>
      <c r="N959" s="154">
        <v>4524</v>
      </c>
      <c r="O959" s="156"/>
    </row>
    <row r="960" spans="1:15" ht="12.6" customHeight="1" x14ac:dyDescent="0.25">
      <c r="A960" s="56" t="s">
        <v>1417</v>
      </c>
      <c r="B960" s="153" t="s">
        <v>1418</v>
      </c>
      <c r="C960" s="153">
        <v>2393</v>
      </c>
      <c r="D960" s="153" t="s">
        <v>1419</v>
      </c>
      <c r="E960" s="32">
        <v>2736065</v>
      </c>
      <c r="F960" s="32">
        <v>134140003071</v>
      </c>
      <c r="G960" s="31" t="s">
        <v>212</v>
      </c>
      <c r="H960" s="153" t="s">
        <v>1445</v>
      </c>
      <c r="I960" s="153">
        <v>2393</v>
      </c>
      <c r="J960" s="31" t="s">
        <v>1419</v>
      </c>
      <c r="K960" s="154">
        <v>1142</v>
      </c>
      <c r="L960" s="154">
        <v>1327</v>
      </c>
      <c r="M960" s="154"/>
      <c r="N960" s="154">
        <v>2469</v>
      </c>
      <c r="O960" s="156"/>
    </row>
    <row r="961" spans="1:34" ht="12.6" customHeight="1" x14ac:dyDescent="0.25">
      <c r="A961" s="56" t="s">
        <v>1417</v>
      </c>
      <c r="B961" s="153" t="s">
        <v>1418</v>
      </c>
      <c r="C961" s="153">
        <v>2393</v>
      </c>
      <c r="D961" s="153" t="s">
        <v>1419</v>
      </c>
      <c r="E961" s="32">
        <v>2708306</v>
      </c>
      <c r="F961" s="32">
        <v>134135906004</v>
      </c>
      <c r="G961" s="31" t="s">
        <v>1157</v>
      </c>
      <c r="H961" s="153" t="s">
        <v>1432</v>
      </c>
      <c r="I961" s="153">
        <v>2393</v>
      </c>
      <c r="J961" s="31" t="s">
        <v>1419</v>
      </c>
      <c r="K961" s="154">
        <v>29478</v>
      </c>
      <c r="L961" s="154">
        <v>26515</v>
      </c>
      <c r="M961" s="154"/>
      <c r="N961" s="154">
        <v>55993</v>
      </c>
      <c r="O961" s="156"/>
    </row>
    <row r="962" spans="1:34" ht="12.6" customHeight="1" x14ac:dyDescent="0.25">
      <c r="A962" s="56" t="s">
        <v>1417</v>
      </c>
      <c r="B962" s="153" t="s">
        <v>1418</v>
      </c>
      <c r="C962" s="153">
        <v>2393</v>
      </c>
      <c r="D962" s="153" t="s">
        <v>1419</v>
      </c>
      <c r="E962" s="32">
        <v>2687123</v>
      </c>
      <c r="F962" s="32">
        <v>134133003001</v>
      </c>
      <c r="G962" s="31" t="s">
        <v>1446</v>
      </c>
      <c r="H962" s="153" t="s">
        <v>1447</v>
      </c>
      <c r="I962" s="153">
        <v>2393</v>
      </c>
      <c r="J962" s="31" t="s">
        <v>1419</v>
      </c>
      <c r="K962" s="154">
        <v>187</v>
      </c>
      <c r="L962" s="154">
        <v>208</v>
      </c>
      <c r="M962" s="154"/>
      <c r="N962" s="154">
        <v>395</v>
      </c>
      <c r="O962" s="156"/>
    </row>
    <row r="963" spans="1:34" ht="12.6" customHeight="1" x14ac:dyDescent="0.25">
      <c r="A963" s="56" t="s">
        <v>1417</v>
      </c>
      <c r="B963" s="153" t="s">
        <v>1418</v>
      </c>
      <c r="C963" s="153">
        <v>2393</v>
      </c>
      <c r="D963" s="153" t="s">
        <v>1419</v>
      </c>
      <c r="E963" s="32" t="s">
        <v>1448</v>
      </c>
      <c r="F963" s="32">
        <v>134133000002</v>
      </c>
      <c r="G963" s="31" t="s">
        <v>1449</v>
      </c>
      <c r="H963" s="153" t="s">
        <v>1450</v>
      </c>
      <c r="I963" s="153">
        <v>2393</v>
      </c>
      <c r="J963" s="31" t="s">
        <v>1419</v>
      </c>
      <c r="K963" s="154">
        <v>431</v>
      </c>
      <c r="L963" s="154">
        <v>408</v>
      </c>
      <c r="M963" s="154"/>
      <c r="N963" s="154">
        <v>839</v>
      </c>
      <c r="O963" s="156"/>
    </row>
    <row r="964" spans="1:34" ht="12.6" customHeight="1" x14ac:dyDescent="0.25">
      <c r="A964" s="56" t="s">
        <v>1417</v>
      </c>
      <c r="B964" s="153" t="s">
        <v>1418</v>
      </c>
      <c r="C964" s="153">
        <v>2393</v>
      </c>
      <c r="D964" s="153" t="s">
        <v>1419</v>
      </c>
      <c r="E964" s="32" t="s">
        <v>1451</v>
      </c>
      <c r="F964" s="32">
        <v>134140002054</v>
      </c>
      <c r="G964" s="31" t="s">
        <v>1452</v>
      </c>
      <c r="H964" s="153" t="s">
        <v>1453</v>
      </c>
      <c r="I964" s="153">
        <v>2393</v>
      </c>
      <c r="J964" s="31" t="s">
        <v>1419</v>
      </c>
      <c r="K964" s="154"/>
      <c r="L964" s="154"/>
      <c r="M964" s="154">
        <v>128</v>
      </c>
      <c r="N964" s="154">
        <v>128</v>
      </c>
      <c r="O964" s="156"/>
    </row>
    <row r="965" spans="1:34" ht="12.6" customHeight="1" x14ac:dyDescent="0.25">
      <c r="A965" s="56" t="s">
        <v>1417</v>
      </c>
      <c r="B965" s="153" t="s">
        <v>1418</v>
      </c>
      <c r="C965" s="153">
        <v>2393</v>
      </c>
      <c r="D965" s="153" t="s">
        <v>1419</v>
      </c>
      <c r="E965" s="32" t="s">
        <v>1454</v>
      </c>
      <c r="F965" s="32">
        <v>134145102022</v>
      </c>
      <c r="G965" s="31" t="s">
        <v>1455</v>
      </c>
      <c r="H965" s="153" t="s">
        <v>1450</v>
      </c>
      <c r="I965" s="153">
        <v>2393</v>
      </c>
      <c r="J965" s="31" t="s">
        <v>1419</v>
      </c>
      <c r="K965" s="154">
        <v>1013</v>
      </c>
      <c r="L965" s="154">
        <v>2201</v>
      </c>
      <c r="M965" s="154"/>
      <c r="N965" s="154">
        <v>3214</v>
      </c>
      <c r="O965" s="156"/>
    </row>
    <row r="966" spans="1:34" ht="12.6" customHeight="1" x14ac:dyDescent="0.25">
      <c r="A966" s="56" t="s">
        <v>1417</v>
      </c>
      <c r="B966" s="153" t="s">
        <v>1418</v>
      </c>
      <c r="C966" s="153">
        <v>2393</v>
      </c>
      <c r="D966" s="153" t="s">
        <v>1419</v>
      </c>
      <c r="E966" s="32">
        <v>2735335</v>
      </c>
      <c r="F966" s="32">
        <v>134140500093</v>
      </c>
      <c r="G966" s="31" t="s">
        <v>1456</v>
      </c>
      <c r="H966" s="153" t="s">
        <v>1445</v>
      </c>
      <c r="I966" s="153">
        <v>2393</v>
      </c>
      <c r="J966" s="31" t="s">
        <v>1419</v>
      </c>
      <c r="K966" s="154"/>
      <c r="L966" s="154"/>
      <c r="M966" s="154">
        <v>78</v>
      </c>
      <c r="N966" s="154">
        <v>78</v>
      </c>
      <c r="O966" s="156"/>
    </row>
    <row r="967" spans="1:34" ht="12.6" customHeight="1" x14ac:dyDescent="0.25">
      <c r="A967" s="56" t="s">
        <v>1457</v>
      </c>
      <c r="B967" s="153" t="s">
        <v>1458</v>
      </c>
      <c r="C967" s="153">
        <v>1312</v>
      </c>
      <c r="D967" s="153" t="s">
        <v>1459</v>
      </c>
      <c r="E967" s="32" t="s">
        <v>1460</v>
      </c>
      <c r="F967" s="32"/>
      <c r="G967" s="31" t="s">
        <v>1457</v>
      </c>
      <c r="H967" s="153"/>
      <c r="I967" s="153"/>
      <c r="J967" s="31"/>
      <c r="K967" s="154"/>
      <c r="L967" s="154"/>
      <c r="M967" s="154"/>
      <c r="N967" s="154"/>
      <c r="O967" s="156"/>
    </row>
    <row r="968" spans="1:34" ht="12.6" customHeight="1" x14ac:dyDescent="0.25">
      <c r="A968" s="56" t="s">
        <v>1457</v>
      </c>
      <c r="B968" s="153" t="s">
        <v>1458</v>
      </c>
      <c r="C968" s="153">
        <v>1312</v>
      </c>
      <c r="D968" s="153" t="s">
        <v>1459</v>
      </c>
      <c r="E968" s="32" t="s">
        <v>1461</v>
      </c>
      <c r="F968" s="32"/>
      <c r="G968" s="31" t="s">
        <v>1462</v>
      </c>
      <c r="H968" s="153"/>
      <c r="I968" s="153"/>
      <c r="J968" s="31"/>
      <c r="K968" s="154"/>
      <c r="L968" s="154"/>
      <c r="M968" s="154"/>
      <c r="N968" s="154"/>
      <c r="O968" s="156"/>
    </row>
    <row r="969" spans="1:34" ht="12.6" customHeight="1" x14ac:dyDescent="0.25">
      <c r="A969" s="56" t="s">
        <v>1457</v>
      </c>
      <c r="B969" s="153" t="s">
        <v>1458</v>
      </c>
      <c r="C969" s="153">
        <v>1312</v>
      </c>
      <c r="D969" s="153" t="s">
        <v>1459</v>
      </c>
      <c r="E969" s="32" t="s">
        <v>1463</v>
      </c>
      <c r="F969" s="32"/>
      <c r="G969" s="31" t="s">
        <v>1464</v>
      </c>
      <c r="H969" s="153"/>
      <c r="I969" s="153"/>
      <c r="J969" s="31"/>
      <c r="K969" s="154"/>
      <c r="L969" s="154"/>
      <c r="M969" s="154"/>
      <c r="N969" s="154"/>
      <c r="O969" s="156"/>
    </row>
    <row r="970" spans="1:34" ht="12.6" customHeight="1" x14ac:dyDescent="0.25">
      <c r="A970" s="56" t="s">
        <v>1457</v>
      </c>
      <c r="B970" s="153" t="s">
        <v>1458</v>
      </c>
      <c r="C970" s="153">
        <v>1312</v>
      </c>
      <c r="D970" s="153" t="s">
        <v>1459</v>
      </c>
      <c r="E970" s="32" t="s">
        <v>1465</v>
      </c>
      <c r="F970" s="32"/>
      <c r="G970" s="31" t="s">
        <v>1457</v>
      </c>
      <c r="H970" s="153"/>
      <c r="I970" s="153"/>
      <c r="J970" s="31"/>
      <c r="K970" s="154"/>
      <c r="L970" s="154"/>
      <c r="M970" s="154"/>
      <c r="N970" s="154"/>
      <c r="O970" s="156"/>
    </row>
    <row r="971" spans="1:34" ht="12.6" customHeight="1" x14ac:dyDescent="0.25">
      <c r="A971" s="56" t="s">
        <v>1457</v>
      </c>
      <c r="B971" s="153" t="s">
        <v>1458</v>
      </c>
      <c r="C971" s="153">
        <v>1312</v>
      </c>
      <c r="D971" s="153" t="s">
        <v>1459</v>
      </c>
      <c r="E971" s="32" t="s">
        <v>1466</v>
      </c>
      <c r="F971" s="32"/>
      <c r="G971" s="31" t="s">
        <v>1467</v>
      </c>
      <c r="H971" s="153"/>
      <c r="I971" s="153"/>
      <c r="J971" s="31"/>
      <c r="K971" s="154"/>
      <c r="L971" s="154"/>
      <c r="M971" s="154"/>
      <c r="N971" s="154"/>
      <c r="O971" s="156"/>
    </row>
    <row r="972" spans="1:34" ht="12.6" customHeight="1" x14ac:dyDescent="0.25">
      <c r="A972" s="56" t="s">
        <v>1457</v>
      </c>
      <c r="B972" s="153" t="s">
        <v>1458</v>
      </c>
      <c r="C972" s="153">
        <v>1312</v>
      </c>
      <c r="D972" s="153" t="s">
        <v>1459</v>
      </c>
      <c r="E972" s="32" t="s">
        <v>1468</v>
      </c>
      <c r="F972" s="32"/>
      <c r="G972" s="31" t="s">
        <v>335</v>
      </c>
      <c r="H972" s="153"/>
      <c r="I972" s="153"/>
      <c r="J972" s="31"/>
      <c r="K972" s="154"/>
      <c r="L972" s="154"/>
      <c r="M972" s="154"/>
      <c r="N972" s="154"/>
      <c r="O972" s="156"/>
    </row>
    <row r="973" spans="1:34" ht="12.6" customHeight="1" x14ac:dyDescent="0.25">
      <c r="A973" s="56" t="s">
        <v>1457</v>
      </c>
      <c r="B973" s="153" t="s">
        <v>1458</v>
      </c>
      <c r="C973" s="153">
        <v>1312</v>
      </c>
      <c r="D973" s="153" t="s">
        <v>1459</v>
      </c>
      <c r="E973" s="32" t="s">
        <v>1469</v>
      </c>
      <c r="F973" s="32"/>
      <c r="G973" s="31" t="s">
        <v>1470</v>
      </c>
      <c r="H973" s="153"/>
      <c r="I973" s="153"/>
      <c r="J973" s="31"/>
      <c r="K973" s="154"/>
      <c r="L973" s="154"/>
      <c r="M973" s="154"/>
      <c r="N973" s="154"/>
      <c r="O973" s="156"/>
    </row>
    <row r="974" spans="1:34" ht="12.6" customHeight="1" x14ac:dyDescent="0.25">
      <c r="A974" s="56" t="s">
        <v>1457</v>
      </c>
      <c r="B974" s="153" t="s">
        <v>1458</v>
      </c>
      <c r="C974" s="153">
        <v>1312</v>
      </c>
      <c r="D974" s="153" t="s">
        <v>1459</v>
      </c>
      <c r="E974" s="32" t="s">
        <v>1471</v>
      </c>
      <c r="F974" s="32"/>
      <c r="G974" s="31" t="s">
        <v>1472</v>
      </c>
      <c r="H974" s="153"/>
      <c r="I974" s="153"/>
      <c r="J974" s="31"/>
      <c r="K974" s="154"/>
      <c r="L974" s="154"/>
      <c r="M974" s="154"/>
      <c r="N974" s="154"/>
      <c r="O974" s="156"/>
    </row>
    <row r="975" spans="1:34" ht="12.6" customHeight="1" x14ac:dyDescent="0.25">
      <c r="A975" s="56" t="s">
        <v>1457</v>
      </c>
      <c r="B975" s="153" t="s">
        <v>1458</v>
      </c>
      <c r="C975" s="153">
        <v>1312</v>
      </c>
      <c r="D975" s="153" t="s">
        <v>1459</v>
      </c>
      <c r="E975" s="32">
        <v>2363180</v>
      </c>
      <c r="F975" s="32"/>
      <c r="G975" s="31" t="s">
        <v>1473</v>
      </c>
      <c r="H975" s="153"/>
      <c r="I975" s="153"/>
      <c r="J975" s="31"/>
      <c r="K975" s="154"/>
      <c r="L975" s="154"/>
      <c r="M975" s="154"/>
      <c r="N975" s="154"/>
      <c r="O975" s="156"/>
    </row>
    <row r="976" spans="1:34" ht="12.6" customHeight="1" x14ac:dyDescent="0.25">
      <c r="A976" s="56" t="s">
        <v>1457</v>
      </c>
      <c r="B976" s="153" t="s">
        <v>1458</v>
      </c>
      <c r="C976" s="153">
        <v>1312</v>
      </c>
      <c r="D976" s="153" t="s">
        <v>1459</v>
      </c>
      <c r="E976" s="32">
        <v>2369755</v>
      </c>
      <c r="F976" s="32"/>
      <c r="G976" s="31" t="s">
        <v>1475</v>
      </c>
      <c r="H976" s="153"/>
      <c r="I976" s="153"/>
      <c r="J976" s="31"/>
      <c r="K976" s="154"/>
      <c r="L976" s="154"/>
      <c r="M976" s="154"/>
      <c r="N976" s="154"/>
      <c r="O976" s="156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</row>
    <row r="977" spans="1:34" ht="12.6" customHeight="1" x14ac:dyDescent="0.25">
      <c r="A977" s="56" t="s">
        <v>1457</v>
      </c>
      <c r="B977" s="153" t="s">
        <v>1458</v>
      </c>
      <c r="C977" s="153">
        <v>1312</v>
      </c>
      <c r="D977" s="153" t="s">
        <v>1459</v>
      </c>
      <c r="E977" s="32">
        <v>2370850</v>
      </c>
      <c r="F977" s="32"/>
      <c r="G977" s="31" t="s">
        <v>1476</v>
      </c>
      <c r="H977" s="153"/>
      <c r="I977" s="153"/>
      <c r="J977" s="31"/>
      <c r="K977" s="154"/>
      <c r="L977" s="154"/>
      <c r="M977" s="154"/>
      <c r="N977" s="154"/>
      <c r="O977" s="156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</row>
    <row r="978" spans="1:34" ht="12.6" customHeight="1" x14ac:dyDescent="0.25">
      <c r="A978" s="56" t="s">
        <v>1457</v>
      </c>
      <c r="B978" s="153" t="s">
        <v>1458</v>
      </c>
      <c r="C978" s="153">
        <v>1312</v>
      </c>
      <c r="D978" s="153" t="s">
        <v>1459</v>
      </c>
      <c r="E978" s="32">
        <v>2392400</v>
      </c>
      <c r="F978" s="32"/>
      <c r="G978" s="31" t="s">
        <v>1477</v>
      </c>
      <c r="H978" s="153"/>
      <c r="I978" s="153"/>
      <c r="J978" s="31"/>
      <c r="K978" s="154"/>
      <c r="L978" s="154"/>
      <c r="M978" s="154"/>
      <c r="N978" s="154"/>
      <c r="O978" s="156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</row>
    <row r="979" spans="1:34" ht="12.6" customHeight="1" x14ac:dyDescent="0.25">
      <c r="A979" s="56" t="s">
        <v>32</v>
      </c>
      <c r="B979" s="153" t="s">
        <v>33</v>
      </c>
      <c r="C979" s="153" t="s">
        <v>34</v>
      </c>
      <c r="D979" s="153" t="s">
        <v>34</v>
      </c>
      <c r="E979" s="32" t="s">
        <v>1478</v>
      </c>
      <c r="F979" s="32">
        <v>114609177012</v>
      </c>
      <c r="G979" s="31" t="s">
        <v>1479</v>
      </c>
      <c r="H979" s="153" t="s">
        <v>1480</v>
      </c>
      <c r="I979" s="153" t="s">
        <v>34</v>
      </c>
      <c r="J979" s="31" t="s">
        <v>34</v>
      </c>
      <c r="K979" s="154">
        <v>2100</v>
      </c>
      <c r="L979" s="154">
        <v>1065</v>
      </c>
      <c r="M979" s="154">
        <v>0</v>
      </c>
      <c r="N979" s="154">
        <v>3165</v>
      </c>
      <c r="O979" s="155">
        <v>42370</v>
      </c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</row>
    <row r="980" spans="1:34" ht="12.6" customHeight="1" x14ac:dyDescent="0.25">
      <c r="A980" s="56" t="s">
        <v>32</v>
      </c>
      <c r="B980" s="153" t="s">
        <v>33</v>
      </c>
      <c r="C980" s="153" t="s">
        <v>34</v>
      </c>
      <c r="D980" s="153" t="s">
        <v>34</v>
      </c>
      <c r="E980" s="32" t="s">
        <v>1481</v>
      </c>
      <c r="F980" s="32">
        <v>114609177023</v>
      </c>
      <c r="G980" s="31" t="s">
        <v>1482</v>
      </c>
      <c r="H980" s="153" t="s">
        <v>1480</v>
      </c>
      <c r="I980" s="153" t="s">
        <v>34</v>
      </c>
      <c r="J980" s="31" t="s">
        <v>34</v>
      </c>
      <c r="K980" s="154">
        <v>2605</v>
      </c>
      <c r="L980" s="154">
        <v>1881</v>
      </c>
      <c r="M980" s="154">
        <v>0</v>
      </c>
      <c r="N980" s="154">
        <v>4486</v>
      </c>
      <c r="O980" s="155">
        <v>42370</v>
      </c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</row>
    <row r="981" spans="1:34" ht="12.6" customHeight="1" x14ac:dyDescent="0.25">
      <c r="A981" s="56" t="s">
        <v>32</v>
      </c>
      <c r="B981" s="153" t="s">
        <v>33</v>
      </c>
      <c r="C981" s="153" t="s">
        <v>34</v>
      </c>
      <c r="D981" s="153" t="s">
        <v>34</v>
      </c>
      <c r="E981" s="32" t="s">
        <v>1483</v>
      </c>
      <c r="F981" s="32">
        <v>114608117002</v>
      </c>
      <c r="G981" s="31" t="s">
        <v>1484</v>
      </c>
      <c r="H981" s="153" t="s">
        <v>33</v>
      </c>
      <c r="I981" s="153" t="s">
        <v>34</v>
      </c>
      <c r="J981" s="31" t="s">
        <v>34</v>
      </c>
      <c r="K981" s="154">
        <v>0</v>
      </c>
      <c r="L981" s="154">
        <v>0</v>
      </c>
      <c r="M981" s="154">
        <v>3450</v>
      </c>
      <c r="N981" s="154">
        <v>3450</v>
      </c>
      <c r="O981" s="155">
        <v>42370</v>
      </c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</row>
    <row r="982" spans="1:34" ht="12.6" customHeight="1" x14ac:dyDescent="0.25">
      <c r="A982" s="56" t="s">
        <v>32</v>
      </c>
      <c r="B982" s="153" t="s">
        <v>33</v>
      </c>
      <c r="C982" s="153" t="s">
        <v>34</v>
      </c>
      <c r="D982" s="153" t="s">
        <v>34</v>
      </c>
      <c r="E982" s="32" t="s">
        <v>1485</v>
      </c>
      <c r="F982" s="32">
        <v>114609172016</v>
      </c>
      <c r="G982" s="31" t="s">
        <v>1486</v>
      </c>
      <c r="H982" s="153" t="s">
        <v>35</v>
      </c>
      <c r="I982" s="153" t="s">
        <v>34</v>
      </c>
      <c r="J982" s="31" t="s">
        <v>34</v>
      </c>
      <c r="K982" s="154">
        <v>844</v>
      </c>
      <c r="L982" s="154">
        <v>1014</v>
      </c>
      <c r="M982" s="154">
        <v>0</v>
      </c>
      <c r="N982" s="154">
        <v>1858</v>
      </c>
      <c r="O982" s="155">
        <v>42370</v>
      </c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</row>
    <row r="983" spans="1:34" ht="12.6" customHeight="1" x14ac:dyDescent="0.25">
      <c r="A983" s="56" t="s">
        <v>32</v>
      </c>
      <c r="B983" s="153" t="s">
        <v>33</v>
      </c>
      <c r="C983" s="153" t="s">
        <v>34</v>
      </c>
      <c r="D983" s="153" t="s">
        <v>34</v>
      </c>
      <c r="E983" s="32" t="s">
        <v>1487</v>
      </c>
      <c r="F983" s="32">
        <v>114613059013</v>
      </c>
      <c r="G983" s="31" t="s">
        <v>1488</v>
      </c>
      <c r="H983" s="153" t="s">
        <v>1489</v>
      </c>
      <c r="I983" s="153" t="s">
        <v>34</v>
      </c>
      <c r="J983" s="31" t="s">
        <v>1490</v>
      </c>
      <c r="K983" s="154">
        <v>67</v>
      </c>
      <c r="L983" s="154">
        <v>68</v>
      </c>
      <c r="M983" s="154">
        <v>0</v>
      </c>
      <c r="N983" s="154">
        <v>135</v>
      </c>
      <c r="O983" s="155">
        <v>42370</v>
      </c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</row>
    <row r="984" spans="1:34" ht="12.6" customHeight="1" x14ac:dyDescent="0.25">
      <c r="A984" s="56" t="s">
        <v>32</v>
      </c>
      <c r="B984" s="153" t="s">
        <v>33</v>
      </c>
      <c r="C984" s="153" t="s">
        <v>34</v>
      </c>
      <c r="D984" s="153" t="s">
        <v>34</v>
      </c>
      <c r="E984" s="32" t="s">
        <v>1491</v>
      </c>
      <c r="F984" s="32">
        <v>114613060026</v>
      </c>
      <c r="G984" s="31" t="s">
        <v>1492</v>
      </c>
      <c r="H984" s="153" t="s">
        <v>1493</v>
      </c>
      <c r="I984" s="153" t="s">
        <v>34</v>
      </c>
      <c r="J984" s="31" t="s">
        <v>1494</v>
      </c>
      <c r="K984" s="154">
        <v>836</v>
      </c>
      <c r="L984" s="154">
        <v>825</v>
      </c>
      <c r="M984" s="154">
        <v>0</v>
      </c>
      <c r="N984" s="154">
        <v>1661</v>
      </c>
      <c r="O984" s="155">
        <v>42370</v>
      </c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</row>
    <row r="985" spans="1:34" ht="12.6" customHeight="1" x14ac:dyDescent="0.25">
      <c r="A985" s="56" t="s">
        <v>32</v>
      </c>
      <c r="B985" s="153" t="s">
        <v>33</v>
      </c>
      <c r="C985" s="153" t="s">
        <v>34</v>
      </c>
      <c r="D985" s="153" t="s">
        <v>34</v>
      </c>
      <c r="E985" s="32" t="s">
        <v>1495</v>
      </c>
      <c r="F985" s="32">
        <v>114608114003</v>
      </c>
      <c r="G985" s="31" t="s">
        <v>1496</v>
      </c>
      <c r="H985" s="153" t="s">
        <v>33</v>
      </c>
      <c r="I985" s="153" t="s">
        <v>34</v>
      </c>
      <c r="J985" s="31" t="s">
        <v>34</v>
      </c>
      <c r="K985" s="154">
        <v>4604</v>
      </c>
      <c r="L985" s="154">
        <v>2483</v>
      </c>
      <c r="M985" s="154">
        <v>0</v>
      </c>
      <c r="N985" s="154">
        <v>7087</v>
      </c>
      <c r="O985" s="155">
        <v>42370</v>
      </c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</row>
    <row r="986" spans="1:34" ht="12.6" customHeight="1" x14ac:dyDescent="0.25">
      <c r="A986" s="56" t="s">
        <v>32</v>
      </c>
      <c r="B986" s="153" t="s">
        <v>33</v>
      </c>
      <c r="C986" s="153" t="s">
        <v>34</v>
      </c>
      <c r="D986" s="153" t="s">
        <v>34</v>
      </c>
      <c r="E986" s="32" t="s">
        <v>1497</v>
      </c>
      <c r="F986" s="32">
        <v>136345050100</v>
      </c>
      <c r="G986" s="31" t="s">
        <v>1498</v>
      </c>
      <c r="H986" s="153" t="s">
        <v>1499</v>
      </c>
      <c r="I986" s="153" t="s">
        <v>1500</v>
      </c>
      <c r="J986" s="31" t="s">
        <v>1501</v>
      </c>
      <c r="K986" s="154">
        <v>743</v>
      </c>
      <c r="L986" s="154">
        <v>892</v>
      </c>
      <c r="M986" s="154">
        <v>0</v>
      </c>
      <c r="N986" s="154">
        <v>1635</v>
      </c>
      <c r="O986" s="155">
        <v>42370</v>
      </c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</row>
    <row r="987" spans="1:34" ht="12.6" customHeight="1" x14ac:dyDescent="0.25">
      <c r="A987" s="56" t="s">
        <v>32</v>
      </c>
      <c r="B987" s="153" t="s">
        <v>33</v>
      </c>
      <c r="C987" s="153" t="s">
        <v>34</v>
      </c>
      <c r="D987" s="153" t="s">
        <v>34</v>
      </c>
      <c r="E987" s="32" t="s">
        <v>1502</v>
      </c>
      <c r="F987" s="32">
        <v>114609187022</v>
      </c>
      <c r="G987" s="31" t="s">
        <v>1503</v>
      </c>
      <c r="H987" s="153" t="s">
        <v>1504</v>
      </c>
      <c r="I987" s="153" t="s">
        <v>34</v>
      </c>
      <c r="J987" s="31" t="s">
        <v>1505</v>
      </c>
      <c r="K987" s="154">
        <v>3234</v>
      </c>
      <c r="L987" s="154">
        <v>2529</v>
      </c>
      <c r="M987" s="154">
        <v>0</v>
      </c>
      <c r="N987" s="154">
        <v>5763</v>
      </c>
      <c r="O987" s="155">
        <v>42370</v>
      </c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</row>
    <row r="988" spans="1:34" ht="12.6" customHeight="1" x14ac:dyDescent="0.25">
      <c r="A988" s="56" t="s">
        <v>32</v>
      </c>
      <c r="B988" s="153" t="s">
        <v>33</v>
      </c>
      <c r="C988" s="153" t="s">
        <v>34</v>
      </c>
      <c r="D988" s="153" t="s">
        <v>34</v>
      </c>
      <c r="E988" s="32" t="s">
        <v>1506</v>
      </c>
      <c r="F988" s="32">
        <v>114608130011</v>
      </c>
      <c r="G988" s="31" t="s">
        <v>1507</v>
      </c>
      <c r="H988" s="153" t="s">
        <v>34</v>
      </c>
      <c r="I988" s="153" t="s">
        <v>34</v>
      </c>
      <c r="J988" s="31" t="s">
        <v>34</v>
      </c>
      <c r="K988" s="154">
        <v>4236</v>
      </c>
      <c r="L988" s="154">
        <v>1400</v>
      </c>
      <c r="M988" s="154">
        <v>0</v>
      </c>
      <c r="N988" s="154">
        <v>5636</v>
      </c>
      <c r="O988" s="155">
        <v>42370</v>
      </c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</row>
    <row r="989" spans="1:34" ht="12.6" customHeight="1" x14ac:dyDescent="0.25">
      <c r="A989" s="204" t="s">
        <v>36</v>
      </c>
      <c r="B989" s="185" t="s">
        <v>37</v>
      </c>
      <c r="C989" s="185">
        <v>8350</v>
      </c>
      <c r="D989" s="185" t="s">
        <v>38</v>
      </c>
      <c r="E989" s="217" t="s">
        <v>4510</v>
      </c>
      <c r="F989" s="217">
        <v>771528265012</v>
      </c>
      <c r="G989" s="185" t="s">
        <v>4511</v>
      </c>
      <c r="H989" s="185" t="s">
        <v>4511</v>
      </c>
      <c r="I989" s="185">
        <v>8350</v>
      </c>
      <c r="J989" s="39" t="s">
        <v>38</v>
      </c>
      <c r="K989" s="218">
        <v>1570</v>
      </c>
      <c r="L989" s="218">
        <v>1725</v>
      </c>
      <c r="M989" s="218"/>
      <c r="N989" s="218">
        <v>3295</v>
      </c>
      <c r="O989" s="219">
        <v>42370</v>
      </c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</row>
    <row r="990" spans="1:34" ht="12.6" customHeight="1" x14ac:dyDescent="0.25">
      <c r="A990" s="204" t="s">
        <v>36</v>
      </c>
      <c r="B990" s="185" t="s">
        <v>37</v>
      </c>
      <c r="C990" s="185">
        <v>8350</v>
      </c>
      <c r="D990" s="185" t="s">
        <v>38</v>
      </c>
      <c r="E990" s="32" t="s">
        <v>4512</v>
      </c>
      <c r="F990" s="32">
        <v>771528310011</v>
      </c>
      <c r="G990" s="153" t="s">
        <v>4511</v>
      </c>
      <c r="H990" s="153" t="s">
        <v>4511</v>
      </c>
      <c r="I990" s="153">
        <v>8350</v>
      </c>
      <c r="J990" s="31" t="s">
        <v>38</v>
      </c>
      <c r="K990" s="218">
        <v>6113</v>
      </c>
      <c r="L990" s="218">
        <v>6233</v>
      </c>
      <c r="M990" s="218"/>
      <c r="N990" s="218">
        <f>SUM(K990,L990)</f>
        <v>12346</v>
      </c>
      <c r="O990" s="219">
        <v>42370</v>
      </c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</row>
    <row r="991" spans="1:34" ht="12.6" customHeight="1" x14ac:dyDescent="0.25">
      <c r="A991" s="204" t="s">
        <v>36</v>
      </c>
      <c r="B991" s="185" t="s">
        <v>37</v>
      </c>
      <c r="C991" s="185">
        <v>8350</v>
      </c>
      <c r="D991" s="185" t="s">
        <v>38</v>
      </c>
      <c r="E991" s="32" t="s">
        <v>4513</v>
      </c>
      <c r="F991" s="32">
        <v>771645122102</v>
      </c>
      <c r="G991" s="153" t="s">
        <v>4514</v>
      </c>
      <c r="H991" s="153" t="s">
        <v>4515</v>
      </c>
      <c r="I991" s="153">
        <v>8351</v>
      </c>
      <c r="J991" s="31" t="s">
        <v>39</v>
      </c>
      <c r="K991" s="154"/>
      <c r="L991" s="154"/>
      <c r="M991" s="154">
        <v>3174</v>
      </c>
      <c r="N991" s="154">
        <v>3174</v>
      </c>
      <c r="O991" s="220">
        <v>42370</v>
      </c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</row>
    <row r="992" spans="1:34" ht="12.6" customHeight="1" x14ac:dyDescent="0.25">
      <c r="A992" s="204" t="s">
        <v>36</v>
      </c>
      <c r="B992" s="185" t="s">
        <v>37</v>
      </c>
      <c r="C992" s="185">
        <v>8350</v>
      </c>
      <c r="D992" s="185" t="s">
        <v>38</v>
      </c>
      <c r="E992" s="32" t="s">
        <v>4516</v>
      </c>
      <c r="F992" s="32">
        <v>771514163022</v>
      </c>
      <c r="G992" s="153" t="s">
        <v>4517</v>
      </c>
      <c r="H992" s="153" t="s">
        <v>40</v>
      </c>
      <c r="I992" s="153">
        <v>8350</v>
      </c>
      <c r="J992" s="31" t="s">
        <v>38</v>
      </c>
      <c r="K992" s="154"/>
      <c r="L992" s="154"/>
      <c r="M992" s="154">
        <v>568</v>
      </c>
      <c r="N992" s="154">
        <v>568</v>
      </c>
      <c r="O992" s="220">
        <v>42370</v>
      </c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</row>
    <row r="993" spans="1:34" ht="12.6" customHeight="1" x14ac:dyDescent="0.25">
      <c r="A993" s="204" t="s">
        <v>36</v>
      </c>
      <c r="B993" s="185" t="s">
        <v>37</v>
      </c>
      <c r="C993" s="185">
        <v>8350</v>
      </c>
      <c r="D993" s="185" t="s">
        <v>38</v>
      </c>
      <c r="E993" s="32" t="s">
        <v>4518</v>
      </c>
      <c r="F993" s="32">
        <v>771528918005</v>
      </c>
      <c r="G993" s="153" t="s">
        <v>4519</v>
      </c>
      <c r="H993" s="153" t="s">
        <v>37</v>
      </c>
      <c r="I993" s="153">
        <v>8350</v>
      </c>
      <c r="J993" s="31" t="s">
        <v>38</v>
      </c>
      <c r="K993" s="221">
        <v>34223</v>
      </c>
      <c r="L993" s="221">
        <v>29109</v>
      </c>
      <c r="M993" s="222"/>
      <c r="N993" s="218">
        <v>63332</v>
      </c>
      <c r="O993" s="220">
        <v>42370</v>
      </c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</row>
    <row r="994" spans="1:34" ht="12.6" customHeight="1" x14ac:dyDescent="0.25">
      <c r="A994" s="56" t="s">
        <v>1508</v>
      </c>
      <c r="B994" s="153" t="s">
        <v>1509</v>
      </c>
      <c r="C994" s="153">
        <v>2370</v>
      </c>
      <c r="D994" s="153" t="s">
        <v>334</v>
      </c>
      <c r="E994" s="32" t="s">
        <v>1510</v>
      </c>
      <c r="F994" s="32">
        <v>133024011050</v>
      </c>
      <c r="G994" s="31" t="s">
        <v>1511</v>
      </c>
      <c r="H994" s="153" t="s">
        <v>1512</v>
      </c>
      <c r="I994" s="153">
        <v>2370</v>
      </c>
      <c r="J994" s="31" t="s">
        <v>334</v>
      </c>
      <c r="K994" s="154"/>
      <c r="L994" s="154"/>
      <c r="M994" s="154"/>
      <c r="N994" s="154">
        <v>98</v>
      </c>
      <c r="O994" s="155">
        <v>42370</v>
      </c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</row>
    <row r="995" spans="1:34" ht="12.6" customHeight="1" x14ac:dyDescent="0.25">
      <c r="A995" s="56" t="s">
        <v>1508</v>
      </c>
      <c r="B995" s="153" t="s">
        <v>1509</v>
      </c>
      <c r="C995" s="153">
        <v>2370</v>
      </c>
      <c r="D995" s="153" t="s">
        <v>334</v>
      </c>
      <c r="E995" s="32" t="s">
        <v>1517</v>
      </c>
      <c r="F995" s="32">
        <v>133024019063</v>
      </c>
      <c r="G995" s="31" t="s">
        <v>1518</v>
      </c>
      <c r="H995" s="153" t="s">
        <v>1519</v>
      </c>
      <c r="I995" s="153">
        <v>2370</v>
      </c>
      <c r="J995" s="31" t="s">
        <v>334</v>
      </c>
      <c r="K995" s="154"/>
      <c r="L995" s="154"/>
      <c r="M995" s="154"/>
      <c r="N995" s="154">
        <v>4656</v>
      </c>
      <c r="O995" s="155">
        <v>42370</v>
      </c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</row>
    <row r="996" spans="1:34" ht="12.6" customHeight="1" x14ac:dyDescent="0.25">
      <c r="A996" s="56" t="s">
        <v>1508</v>
      </c>
      <c r="B996" s="153" t="s">
        <v>1509</v>
      </c>
      <c r="C996" s="153">
        <v>2370</v>
      </c>
      <c r="D996" s="153" t="s">
        <v>334</v>
      </c>
      <c r="E996" s="32" t="s">
        <v>1520</v>
      </c>
      <c r="F996" s="32">
        <v>133024004061</v>
      </c>
      <c r="G996" s="31" t="s">
        <v>1521</v>
      </c>
      <c r="H996" s="153" t="s">
        <v>1522</v>
      </c>
      <c r="I996" s="153">
        <v>2370</v>
      </c>
      <c r="J996" s="31" t="s">
        <v>334</v>
      </c>
      <c r="K996" s="154"/>
      <c r="L996" s="154"/>
      <c r="M996" s="154"/>
      <c r="N996" s="154">
        <v>419</v>
      </c>
      <c r="O996" s="155">
        <v>42370</v>
      </c>
      <c r="P996" s="1"/>
      <c r="Q996" s="1"/>
      <c r="R996" s="1"/>
      <c r="S996" s="1"/>
    </row>
    <row r="997" spans="1:34" ht="12.6" customHeight="1" x14ac:dyDescent="0.25">
      <c r="A997" s="56" t="s">
        <v>1508</v>
      </c>
      <c r="B997" s="153" t="s">
        <v>1509</v>
      </c>
      <c r="C997" s="153">
        <v>2370</v>
      </c>
      <c r="D997" s="153" t="s">
        <v>334</v>
      </c>
      <c r="E997" s="32" t="s">
        <v>1523</v>
      </c>
      <c r="F997" s="32">
        <v>133031070001</v>
      </c>
      <c r="G997" s="31" t="s">
        <v>1524</v>
      </c>
      <c r="H997" s="153" t="s">
        <v>1525</v>
      </c>
      <c r="I997" s="153">
        <v>2373</v>
      </c>
      <c r="J997" s="31" t="s">
        <v>1526</v>
      </c>
      <c r="K997" s="154"/>
      <c r="L997" s="154"/>
      <c r="M997" s="154"/>
      <c r="N997" s="154">
        <v>674</v>
      </c>
      <c r="O997" s="155">
        <v>42370</v>
      </c>
      <c r="P997" s="1"/>
      <c r="Q997" s="1"/>
      <c r="R997" s="1"/>
      <c r="S997" s="1"/>
    </row>
    <row r="998" spans="1:34" ht="12.6" customHeight="1" x14ac:dyDescent="0.25">
      <c r="A998" s="56" t="s">
        <v>1508</v>
      </c>
      <c r="B998" s="153" t="s">
        <v>1509</v>
      </c>
      <c r="C998" s="153">
        <v>2370</v>
      </c>
      <c r="D998" s="153" t="s">
        <v>334</v>
      </c>
      <c r="E998" s="32" t="s">
        <v>1530</v>
      </c>
      <c r="F998" s="32">
        <v>133028112070</v>
      </c>
      <c r="G998" s="31" t="s">
        <v>1531</v>
      </c>
      <c r="H998" s="153" t="s">
        <v>352</v>
      </c>
      <c r="I998" s="153">
        <v>2370</v>
      </c>
      <c r="J998" s="31" t="s">
        <v>334</v>
      </c>
      <c r="K998" s="154"/>
      <c r="L998" s="154"/>
      <c r="M998" s="154"/>
      <c r="N998" s="154">
        <v>777</v>
      </c>
      <c r="O998" s="155">
        <v>42370</v>
      </c>
      <c r="P998" s="1"/>
      <c r="Q998" s="1"/>
      <c r="R998" s="1"/>
      <c r="S998" s="1"/>
    </row>
    <row r="999" spans="1:34" ht="12.6" customHeight="1" x14ac:dyDescent="0.25">
      <c r="A999" s="56" t="s">
        <v>1508</v>
      </c>
      <c r="B999" s="153" t="s">
        <v>1509</v>
      </c>
      <c r="C999" s="153">
        <v>2370</v>
      </c>
      <c r="D999" s="153" t="s">
        <v>334</v>
      </c>
      <c r="E999" s="32" t="s">
        <v>1532</v>
      </c>
      <c r="F999" s="32">
        <v>133029001206</v>
      </c>
      <c r="G999" s="31" t="s">
        <v>1533</v>
      </c>
      <c r="H999" s="153" t="s">
        <v>1534</v>
      </c>
      <c r="I999" s="153">
        <v>2372</v>
      </c>
      <c r="J999" s="31" t="s">
        <v>357</v>
      </c>
      <c r="K999" s="154"/>
      <c r="L999" s="154"/>
      <c r="M999" s="154"/>
      <c r="N999" s="154">
        <v>997</v>
      </c>
      <c r="O999" s="155">
        <v>42370</v>
      </c>
      <c r="P999" s="1"/>
      <c r="Q999" s="1"/>
      <c r="R999" s="1"/>
      <c r="S999" s="1"/>
    </row>
    <row r="1000" spans="1:34" ht="12.6" customHeight="1" x14ac:dyDescent="0.25">
      <c r="A1000" s="56" t="s">
        <v>1508</v>
      </c>
      <c r="B1000" s="153" t="s">
        <v>1509</v>
      </c>
      <c r="C1000" s="153">
        <v>2370</v>
      </c>
      <c r="D1000" s="153" t="s">
        <v>334</v>
      </c>
      <c r="E1000" s="32">
        <v>2342333</v>
      </c>
      <c r="F1000" s="32">
        <v>133024002031</v>
      </c>
      <c r="G1000" s="31" t="s">
        <v>1539</v>
      </c>
      <c r="H1000" s="153" t="s">
        <v>1540</v>
      </c>
      <c r="I1000" s="153">
        <v>2370</v>
      </c>
      <c r="J1000" s="31" t="s">
        <v>334</v>
      </c>
      <c r="K1000" s="154"/>
      <c r="L1000" s="154"/>
      <c r="M1000" s="154"/>
      <c r="N1000" s="154">
        <v>1990</v>
      </c>
      <c r="O1000" s="155">
        <v>42370</v>
      </c>
      <c r="P1000" s="1"/>
      <c r="Q1000" s="1"/>
      <c r="R1000" s="1"/>
      <c r="S1000" s="1"/>
    </row>
    <row r="1001" spans="1:34" ht="12.6" customHeight="1" x14ac:dyDescent="0.25">
      <c r="A1001" s="56" t="s">
        <v>1508</v>
      </c>
      <c r="B1001" s="153" t="s">
        <v>1509</v>
      </c>
      <c r="C1001" s="153">
        <v>2370</v>
      </c>
      <c r="D1001" s="153" t="s">
        <v>334</v>
      </c>
      <c r="E1001" s="32">
        <v>2363882</v>
      </c>
      <c r="F1001" s="32">
        <v>133025003042</v>
      </c>
      <c r="G1001" s="31" t="s">
        <v>1541</v>
      </c>
      <c r="H1001" s="153" t="s">
        <v>1509</v>
      </c>
      <c r="I1001" s="153">
        <v>2370</v>
      </c>
      <c r="J1001" s="31" t="s">
        <v>334</v>
      </c>
      <c r="K1001" s="154"/>
      <c r="L1001" s="154"/>
      <c r="M1001" s="154"/>
      <c r="N1001" s="154">
        <v>42797</v>
      </c>
      <c r="O1001" s="155">
        <v>42370</v>
      </c>
      <c r="P1001" s="1"/>
      <c r="Q1001" s="1"/>
      <c r="R1001" s="1"/>
      <c r="S1001" s="1"/>
    </row>
    <row r="1002" spans="1:34" ht="12.6" customHeight="1" x14ac:dyDescent="0.25">
      <c r="A1002" s="56" t="s">
        <v>1513</v>
      </c>
      <c r="B1002" s="153" t="s">
        <v>1509</v>
      </c>
      <c r="C1002" s="153">
        <v>2370</v>
      </c>
      <c r="D1002" s="153" t="s">
        <v>334</v>
      </c>
      <c r="E1002" s="32" t="s">
        <v>1514</v>
      </c>
      <c r="F1002" s="32">
        <v>133025018103</v>
      </c>
      <c r="G1002" s="31" t="s">
        <v>1515</v>
      </c>
      <c r="H1002" s="153" t="s">
        <v>1516</v>
      </c>
      <c r="I1002" s="153">
        <v>2370</v>
      </c>
      <c r="J1002" s="31" t="s">
        <v>334</v>
      </c>
      <c r="K1002" s="154"/>
      <c r="L1002" s="154"/>
      <c r="M1002" s="154"/>
      <c r="N1002" s="154">
        <v>662</v>
      </c>
      <c r="O1002" s="155">
        <v>42370</v>
      </c>
      <c r="P1002" s="1"/>
      <c r="Q1002" s="1"/>
      <c r="R1002" s="1"/>
      <c r="S1002" s="1"/>
    </row>
    <row r="1003" spans="1:34" ht="12.6" customHeight="1" x14ac:dyDescent="0.25">
      <c r="A1003" s="56" t="s">
        <v>1513</v>
      </c>
      <c r="B1003" s="153" t="s">
        <v>1509</v>
      </c>
      <c r="C1003" s="153">
        <v>2370</v>
      </c>
      <c r="D1003" s="153" t="s">
        <v>334</v>
      </c>
      <c r="E1003" s="32" t="s">
        <v>1527</v>
      </c>
      <c r="F1003" s="32">
        <v>133024005505</v>
      </c>
      <c r="G1003" s="31" t="s">
        <v>342</v>
      </c>
      <c r="H1003" s="153" t="s">
        <v>1522</v>
      </c>
      <c r="I1003" s="153">
        <v>2370</v>
      </c>
      <c r="J1003" s="31" t="s">
        <v>334</v>
      </c>
      <c r="K1003" s="154"/>
      <c r="L1003" s="154"/>
      <c r="M1003" s="154"/>
      <c r="N1003" s="154">
        <v>3936</v>
      </c>
      <c r="O1003" s="155">
        <v>42370</v>
      </c>
      <c r="P1003" s="1"/>
      <c r="Q1003" s="1"/>
      <c r="R1003" s="1"/>
      <c r="S1003" s="1"/>
    </row>
    <row r="1004" spans="1:34" ht="12.6" customHeight="1" x14ac:dyDescent="0.25">
      <c r="A1004" s="56" t="s">
        <v>1513</v>
      </c>
      <c r="B1004" s="153" t="s">
        <v>1509</v>
      </c>
      <c r="C1004" s="153">
        <v>2370</v>
      </c>
      <c r="D1004" s="153" t="s">
        <v>334</v>
      </c>
      <c r="E1004" s="32" t="s">
        <v>1528</v>
      </c>
      <c r="F1004" s="32">
        <v>133028112070</v>
      </c>
      <c r="G1004" s="31" t="s">
        <v>1529</v>
      </c>
      <c r="H1004" s="153" t="s">
        <v>347</v>
      </c>
      <c r="I1004" s="153">
        <v>2370</v>
      </c>
      <c r="J1004" s="31" t="s">
        <v>334</v>
      </c>
      <c r="K1004" s="154"/>
      <c r="L1004" s="154"/>
      <c r="M1004" s="154"/>
      <c r="N1004" s="154">
        <v>13693</v>
      </c>
      <c r="O1004" s="155">
        <v>42370</v>
      </c>
      <c r="P1004" s="1"/>
      <c r="Q1004" s="1"/>
      <c r="R1004" s="1"/>
      <c r="S1004" s="1"/>
    </row>
    <row r="1005" spans="1:34" ht="12.6" customHeight="1" x14ac:dyDescent="0.25">
      <c r="A1005" s="56" t="s">
        <v>1513</v>
      </c>
      <c r="B1005" s="153" t="s">
        <v>1509</v>
      </c>
      <c r="C1005" s="153">
        <v>2370</v>
      </c>
      <c r="D1005" s="153" t="s">
        <v>334</v>
      </c>
      <c r="E1005" s="32" t="s">
        <v>1535</v>
      </c>
      <c r="F1005" s="32">
        <v>133024008106</v>
      </c>
      <c r="G1005" s="31" t="s">
        <v>1536</v>
      </c>
      <c r="H1005" s="153" t="s">
        <v>1519</v>
      </c>
      <c r="I1005" s="153">
        <v>2370</v>
      </c>
      <c r="J1005" s="31" t="s">
        <v>334</v>
      </c>
      <c r="K1005" s="154"/>
      <c r="L1005" s="154"/>
      <c r="M1005" s="154"/>
      <c r="N1005" s="154">
        <v>671</v>
      </c>
      <c r="O1005" s="155">
        <v>42370</v>
      </c>
      <c r="P1005" s="1"/>
      <c r="Q1005" s="1"/>
      <c r="R1005" s="1"/>
      <c r="S1005" s="1"/>
    </row>
    <row r="1006" spans="1:34" ht="12.6" customHeight="1" x14ac:dyDescent="0.25">
      <c r="A1006" s="56" t="s">
        <v>1513</v>
      </c>
      <c r="B1006" s="153" t="s">
        <v>1509</v>
      </c>
      <c r="C1006" s="153">
        <v>2370</v>
      </c>
      <c r="D1006" s="153" t="s">
        <v>334</v>
      </c>
      <c r="E1006" s="32" t="s">
        <v>1537</v>
      </c>
      <c r="F1006" s="32">
        <v>133037013001</v>
      </c>
      <c r="G1006" s="31" t="s">
        <v>1538</v>
      </c>
      <c r="H1006" s="153" t="s">
        <v>360</v>
      </c>
      <c r="I1006" s="153">
        <v>2373</v>
      </c>
      <c r="J1006" s="31" t="s">
        <v>1526</v>
      </c>
      <c r="K1006" s="154"/>
      <c r="L1006" s="154"/>
      <c r="M1006" s="154"/>
      <c r="N1006" s="154">
        <v>836</v>
      </c>
      <c r="O1006" s="155">
        <v>42370</v>
      </c>
      <c r="P1006" s="1"/>
      <c r="Q1006" s="1"/>
      <c r="R1006" s="1"/>
      <c r="S1006" s="1"/>
    </row>
    <row r="1007" spans="1:34" ht="12.6" customHeight="1" x14ac:dyDescent="0.25">
      <c r="A1007" s="56" t="s">
        <v>1513</v>
      </c>
      <c r="B1007" s="153" t="s">
        <v>1509</v>
      </c>
      <c r="C1007" s="153">
        <v>2370</v>
      </c>
      <c r="D1007" s="153" t="s">
        <v>334</v>
      </c>
      <c r="E1007" s="32">
        <v>2431087</v>
      </c>
      <c r="F1007" s="32">
        <v>133036098215</v>
      </c>
      <c r="G1007" s="31" t="s">
        <v>1542</v>
      </c>
      <c r="H1007" s="153" t="s">
        <v>1543</v>
      </c>
      <c r="I1007" s="153">
        <v>2370</v>
      </c>
      <c r="J1007" s="31" t="s">
        <v>334</v>
      </c>
      <c r="K1007" s="154"/>
      <c r="L1007" s="154"/>
      <c r="M1007" s="154"/>
      <c r="N1007" s="154">
        <v>17862</v>
      </c>
      <c r="O1007" s="155">
        <v>42370</v>
      </c>
      <c r="P1007" s="1"/>
      <c r="Q1007" s="1"/>
      <c r="R1007" s="1"/>
      <c r="S1007" s="1"/>
    </row>
    <row r="1008" spans="1:34" ht="12.6" customHeight="1" x14ac:dyDescent="0.25">
      <c r="A1008" s="56" t="s">
        <v>1544</v>
      </c>
      <c r="B1008" s="153" t="s">
        <v>1545</v>
      </c>
      <c r="C1008" s="153">
        <v>2241</v>
      </c>
      <c r="D1008" s="153" t="s">
        <v>1546</v>
      </c>
      <c r="E1008" s="32">
        <v>1645</v>
      </c>
      <c r="F1008" s="32"/>
      <c r="G1008" s="31" t="s">
        <v>1547</v>
      </c>
      <c r="H1008" s="153" t="s">
        <v>1548</v>
      </c>
      <c r="I1008" s="153" t="s">
        <v>1549</v>
      </c>
      <c r="J1008" s="31" t="s">
        <v>1550</v>
      </c>
      <c r="K1008" s="154"/>
      <c r="L1008" s="154"/>
      <c r="M1008" s="154"/>
      <c r="N1008" s="154"/>
      <c r="O1008" s="155">
        <v>42370</v>
      </c>
      <c r="P1008" s="1"/>
      <c r="Q1008" s="1"/>
      <c r="R1008" s="1"/>
      <c r="S1008" s="1"/>
    </row>
    <row r="1009" spans="1:19" ht="12.6" customHeight="1" x14ac:dyDescent="0.25">
      <c r="A1009" s="56" t="s">
        <v>1544</v>
      </c>
      <c r="B1009" s="153" t="s">
        <v>1545</v>
      </c>
      <c r="C1009" s="153">
        <v>2241</v>
      </c>
      <c r="D1009" s="153" t="s">
        <v>1546</v>
      </c>
      <c r="E1009" s="32">
        <v>1696</v>
      </c>
      <c r="F1009" s="32"/>
      <c r="G1009" s="31" t="s">
        <v>1551</v>
      </c>
      <c r="H1009" s="153" t="s">
        <v>1552</v>
      </c>
      <c r="I1009" s="153" t="s">
        <v>1549</v>
      </c>
      <c r="J1009" s="31" t="s">
        <v>1553</v>
      </c>
      <c r="K1009" s="154"/>
      <c r="L1009" s="154"/>
      <c r="M1009" s="154"/>
      <c r="N1009" s="154"/>
      <c r="O1009" s="155">
        <v>42370</v>
      </c>
      <c r="P1009" s="1"/>
      <c r="Q1009" s="1"/>
      <c r="R1009" s="1"/>
      <c r="S1009" s="1"/>
    </row>
    <row r="1010" spans="1:19" ht="12.6" customHeight="1" x14ac:dyDescent="0.25">
      <c r="A1010" s="56" t="s">
        <v>1544</v>
      </c>
      <c r="B1010" s="153" t="s">
        <v>1545</v>
      </c>
      <c r="C1010" s="153">
        <v>2241</v>
      </c>
      <c r="D1010" s="153" t="s">
        <v>1546</v>
      </c>
      <c r="E1010" s="32">
        <v>231262</v>
      </c>
      <c r="F1010" s="32"/>
      <c r="G1010" s="31" t="s">
        <v>1554</v>
      </c>
      <c r="H1010" s="153" t="s">
        <v>1555</v>
      </c>
      <c r="I1010" s="153" t="s">
        <v>1549</v>
      </c>
      <c r="J1010" s="31" t="s">
        <v>1546</v>
      </c>
      <c r="K1010" s="154"/>
      <c r="L1010" s="154"/>
      <c r="M1010" s="154"/>
      <c r="N1010" s="154">
        <v>326</v>
      </c>
      <c r="O1010" s="155">
        <v>42370</v>
      </c>
      <c r="P1010" s="1"/>
      <c r="Q1010" s="1"/>
      <c r="R1010" s="1"/>
      <c r="S1010" s="1"/>
    </row>
    <row r="1011" spans="1:19" ht="12.6" customHeight="1" x14ac:dyDescent="0.25">
      <c r="A1011" s="56" t="s">
        <v>1544</v>
      </c>
      <c r="B1011" s="153" t="s">
        <v>1545</v>
      </c>
      <c r="C1011" s="153">
        <v>2241</v>
      </c>
      <c r="D1011" s="153" t="s">
        <v>1546</v>
      </c>
      <c r="E1011" s="32">
        <v>209910</v>
      </c>
      <c r="F1011" s="32"/>
      <c r="G1011" s="31" t="s">
        <v>1544</v>
      </c>
      <c r="H1011" s="153" t="s">
        <v>1556</v>
      </c>
      <c r="I1011" s="153" t="s">
        <v>1549</v>
      </c>
      <c r="J1011" s="31" t="s">
        <v>1546</v>
      </c>
      <c r="K1011" s="154"/>
      <c r="L1011" s="154"/>
      <c r="M1011" s="154"/>
      <c r="N1011" s="154"/>
      <c r="O1011" s="155">
        <v>42370</v>
      </c>
      <c r="P1011" s="1"/>
      <c r="Q1011" s="1"/>
      <c r="R1011" s="1"/>
      <c r="S1011" s="1"/>
    </row>
    <row r="1012" spans="1:19" ht="12.6" customHeight="1" x14ac:dyDescent="0.25">
      <c r="A1012" s="56" t="s">
        <v>1544</v>
      </c>
      <c r="B1012" s="153" t="s">
        <v>1545</v>
      </c>
      <c r="C1012" s="153">
        <v>2241</v>
      </c>
      <c r="D1012" s="153" t="s">
        <v>1546</v>
      </c>
      <c r="E1012" s="32">
        <v>1700</v>
      </c>
      <c r="F1012" s="32"/>
      <c r="G1012" s="31" t="s">
        <v>1557</v>
      </c>
      <c r="H1012" s="153" t="s">
        <v>1558</v>
      </c>
      <c r="I1012" s="153" t="s">
        <v>1549</v>
      </c>
      <c r="J1012" s="31" t="s">
        <v>1553</v>
      </c>
      <c r="K1012" s="154"/>
      <c r="L1012" s="154"/>
      <c r="M1012" s="154"/>
      <c r="N1012" s="154"/>
      <c r="O1012" s="155">
        <v>42370</v>
      </c>
      <c r="P1012" s="1"/>
      <c r="Q1012" s="1"/>
      <c r="R1012" s="1"/>
      <c r="S1012" s="1"/>
    </row>
    <row r="1013" spans="1:19" ht="12.6" customHeight="1" x14ac:dyDescent="0.25">
      <c r="A1013" s="56" t="s">
        <v>1544</v>
      </c>
      <c r="B1013" s="153" t="s">
        <v>1545</v>
      </c>
      <c r="C1013" s="153">
        <v>2241</v>
      </c>
      <c r="D1013" s="153" t="s">
        <v>1546</v>
      </c>
      <c r="E1013" s="32">
        <v>1670</v>
      </c>
      <c r="F1013" s="32"/>
      <c r="G1013" s="31" t="s">
        <v>1559</v>
      </c>
      <c r="H1013" s="153" t="s">
        <v>1545</v>
      </c>
      <c r="I1013" s="153" t="s">
        <v>1549</v>
      </c>
      <c r="J1013" s="31" t="s">
        <v>1546</v>
      </c>
      <c r="K1013" s="154"/>
      <c r="L1013" s="154"/>
      <c r="M1013" s="154">
        <v>22157</v>
      </c>
      <c r="N1013" s="154">
        <v>22157</v>
      </c>
      <c r="O1013" s="155">
        <v>42370</v>
      </c>
      <c r="P1013" s="1"/>
      <c r="Q1013" s="1"/>
      <c r="R1013" s="1"/>
      <c r="S1013" s="1"/>
    </row>
    <row r="1014" spans="1:19" ht="12.6" customHeight="1" x14ac:dyDescent="0.25">
      <c r="A1014" s="56" t="s">
        <v>1544</v>
      </c>
      <c r="B1014" s="153" t="s">
        <v>1545</v>
      </c>
      <c r="C1014" s="153">
        <v>2241</v>
      </c>
      <c r="D1014" s="153" t="s">
        <v>1546</v>
      </c>
      <c r="E1014" s="32">
        <v>1674</v>
      </c>
      <c r="F1014" s="32"/>
      <c r="G1014" s="31" t="s">
        <v>1560</v>
      </c>
      <c r="H1014" s="153" t="s">
        <v>1545</v>
      </c>
      <c r="I1014" s="153" t="s">
        <v>1549</v>
      </c>
      <c r="J1014" s="31" t="s">
        <v>1546</v>
      </c>
      <c r="K1014" s="154"/>
      <c r="L1014" s="154"/>
      <c r="M1014" s="154">
        <v>3794</v>
      </c>
      <c r="N1014" s="154">
        <v>3794</v>
      </c>
      <c r="O1014" s="155">
        <v>42370</v>
      </c>
      <c r="P1014" s="1"/>
      <c r="Q1014" s="1"/>
      <c r="R1014" s="1"/>
      <c r="S1014" s="1"/>
    </row>
    <row r="1015" spans="1:19" ht="12.6" customHeight="1" x14ac:dyDescent="0.25">
      <c r="A1015" s="56" t="s">
        <v>1544</v>
      </c>
      <c r="B1015" s="153" t="s">
        <v>1545</v>
      </c>
      <c r="C1015" s="153">
        <v>2241</v>
      </c>
      <c r="D1015" s="153" t="s">
        <v>1546</v>
      </c>
      <c r="E1015" s="32">
        <v>1699</v>
      </c>
      <c r="F1015" s="32"/>
      <c r="G1015" s="31" t="s">
        <v>1561</v>
      </c>
      <c r="H1015" s="153" t="s">
        <v>1562</v>
      </c>
      <c r="I1015" s="153" t="s">
        <v>1549</v>
      </c>
      <c r="J1015" s="31" t="s">
        <v>1553</v>
      </c>
      <c r="K1015" s="154">
        <v>204</v>
      </c>
      <c r="L1015" s="154">
        <v>314</v>
      </c>
      <c r="M1015" s="154"/>
      <c r="N1015" s="154">
        <v>518</v>
      </c>
      <c r="O1015" s="155">
        <v>42370</v>
      </c>
      <c r="P1015" s="1"/>
      <c r="Q1015" s="1"/>
      <c r="R1015" s="1"/>
      <c r="S1015" s="1"/>
    </row>
    <row r="1016" spans="1:19" ht="12.6" customHeight="1" x14ac:dyDescent="0.25">
      <c r="A1016" s="56" t="s">
        <v>1544</v>
      </c>
      <c r="B1016" s="153" t="s">
        <v>1545</v>
      </c>
      <c r="C1016" s="153">
        <v>2241</v>
      </c>
      <c r="D1016" s="153" t="s">
        <v>1546</v>
      </c>
      <c r="E1016" s="32">
        <v>1705</v>
      </c>
      <c r="F1016" s="32"/>
      <c r="G1016" s="31" t="s">
        <v>1563</v>
      </c>
      <c r="H1016" s="153" t="s">
        <v>1564</v>
      </c>
      <c r="I1016" s="153" t="s">
        <v>1549</v>
      </c>
      <c r="J1016" s="31" t="s">
        <v>1553</v>
      </c>
      <c r="K1016" s="154"/>
      <c r="L1016" s="154"/>
      <c r="M1016" s="154"/>
      <c r="N1016" s="154"/>
      <c r="O1016" s="155">
        <v>42370</v>
      </c>
      <c r="P1016" s="1"/>
      <c r="Q1016" s="1"/>
      <c r="R1016" s="1"/>
      <c r="S1016" s="1"/>
    </row>
    <row r="1017" spans="1:19" ht="12.6" customHeight="1" x14ac:dyDescent="0.25">
      <c r="A1017" s="56" t="s">
        <v>1544</v>
      </c>
      <c r="B1017" s="153" t="s">
        <v>1545</v>
      </c>
      <c r="C1017" s="153">
        <v>2241</v>
      </c>
      <c r="D1017" s="153" t="s">
        <v>1546</v>
      </c>
      <c r="E1017" s="32">
        <v>1753</v>
      </c>
      <c r="F1017" s="32"/>
      <c r="G1017" s="31" t="s">
        <v>1565</v>
      </c>
      <c r="H1017" s="153" t="s">
        <v>1566</v>
      </c>
      <c r="I1017" s="153" t="s">
        <v>1567</v>
      </c>
      <c r="J1017" s="31" t="s">
        <v>1568</v>
      </c>
      <c r="K1017" s="154"/>
      <c r="L1017" s="154"/>
      <c r="M1017" s="154"/>
      <c r="N1017" s="154"/>
      <c r="O1017" s="155">
        <v>42370</v>
      </c>
      <c r="P1017" s="1"/>
      <c r="Q1017" s="1"/>
      <c r="R1017" s="1"/>
      <c r="S1017" s="1"/>
    </row>
    <row r="1018" spans="1:19" ht="12.6" customHeight="1" x14ac:dyDescent="0.25">
      <c r="A1018" s="56" t="s">
        <v>1544</v>
      </c>
      <c r="B1018" s="153" t="s">
        <v>1545</v>
      </c>
      <c r="C1018" s="153">
        <v>2241</v>
      </c>
      <c r="D1018" s="153" t="s">
        <v>1546</v>
      </c>
      <c r="E1018" s="32">
        <v>1755</v>
      </c>
      <c r="F1018" s="32"/>
      <c r="G1018" s="31" t="s">
        <v>1569</v>
      </c>
      <c r="H1018" s="153" t="s">
        <v>1566</v>
      </c>
      <c r="I1018" s="153" t="s">
        <v>1570</v>
      </c>
      <c r="J1018" s="31" t="s">
        <v>1568</v>
      </c>
      <c r="K1018" s="154"/>
      <c r="L1018" s="154"/>
      <c r="M1018" s="154"/>
      <c r="N1018" s="154">
        <v>32428</v>
      </c>
      <c r="O1018" s="155">
        <v>42370</v>
      </c>
      <c r="P1018" s="1"/>
      <c r="Q1018" s="1"/>
      <c r="R1018" s="1"/>
      <c r="S1018" s="1"/>
    </row>
    <row r="1019" spans="1:19" ht="12.6" customHeight="1" x14ac:dyDescent="0.25">
      <c r="A1019" s="56" t="s">
        <v>1544</v>
      </c>
      <c r="B1019" s="153" t="s">
        <v>1545</v>
      </c>
      <c r="C1019" s="153">
        <v>2241</v>
      </c>
      <c r="D1019" s="153" t="s">
        <v>1546</v>
      </c>
      <c r="E1019" s="32">
        <v>1802</v>
      </c>
      <c r="F1019" s="32"/>
      <c r="G1019" s="31" t="s">
        <v>1571</v>
      </c>
      <c r="H1019" s="153" t="s">
        <v>1572</v>
      </c>
      <c r="I1019" s="153" t="s">
        <v>1549</v>
      </c>
      <c r="J1019" s="31" t="s">
        <v>1550</v>
      </c>
      <c r="K1019" s="154"/>
      <c r="L1019" s="154"/>
      <c r="M1019" s="154"/>
      <c r="N1019" s="154"/>
      <c r="O1019" s="155">
        <v>42370</v>
      </c>
      <c r="P1019" s="1"/>
      <c r="Q1019" s="1"/>
      <c r="R1019" s="1"/>
      <c r="S1019" s="1"/>
    </row>
    <row r="1020" spans="1:19" ht="12.6" customHeight="1" x14ac:dyDescent="0.25">
      <c r="A1020" s="56" t="s">
        <v>1544</v>
      </c>
      <c r="B1020" s="153" t="s">
        <v>1545</v>
      </c>
      <c r="C1020" s="153">
        <v>2241</v>
      </c>
      <c r="D1020" s="153" t="s">
        <v>1546</v>
      </c>
      <c r="E1020" s="32">
        <v>208287</v>
      </c>
      <c r="F1020" s="32"/>
      <c r="G1020" s="31" t="s">
        <v>1573</v>
      </c>
      <c r="H1020" s="153" t="s">
        <v>1556</v>
      </c>
      <c r="I1020" s="153" t="s">
        <v>1549</v>
      </c>
      <c r="J1020" s="31" t="s">
        <v>1546</v>
      </c>
      <c r="K1020" s="154"/>
      <c r="L1020" s="154"/>
      <c r="M1020" s="154"/>
      <c r="N1020" s="154">
        <v>8834</v>
      </c>
      <c r="O1020" s="155">
        <v>42370</v>
      </c>
      <c r="P1020" s="1"/>
      <c r="Q1020" s="1"/>
      <c r="R1020" s="1"/>
      <c r="S1020" s="1"/>
    </row>
    <row r="1021" spans="1:19" ht="12.6" customHeight="1" x14ac:dyDescent="0.25">
      <c r="A1021" s="56" t="s">
        <v>1544</v>
      </c>
      <c r="B1021" s="153" t="s">
        <v>1545</v>
      </c>
      <c r="C1021" s="153">
        <v>2241</v>
      </c>
      <c r="D1021" s="153" t="s">
        <v>1546</v>
      </c>
      <c r="E1021" s="32">
        <v>209761</v>
      </c>
      <c r="F1021" s="32"/>
      <c r="G1021" s="31" t="s">
        <v>1574</v>
      </c>
      <c r="H1021" s="153" t="s">
        <v>1556</v>
      </c>
      <c r="I1021" s="153" t="s">
        <v>1549</v>
      </c>
      <c r="J1021" s="31" t="s">
        <v>1546</v>
      </c>
      <c r="K1021" s="154"/>
      <c r="L1021" s="154"/>
      <c r="M1021" s="154"/>
      <c r="N1021" s="154">
        <v>621</v>
      </c>
      <c r="O1021" s="155">
        <v>42370</v>
      </c>
      <c r="P1021" s="1"/>
      <c r="Q1021" s="1"/>
      <c r="R1021" s="1"/>
      <c r="S1021" s="1"/>
    </row>
    <row r="1022" spans="1:19" ht="12.6" customHeight="1" x14ac:dyDescent="0.25">
      <c r="A1022" s="56" t="s">
        <v>1544</v>
      </c>
      <c r="B1022" s="153" t="s">
        <v>1545</v>
      </c>
      <c r="C1022" s="153">
        <v>2241</v>
      </c>
      <c r="D1022" s="153" t="s">
        <v>1546</v>
      </c>
      <c r="E1022" s="32">
        <v>209762</v>
      </c>
      <c r="F1022" s="32"/>
      <c r="G1022" s="31" t="s">
        <v>1575</v>
      </c>
      <c r="H1022" s="153" t="s">
        <v>1556</v>
      </c>
      <c r="I1022" s="153" t="s">
        <v>1549</v>
      </c>
      <c r="J1022" s="31" t="s">
        <v>1546</v>
      </c>
      <c r="K1022" s="154"/>
      <c r="L1022" s="154"/>
      <c r="M1022" s="154"/>
      <c r="N1022" s="154">
        <v>2170</v>
      </c>
      <c r="O1022" s="155">
        <v>42370</v>
      </c>
      <c r="P1022" s="1"/>
      <c r="Q1022" s="1"/>
      <c r="R1022" s="1"/>
      <c r="S1022" s="1"/>
    </row>
    <row r="1023" spans="1:19" ht="12.6" customHeight="1" x14ac:dyDescent="0.25">
      <c r="A1023" s="56" t="s">
        <v>1544</v>
      </c>
      <c r="B1023" s="153" t="s">
        <v>1545</v>
      </c>
      <c r="C1023" s="153">
        <v>2241</v>
      </c>
      <c r="D1023" s="153" t="s">
        <v>1546</v>
      </c>
      <c r="E1023" s="32">
        <v>1702</v>
      </c>
      <c r="F1023" s="32"/>
      <c r="G1023" s="31" t="s">
        <v>1576</v>
      </c>
      <c r="H1023" s="153" t="s">
        <v>1564</v>
      </c>
      <c r="I1023" s="153" t="s">
        <v>1549</v>
      </c>
      <c r="J1023" s="31" t="s">
        <v>1553</v>
      </c>
      <c r="K1023" s="154"/>
      <c r="L1023" s="154"/>
      <c r="M1023" s="154">
        <v>490</v>
      </c>
      <c r="N1023" s="154">
        <v>490</v>
      </c>
      <c r="O1023" s="155">
        <v>42370</v>
      </c>
      <c r="P1023" s="1"/>
      <c r="Q1023" s="1"/>
      <c r="R1023" s="1"/>
      <c r="S1023" s="1"/>
    </row>
    <row r="1024" spans="1:19" ht="12.6" customHeight="1" x14ac:dyDescent="0.25">
      <c r="A1024" s="56" t="s">
        <v>1544</v>
      </c>
      <c r="B1024" s="153" t="s">
        <v>1545</v>
      </c>
      <c r="C1024" s="153">
        <v>2241</v>
      </c>
      <c r="D1024" s="153" t="s">
        <v>1546</v>
      </c>
      <c r="E1024" s="32">
        <v>164302</v>
      </c>
      <c r="F1024" s="32"/>
      <c r="G1024" s="31" t="s">
        <v>1577</v>
      </c>
      <c r="H1024" s="153" t="s">
        <v>1578</v>
      </c>
      <c r="I1024" s="153" t="s">
        <v>1549</v>
      </c>
      <c r="J1024" s="31" t="s">
        <v>1579</v>
      </c>
      <c r="K1024" s="154"/>
      <c r="L1024" s="154"/>
      <c r="M1024" s="154"/>
      <c r="N1024" s="154">
        <v>4892</v>
      </c>
      <c r="O1024" s="155">
        <v>42370</v>
      </c>
      <c r="P1024" s="1"/>
      <c r="Q1024" s="1"/>
      <c r="R1024" s="1"/>
      <c r="S1024" s="1"/>
    </row>
    <row r="1025" spans="1:15" ht="12.6" customHeight="1" x14ac:dyDescent="0.25">
      <c r="A1025" s="56" t="s">
        <v>1544</v>
      </c>
      <c r="B1025" s="153" t="s">
        <v>1545</v>
      </c>
      <c r="C1025" s="153">
        <v>2241</v>
      </c>
      <c r="D1025" s="153" t="s">
        <v>1546</v>
      </c>
      <c r="E1025" s="32">
        <v>36166</v>
      </c>
      <c r="F1025" s="32"/>
      <c r="G1025" s="31" t="s">
        <v>1580</v>
      </c>
      <c r="H1025" s="153" t="s">
        <v>1581</v>
      </c>
      <c r="I1025" s="153" t="s">
        <v>1549</v>
      </c>
      <c r="J1025" s="31" t="s">
        <v>1546</v>
      </c>
      <c r="K1025" s="154"/>
      <c r="L1025" s="154"/>
      <c r="M1025" s="154">
        <v>23658</v>
      </c>
      <c r="N1025" s="154">
        <v>23658</v>
      </c>
      <c r="O1025" s="155">
        <v>42370</v>
      </c>
    </row>
    <row r="1026" spans="1:15" ht="12.6" customHeight="1" x14ac:dyDescent="0.25">
      <c r="A1026" s="56" t="s">
        <v>1544</v>
      </c>
      <c r="B1026" s="153" t="s">
        <v>1545</v>
      </c>
      <c r="C1026" s="153">
        <v>2241</v>
      </c>
      <c r="D1026" s="153" t="s">
        <v>1546</v>
      </c>
      <c r="E1026" s="32">
        <v>232803</v>
      </c>
      <c r="F1026" s="32"/>
      <c r="G1026" s="31" t="s">
        <v>1582</v>
      </c>
      <c r="H1026" s="153" t="s">
        <v>1583</v>
      </c>
      <c r="I1026" s="153" t="s">
        <v>1549</v>
      </c>
      <c r="J1026" s="31" t="s">
        <v>1546</v>
      </c>
      <c r="K1026" s="154"/>
      <c r="L1026" s="154"/>
      <c r="M1026" s="154"/>
      <c r="N1026" s="154">
        <v>72</v>
      </c>
      <c r="O1026" s="155">
        <v>42370</v>
      </c>
    </row>
    <row r="1027" spans="1:15" ht="12.6" customHeight="1" x14ac:dyDescent="0.25">
      <c r="A1027" s="56" t="s">
        <v>1544</v>
      </c>
      <c r="B1027" s="153" t="s">
        <v>1545</v>
      </c>
      <c r="C1027" s="153">
        <v>2241</v>
      </c>
      <c r="D1027" s="153" t="s">
        <v>1546</v>
      </c>
      <c r="E1027" s="32">
        <v>232064</v>
      </c>
      <c r="F1027" s="32"/>
      <c r="G1027" s="31" t="s">
        <v>1584</v>
      </c>
      <c r="H1027" s="153" t="s">
        <v>1585</v>
      </c>
      <c r="I1027" s="153" t="s">
        <v>1549</v>
      </c>
      <c r="J1027" s="31" t="s">
        <v>1546</v>
      </c>
      <c r="K1027" s="154"/>
      <c r="L1027" s="154"/>
      <c r="M1027" s="154">
        <v>-2008</v>
      </c>
      <c r="N1027" s="154">
        <v>-2008</v>
      </c>
      <c r="O1027" s="155">
        <v>42370</v>
      </c>
    </row>
    <row r="1028" spans="1:15" ht="12.6" customHeight="1" x14ac:dyDescent="0.25">
      <c r="A1028" s="56" t="s">
        <v>1544</v>
      </c>
      <c r="B1028" s="153" t="s">
        <v>1545</v>
      </c>
      <c r="C1028" s="153">
        <v>2241</v>
      </c>
      <c r="D1028" s="153" t="s">
        <v>1546</v>
      </c>
      <c r="E1028" s="32"/>
      <c r="F1028" s="32"/>
      <c r="G1028" s="31"/>
      <c r="H1028" s="153"/>
      <c r="I1028" s="153"/>
      <c r="J1028" s="31"/>
      <c r="K1028" s="154"/>
      <c r="L1028" s="154"/>
      <c r="M1028" s="154"/>
      <c r="N1028" s="154"/>
      <c r="O1028" s="155">
        <v>42370</v>
      </c>
    </row>
    <row r="1029" spans="1:15" ht="12.6" customHeight="1" x14ac:dyDescent="0.25">
      <c r="A1029" s="56" t="s">
        <v>1544</v>
      </c>
      <c r="B1029" s="153" t="s">
        <v>1545</v>
      </c>
      <c r="C1029" s="153">
        <v>2241</v>
      </c>
      <c r="D1029" s="153" t="s">
        <v>1546</v>
      </c>
      <c r="E1029" s="32"/>
      <c r="F1029" s="32"/>
      <c r="G1029" s="31"/>
      <c r="H1029" s="153"/>
      <c r="I1029" s="153"/>
      <c r="J1029" s="31"/>
      <c r="K1029" s="154"/>
      <c r="L1029" s="154"/>
      <c r="M1029" s="154"/>
      <c r="N1029" s="154"/>
      <c r="O1029" s="155">
        <v>42370</v>
      </c>
    </row>
    <row r="1030" spans="1:15" ht="12.6" customHeight="1" x14ac:dyDescent="0.25">
      <c r="A1030" s="56" t="s">
        <v>1586</v>
      </c>
      <c r="B1030" s="153" t="s">
        <v>1587</v>
      </c>
      <c r="C1030" s="153">
        <v>4247</v>
      </c>
      <c r="D1030" s="153" t="s">
        <v>1588</v>
      </c>
      <c r="E1030" s="32" t="s">
        <v>1589</v>
      </c>
      <c r="F1030" s="32">
        <v>553837547001</v>
      </c>
      <c r="G1030" s="31" t="s">
        <v>1590</v>
      </c>
      <c r="H1030" s="153" t="s">
        <v>1591</v>
      </c>
      <c r="I1030" s="153">
        <v>4247</v>
      </c>
      <c r="J1030" s="31" t="s">
        <v>1591</v>
      </c>
      <c r="K1030" s="154">
        <v>11328</v>
      </c>
      <c r="L1030" s="154">
        <v>13020</v>
      </c>
      <c r="M1030" s="154"/>
      <c r="N1030" s="154">
        <v>24348</v>
      </c>
      <c r="O1030" s="156"/>
    </row>
    <row r="1031" spans="1:15" ht="12.6" customHeight="1" x14ac:dyDescent="0.25">
      <c r="A1031" s="56" t="s">
        <v>1586</v>
      </c>
      <c r="B1031" s="153" t="s">
        <v>1587</v>
      </c>
      <c r="C1031" s="153">
        <v>4247</v>
      </c>
      <c r="D1031" s="153" t="s">
        <v>1588</v>
      </c>
      <c r="E1031" s="32" t="s">
        <v>1592</v>
      </c>
      <c r="F1031" s="32">
        <v>553837100036</v>
      </c>
      <c r="G1031" s="31" t="s">
        <v>1593</v>
      </c>
      <c r="H1031" s="153" t="s">
        <v>1591</v>
      </c>
      <c r="I1031" s="153">
        <v>4247</v>
      </c>
      <c r="J1031" s="31" t="s">
        <v>1591</v>
      </c>
      <c r="K1031" s="154">
        <v>6200</v>
      </c>
      <c r="L1031" s="154">
        <v>5420</v>
      </c>
      <c r="M1031" s="154"/>
      <c r="N1031" s="154">
        <v>11620</v>
      </c>
      <c r="O1031" s="156"/>
    </row>
    <row r="1032" spans="1:15" ht="12.6" customHeight="1" x14ac:dyDescent="0.25">
      <c r="A1032" s="56" t="s">
        <v>1586</v>
      </c>
      <c r="B1032" s="153" t="s">
        <v>1587</v>
      </c>
      <c r="C1032" s="153">
        <v>4247</v>
      </c>
      <c r="D1032" s="153" t="s">
        <v>1588</v>
      </c>
      <c r="E1032" s="32"/>
      <c r="F1032" s="32">
        <v>553837094042</v>
      </c>
      <c r="G1032" s="31" t="s">
        <v>1594</v>
      </c>
      <c r="H1032" s="153" t="s">
        <v>1591</v>
      </c>
      <c r="I1032" s="153">
        <v>4247</v>
      </c>
      <c r="J1032" s="31" t="s">
        <v>1591</v>
      </c>
      <c r="K1032" s="154">
        <v>7520</v>
      </c>
      <c r="L1032" s="154">
        <v>10400</v>
      </c>
      <c r="M1032" s="154"/>
      <c r="N1032" s="154">
        <v>17920</v>
      </c>
      <c r="O1032" s="156"/>
    </row>
    <row r="1033" spans="1:15" ht="12.6" customHeight="1" x14ac:dyDescent="0.25">
      <c r="A1033" s="56" t="s">
        <v>1586</v>
      </c>
      <c r="B1033" s="153" t="s">
        <v>1587</v>
      </c>
      <c r="C1033" s="153">
        <v>4247</v>
      </c>
      <c r="D1033" s="153" t="s">
        <v>1588</v>
      </c>
      <c r="E1033" s="32"/>
      <c r="F1033" s="32">
        <v>553837902306</v>
      </c>
      <c r="G1033" s="31" t="s">
        <v>1595</v>
      </c>
      <c r="H1033" s="153" t="s">
        <v>1591</v>
      </c>
      <c r="I1033" s="153">
        <v>4247</v>
      </c>
      <c r="J1033" s="31" t="s">
        <v>1591</v>
      </c>
      <c r="K1033" s="154">
        <v>4200</v>
      </c>
      <c r="L1033" s="154">
        <v>5400</v>
      </c>
      <c r="M1033" s="154"/>
      <c r="N1033" s="154">
        <v>9600</v>
      </c>
      <c r="O1033" s="156"/>
    </row>
    <row r="1034" spans="1:15" ht="12.6" customHeight="1" x14ac:dyDescent="0.25">
      <c r="A1034" s="56" t="s">
        <v>1586</v>
      </c>
      <c r="B1034" s="153" t="s">
        <v>1596</v>
      </c>
      <c r="C1034" s="153">
        <v>4247</v>
      </c>
      <c r="D1034" s="153" t="s">
        <v>1591</v>
      </c>
      <c r="E1034" s="32">
        <v>113435</v>
      </c>
      <c r="F1034" s="32"/>
      <c r="G1034" s="31" t="s">
        <v>1633</v>
      </c>
      <c r="H1034" s="153" t="s">
        <v>1634</v>
      </c>
      <c r="I1034" s="153">
        <v>4247</v>
      </c>
      <c r="J1034" s="31" t="s">
        <v>1591</v>
      </c>
      <c r="K1034" s="154"/>
      <c r="L1034" s="154"/>
      <c r="M1034" s="154">
        <v>2000</v>
      </c>
      <c r="N1034" s="154">
        <v>2000</v>
      </c>
      <c r="O1034" s="156"/>
    </row>
    <row r="1035" spans="1:15" ht="12.6" customHeight="1" x14ac:dyDescent="0.25">
      <c r="A1035" s="56" t="s">
        <v>42</v>
      </c>
      <c r="B1035" s="153" t="s">
        <v>746</v>
      </c>
      <c r="C1035" s="153">
        <v>9250</v>
      </c>
      <c r="D1035" s="153" t="s">
        <v>265</v>
      </c>
      <c r="E1035" s="32">
        <v>4660</v>
      </c>
      <c r="F1035" s="32">
        <v>821102131006</v>
      </c>
      <c r="G1035" s="31" t="s">
        <v>1635</v>
      </c>
      <c r="H1035" s="153" t="s">
        <v>746</v>
      </c>
      <c r="I1035" s="153">
        <v>9250</v>
      </c>
      <c r="J1035" s="31" t="s">
        <v>265</v>
      </c>
      <c r="K1035" s="154">
        <v>80110</v>
      </c>
      <c r="L1035" s="154"/>
      <c r="M1035" s="154"/>
      <c r="N1035" s="154">
        <v>80110</v>
      </c>
      <c r="O1035" s="155">
        <v>42370</v>
      </c>
    </row>
    <row r="1036" spans="1:15" ht="12.6" customHeight="1" x14ac:dyDescent="0.25">
      <c r="A1036" s="56" t="s">
        <v>42</v>
      </c>
      <c r="B1036" s="153" t="s">
        <v>746</v>
      </c>
      <c r="C1036" s="153">
        <v>9250</v>
      </c>
      <c r="D1036" s="153" t="s">
        <v>265</v>
      </c>
      <c r="E1036" s="32">
        <v>4430</v>
      </c>
      <c r="F1036" s="32">
        <v>821025403004</v>
      </c>
      <c r="G1036" s="31" t="s">
        <v>1636</v>
      </c>
      <c r="H1036" s="153" t="s">
        <v>1637</v>
      </c>
      <c r="I1036" s="153">
        <v>9250</v>
      </c>
      <c r="J1036" s="31" t="s">
        <v>265</v>
      </c>
      <c r="K1036" s="154"/>
      <c r="L1036" s="154"/>
      <c r="M1036" s="154">
        <v>9268</v>
      </c>
      <c r="N1036" s="154">
        <v>9268</v>
      </c>
      <c r="O1036" s="155">
        <v>42370</v>
      </c>
    </row>
    <row r="1037" spans="1:15" ht="12.6" customHeight="1" x14ac:dyDescent="0.25">
      <c r="A1037" s="56" t="s">
        <v>42</v>
      </c>
      <c r="B1037" s="153" t="s">
        <v>746</v>
      </c>
      <c r="C1037" s="153">
        <v>9250</v>
      </c>
      <c r="D1037" s="153" t="s">
        <v>265</v>
      </c>
      <c r="E1037" s="32">
        <v>4429</v>
      </c>
      <c r="F1037" s="32">
        <v>821025402002</v>
      </c>
      <c r="G1037" s="31" t="s">
        <v>1638</v>
      </c>
      <c r="H1037" s="153" t="s">
        <v>1637</v>
      </c>
      <c r="I1037" s="153">
        <v>9250</v>
      </c>
      <c r="J1037" s="31" t="s">
        <v>265</v>
      </c>
      <c r="K1037" s="154"/>
      <c r="L1037" s="154"/>
      <c r="M1037" s="154">
        <v>1256</v>
      </c>
      <c r="N1037" s="154">
        <v>1256</v>
      </c>
      <c r="O1037" s="155">
        <v>42370</v>
      </c>
    </row>
    <row r="1038" spans="1:15" ht="12.6" customHeight="1" x14ac:dyDescent="0.25">
      <c r="A1038" s="56" t="s">
        <v>42</v>
      </c>
      <c r="B1038" s="153" t="s">
        <v>746</v>
      </c>
      <c r="C1038" s="153">
        <v>9250</v>
      </c>
      <c r="D1038" s="153" t="s">
        <v>265</v>
      </c>
      <c r="E1038" s="32">
        <v>4662</v>
      </c>
      <c r="F1038" s="32">
        <v>821102133003</v>
      </c>
      <c r="G1038" s="31" t="s">
        <v>1639</v>
      </c>
      <c r="H1038" s="153" t="s">
        <v>1640</v>
      </c>
      <c r="I1038" s="153">
        <v>9250</v>
      </c>
      <c r="J1038" s="31" t="s">
        <v>265</v>
      </c>
      <c r="K1038" s="154"/>
      <c r="L1038" s="154"/>
      <c r="M1038" s="154">
        <v>12057</v>
      </c>
      <c r="N1038" s="154">
        <v>12057</v>
      </c>
      <c r="O1038" s="155">
        <v>42370</v>
      </c>
    </row>
    <row r="1039" spans="1:15" ht="12.6" customHeight="1" x14ac:dyDescent="0.25">
      <c r="A1039" s="56" t="s">
        <v>42</v>
      </c>
      <c r="B1039" s="153" t="s">
        <v>746</v>
      </c>
      <c r="C1039" s="153">
        <v>9250</v>
      </c>
      <c r="D1039" s="153" t="s">
        <v>265</v>
      </c>
      <c r="E1039" s="32">
        <v>4663</v>
      </c>
      <c r="F1039" s="32">
        <v>821102133504</v>
      </c>
      <c r="G1039" s="31" t="s">
        <v>1641</v>
      </c>
      <c r="H1039" s="153" t="s">
        <v>1642</v>
      </c>
      <c r="I1039" s="153">
        <v>9250</v>
      </c>
      <c r="J1039" s="31" t="s">
        <v>265</v>
      </c>
      <c r="K1039" s="154">
        <v>1855</v>
      </c>
      <c r="L1039" s="154"/>
      <c r="M1039" s="154"/>
      <c r="N1039" s="154">
        <v>1855</v>
      </c>
      <c r="O1039" s="155">
        <v>42370</v>
      </c>
    </row>
    <row r="1040" spans="1:15" ht="12.6" customHeight="1" x14ac:dyDescent="0.25">
      <c r="A1040" s="56" t="s">
        <v>42</v>
      </c>
      <c r="B1040" s="153" t="s">
        <v>746</v>
      </c>
      <c r="C1040" s="153">
        <v>9250</v>
      </c>
      <c r="D1040" s="153" t="s">
        <v>265</v>
      </c>
      <c r="E1040" s="32">
        <v>4967</v>
      </c>
      <c r="F1040" s="32">
        <v>821229159505</v>
      </c>
      <c r="G1040" s="31" t="s">
        <v>1643</v>
      </c>
      <c r="H1040" s="153" t="s">
        <v>1644</v>
      </c>
      <c r="I1040" s="153">
        <v>9250</v>
      </c>
      <c r="J1040" s="31" t="s">
        <v>265</v>
      </c>
      <c r="K1040" s="154"/>
      <c r="L1040" s="154"/>
      <c r="M1040" s="154">
        <v>46</v>
      </c>
      <c r="N1040" s="154">
        <v>46</v>
      </c>
      <c r="O1040" s="155">
        <v>42370</v>
      </c>
    </row>
    <row r="1041" spans="1:15" ht="12.6" customHeight="1" x14ac:dyDescent="0.25">
      <c r="A1041" s="56" t="s">
        <v>42</v>
      </c>
      <c r="B1041" s="153" t="s">
        <v>746</v>
      </c>
      <c r="C1041" s="153">
        <v>9250</v>
      </c>
      <c r="D1041" s="153" t="s">
        <v>265</v>
      </c>
      <c r="E1041" s="32">
        <v>71751</v>
      </c>
      <c r="F1041" s="32">
        <v>821248188003</v>
      </c>
      <c r="G1041" s="31" t="s">
        <v>1645</v>
      </c>
      <c r="H1041" s="153" t="s">
        <v>1646</v>
      </c>
      <c r="I1041" s="153">
        <v>9250</v>
      </c>
      <c r="J1041" s="31" t="s">
        <v>265</v>
      </c>
      <c r="K1041" s="154"/>
      <c r="L1041" s="154"/>
      <c r="M1041" s="154">
        <v>167</v>
      </c>
      <c r="N1041" s="154">
        <v>167</v>
      </c>
      <c r="O1041" s="155">
        <v>42370</v>
      </c>
    </row>
    <row r="1042" spans="1:15" ht="12.6" customHeight="1" x14ac:dyDescent="0.25">
      <c r="A1042" s="56" t="s">
        <v>42</v>
      </c>
      <c r="B1042" s="153" t="s">
        <v>746</v>
      </c>
      <c r="C1042" s="153">
        <v>9250</v>
      </c>
      <c r="D1042" s="153" t="s">
        <v>265</v>
      </c>
      <c r="E1042" s="32">
        <v>226287</v>
      </c>
      <c r="F1042" s="32">
        <v>821102136606</v>
      </c>
      <c r="G1042" s="31" t="s">
        <v>1647</v>
      </c>
      <c r="H1042" s="153" t="s">
        <v>1648</v>
      </c>
      <c r="I1042" s="153">
        <v>9250</v>
      </c>
      <c r="J1042" s="31" t="s">
        <v>265</v>
      </c>
      <c r="K1042" s="154">
        <v>16</v>
      </c>
      <c r="L1042" s="154"/>
      <c r="M1042" s="154"/>
      <c r="N1042" s="154">
        <v>16</v>
      </c>
      <c r="O1042" s="155">
        <v>42370</v>
      </c>
    </row>
    <row r="1043" spans="1:15" ht="12.6" customHeight="1" x14ac:dyDescent="0.25">
      <c r="A1043" s="56" t="s">
        <v>42</v>
      </c>
      <c r="B1043" s="153" t="s">
        <v>746</v>
      </c>
      <c r="C1043" s="153">
        <v>9250</v>
      </c>
      <c r="D1043" s="153" t="s">
        <v>265</v>
      </c>
      <c r="E1043" s="32">
        <v>218383</v>
      </c>
      <c r="F1043" s="32">
        <v>821421002603</v>
      </c>
      <c r="G1043" s="31" t="s">
        <v>1649</v>
      </c>
      <c r="H1043" s="153" t="s">
        <v>748</v>
      </c>
      <c r="I1043" s="153">
        <v>9250</v>
      </c>
      <c r="J1043" s="31" t="s">
        <v>265</v>
      </c>
      <c r="K1043" s="154">
        <v>268</v>
      </c>
      <c r="L1043" s="154"/>
      <c r="M1043" s="154"/>
      <c r="N1043" s="154">
        <v>268</v>
      </c>
      <c r="O1043" s="155">
        <v>42370</v>
      </c>
    </row>
    <row r="1044" spans="1:15" ht="12.6" customHeight="1" x14ac:dyDescent="0.25">
      <c r="A1044" s="56" t="s">
        <v>42</v>
      </c>
      <c r="B1044" s="153" t="s">
        <v>746</v>
      </c>
      <c r="C1044" s="153">
        <v>9250</v>
      </c>
      <c r="D1044" s="153" t="s">
        <v>265</v>
      </c>
      <c r="E1044" s="32"/>
      <c r="F1044" s="32"/>
      <c r="G1044" s="31" t="s">
        <v>1650</v>
      </c>
      <c r="H1044" s="153" t="s">
        <v>1651</v>
      </c>
      <c r="I1044" s="153">
        <v>9250</v>
      </c>
      <c r="J1044" s="31" t="s">
        <v>265</v>
      </c>
      <c r="K1044" s="154"/>
      <c r="L1044" s="154"/>
      <c r="M1044" s="154"/>
      <c r="N1044" s="154"/>
      <c r="O1044" s="155">
        <v>42370</v>
      </c>
    </row>
    <row r="1045" spans="1:15" ht="12.6" customHeight="1" x14ac:dyDescent="0.25">
      <c r="A1045" s="56" t="s">
        <v>42</v>
      </c>
      <c r="B1045" s="153" t="s">
        <v>746</v>
      </c>
      <c r="C1045" s="153">
        <v>9250</v>
      </c>
      <c r="D1045" s="153" t="s">
        <v>265</v>
      </c>
      <c r="E1045" s="32"/>
      <c r="F1045" s="32"/>
      <c r="G1045" s="31" t="s">
        <v>1652</v>
      </c>
      <c r="H1045" s="153" t="s">
        <v>1651</v>
      </c>
      <c r="I1045" s="153">
        <v>9250</v>
      </c>
      <c r="J1045" s="31" t="s">
        <v>265</v>
      </c>
      <c r="K1045" s="154"/>
      <c r="L1045" s="154"/>
      <c r="M1045" s="154"/>
      <c r="N1045" s="154"/>
      <c r="O1045" s="155">
        <v>42370</v>
      </c>
    </row>
    <row r="1046" spans="1:15" ht="12.6" customHeight="1" x14ac:dyDescent="0.25">
      <c r="A1046" s="56" t="s">
        <v>42</v>
      </c>
      <c r="B1046" s="153" t="s">
        <v>746</v>
      </c>
      <c r="C1046" s="153">
        <v>9250</v>
      </c>
      <c r="D1046" s="153" t="s">
        <v>265</v>
      </c>
      <c r="E1046" s="32"/>
      <c r="F1046" s="32"/>
      <c r="G1046" s="31" t="s">
        <v>1653</v>
      </c>
      <c r="H1046" s="153" t="s">
        <v>1654</v>
      </c>
      <c r="I1046" s="153">
        <v>9250</v>
      </c>
      <c r="J1046" s="31" t="s">
        <v>265</v>
      </c>
      <c r="K1046" s="154"/>
      <c r="L1046" s="154"/>
      <c r="M1046" s="154"/>
      <c r="N1046" s="154"/>
      <c r="O1046" s="155">
        <v>42370</v>
      </c>
    </row>
    <row r="1047" spans="1:15" ht="12.6" customHeight="1" x14ac:dyDescent="0.25">
      <c r="A1047" s="56" t="s">
        <v>42</v>
      </c>
      <c r="B1047" s="153" t="s">
        <v>746</v>
      </c>
      <c r="C1047" s="153">
        <v>9250</v>
      </c>
      <c r="D1047" s="153" t="s">
        <v>265</v>
      </c>
      <c r="E1047" s="32"/>
      <c r="F1047" s="32"/>
      <c r="G1047" s="31" t="s">
        <v>1655</v>
      </c>
      <c r="H1047" s="153" t="s">
        <v>1656</v>
      </c>
      <c r="I1047" s="153">
        <v>9250</v>
      </c>
      <c r="J1047" s="31" t="s">
        <v>265</v>
      </c>
      <c r="K1047" s="154"/>
      <c r="L1047" s="154"/>
      <c r="M1047" s="154"/>
      <c r="N1047" s="154"/>
      <c r="O1047" s="155">
        <v>42370</v>
      </c>
    </row>
    <row r="1048" spans="1:15" ht="12.6" customHeight="1" x14ac:dyDescent="0.25">
      <c r="A1048" s="56" t="s">
        <v>42</v>
      </c>
      <c r="B1048" s="153" t="s">
        <v>746</v>
      </c>
      <c r="C1048" s="153">
        <v>9250</v>
      </c>
      <c r="D1048" s="153" t="s">
        <v>265</v>
      </c>
      <c r="E1048" s="32"/>
      <c r="F1048" s="32"/>
      <c r="G1048" s="31" t="s">
        <v>1657</v>
      </c>
      <c r="H1048" s="153" t="s">
        <v>1658</v>
      </c>
      <c r="I1048" s="153">
        <v>9250</v>
      </c>
      <c r="J1048" s="31" t="s">
        <v>265</v>
      </c>
      <c r="K1048" s="154"/>
      <c r="L1048" s="154"/>
      <c r="M1048" s="154"/>
      <c r="N1048" s="154"/>
      <c r="O1048" s="155">
        <v>42370</v>
      </c>
    </row>
    <row r="1049" spans="1:15" ht="12.6" customHeight="1" x14ac:dyDescent="0.25">
      <c r="A1049" s="56" t="s">
        <v>42</v>
      </c>
      <c r="B1049" s="153" t="s">
        <v>746</v>
      </c>
      <c r="C1049" s="153">
        <v>9250</v>
      </c>
      <c r="D1049" s="153" t="s">
        <v>265</v>
      </c>
      <c r="E1049" s="32"/>
      <c r="F1049" s="32"/>
      <c r="G1049" s="31" t="s">
        <v>1659</v>
      </c>
      <c r="H1049" s="153" t="s">
        <v>1658</v>
      </c>
      <c r="I1049" s="153">
        <v>9250</v>
      </c>
      <c r="J1049" s="31" t="s">
        <v>265</v>
      </c>
      <c r="K1049" s="154"/>
      <c r="L1049" s="154"/>
      <c r="M1049" s="154"/>
      <c r="N1049" s="154"/>
      <c r="O1049" s="155">
        <v>42370</v>
      </c>
    </row>
    <row r="1050" spans="1:15" ht="12.6" customHeight="1" x14ac:dyDescent="0.25">
      <c r="A1050" s="56" t="s">
        <v>42</v>
      </c>
      <c r="B1050" s="153" t="s">
        <v>746</v>
      </c>
      <c r="C1050" s="153">
        <v>9250</v>
      </c>
      <c r="D1050" s="153" t="s">
        <v>265</v>
      </c>
      <c r="E1050" s="32"/>
      <c r="F1050" s="32"/>
      <c r="G1050" s="31" t="s">
        <v>1660</v>
      </c>
      <c r="H1050" s="153" t="s">
        <v>312</v>
      </c>
      <c r="I1050" s="153">
        <v>9250</v>
      </c>
      <c r="J1050" s="31" t="s">
        <v>265</v>
      </c>
      <c r="K1050" s="154"/>
      <c r="L1050" s="154"/>
      <c r="M1050" s="154"/>
      <c r="N1050" s="154"/>
      <c r="O1050" s="155">
        <v>42370</v>
      </c>
    </row>
    <row r="1051" spans="1:15" ht="12.6" customHeight="1" x14ac:dyDescent="0.25">
      <c r="A1051" s="56" t="s">
        <v>1661</v>
      </c>
      <c r="B1051" s="153" t="s">
        <v>1662</v>
      </c>
      <c r="C1051" s="153">
        <v>1290</v>
      </c>
      <c r="D1051" s="153" t="s">
        <v>6</v>
      </c>
      <c r="E1051" s="32" t="s">
        <v>1663</v>
      </c>
      <c r="F1051" s="32">
        <v>739714422005</v>
      </c>
      <c r="G1051" s="31" t="s">
        <v>1664</v>
      </c>
      <c r="H1051" s="153" t="s">
        <v>1661</v>
      </c>
      <c r="I1051" s="153">
        <v>1290</v>
      </c>
      <c r="J1051" s="31" t="s">
        <v>1662</v>
      </c>
      <c r="K1051" s="154">
        <v>105</v>
      </c>
      <c r="L1051" s="154">
        <v>125</v>
      </c>
      <c r="M1051" s="154">
        <v>0</v>
      </c>
      <c r="N1051" s="154">
        <v>230</v>
      </c>
      <c r="O1051" s="156"/>
    </row>
    <row r="1052" spans="1:15" ht="12.6" customHeight="1" x14ac:dyDescent="0.25">
      <c r="A1052" s="56" t="s">
        <v>1661</v>
      </c>
      <c r="B1052" s="153" t="s">
        <v>1662</v>
      </c>
      <c r="C1052" s="153">
        <v>1290</v>
      </c>
      <c r="D1052" s="153" t="s">
        <v>6</v>
      </c>
      <c r="E1052" s="32" t="s">
        <v>1665</v>
      </c>
      <c r="F1052" s="32">
        <v>739168119001</v>
      </c>
      <c r="G1052" s="31" t="s">
        <v>1666</v>
      </c>
      <c r="H1052" s="153" t="s">
        <v>1661</v>
      </c>
      <c r="I1052" s="153">
        <v>1290</v>
      </c>
      <c r="J1052" s="31" t="s">
        <v>1662</v>
      </c>
      <c r="K1052" s="154">
        <v>105</v>
      </c>
      <c r="L1052" s="154">
        <v>125</v>
      </c>
      <c r="M1052" s="154">
        <v>0</v>
      </c>
      <c r="N1052" s="154">
        <v>230</v>
      </c>
      <c r="O1052" s="156"/>
    </row>
    <row r="1053" spans="1:15" ht="12.6" customHeight="1" x14ac:dyDescent="0.25">
      <c r="A1053" s="56" t="s">
        <v>1661</v>
      </c>
      <c r="B1053" s="153" t="s">
        <v>1662</v>
      </c>
      <c r="C1053" s="153">
        <v>1290</v>
      </c>
      <c r="D1053" s="153" t="s">
        <v>6</v>
      </c>
      <c r="E1053" s="32">
        <v>3012611</v>
      </c>
      <c r="F1053" s="32">
        <v>739165346006</v>
      </c>
      <c r="G1053" s="31" t="s">
        <v>212</v>
      </c>
      <c r="H1053" s="153" t="s">
        <v>1670</v>
      </c>
      <c r="I1053" s="153">
        <v>1290</v>
      </c>
      <c r="J1053" s="31" t="s">
        <v>6</v>
      </c>
      <c r="K1053" s="154">
        <v>0</v>
      </c>
      <c r="L1053" s="154">
        <v>0</v>
      </c>
      <c r="M1053" s="154">
        <v>18000</v>
      </c>
      <c r="N1053" s="154">
        <v>18000</v>
      </c>
      <c r="O1053" s="156"/>
    </row>
    <row r="1054" spans="1:15" ht="12.6" customHeight="1" x14ac:dyDescent="0.25">
      <c r="A1054" s="56" t="s">
        <v>1661</v>
      </c>
      <c r="B1054" s="153" t="s">
        <v>1662</v>
      </c>
      <c r="C1054" s="153">
        <v>1290</v>
      </c>
      <c r="D1054" s="153" t="s">
        <v>6</v>
      </c>
      <c r="E1054" s="32">
        <v>3012805</v>
      </c>
      <c r="F1054" s="32">
        <v>739190313013</v>
      </c>
      <c r="G1054" s="31"/>
      <c r="H1054" s="153" t="s">
        <v>1671</v>
      </c>
      <c r="I1054" s="153">
        <v>1290</v>
      </c>
      <c r="J1054" s="31" t="s">
        <v>1672</v>
      </c>
      <c r="K1054" s="154"/>
      <c r="L1054" s="154"/>
      <c r="M1054" s="154">
        <v>444</v>
      </c>
      <c r="N1054" s="154">
        <v>444</v>
      </c>
      <c r="O1054" s="156"/>
    </row>
    <row r="1055" spans="1:15" ht="12.6" customHeight="1" x14ac:dyDescent="0.25">
      <c r="A1055" s="56" t="s">
        <v>1661</v>
      </c>
      <c r="B1055" s="153" t="s">
        <v>1662</v>
      </c>
      <c r="C1055" s="153">
        <v>1290</v>
      </c>
      <c r="D1055" s="153" t="s">
        <v>6</v>
      </c>
      <c r="E1055" s="32">
        <v>3012823</v>
      </c>
      <c r="F1055" s="32">
        <v>739192130014</v>
      </c>
      <c r="G1055" s="31"/>
      <c r="H1055" s="153" t="s">
        <v>1673</v>
      </c>
      <c r="I1055" s="153">
        <v>1290</v>
      </c>
      <c r="J1055" s="31" t="s">
        <v>1674</v>
      </c>
      <c r="K1055" s="154"/>
      <c r="L1055" s="154"/>
      <c r="M1055" s="154">
        <v>0</v>
      </c>
      <c r="N1055" s="154">
        <v>0</v>
      </c>
      <c r="O1055" s="156"/>
    </row>
    <row r="1056" spans="1:15" ht="12.6" customHeight="1" x14ac:dyDescent="0.25">
      <c r="A1056" s="56" t="s">
        <v>1661</v>
      </c>
      <c r="B1056" s="153" t="s">
        <v>1662</v>
      </c>
      <c r="C1056" s="153">
        <v>1290</v>
      </c>
      <c r="D1056" s="153" t="s">
        <v>6</v>
      </c>
      <c r="E1056" s="32">
        <v>3013129</v>
      </c>
      <c r="F1056" s="32">
        <v>739492057566</v>
      </c>
      <c r="G1056" s="31" t="s">
        <v>212</v>
      </c>
      <c r="H1056" s="153" t="s">
        <v>1675</v>
      </c>
      <c r="I1056" s="153">
        <v>1293</v>
      </c>
      <c r="J1056" s="31" t="s">
        <v>26</v>
      </c>
      <c r="K1056" s="154">
        <v>3744</v>
      </c>
      <c r="L1056" s="154">
        <v>4296</v>
      </c>
      <c r="M1056" s="154">
        <v>0</v>
      </c>
      <c r="N1056" s="154">
        <v>8040</v>
      </c>
      <c r="O1056" s="156"/>
    </row>
    <row r="1057" spans="1:15" ht="12.6" customHeight="1" x14ac:dyDescent="0.25">
      <c r="A1057" s="56" t="s">
        <v>1661</v>
      </c>
      <c r="B1057" s="153" t="s">
        <v>1662</v>
      </c>
      <c r="C1057" s="153">
        <v>1290</v>
      </c>
      <c r="D1057" s="153" t="s">
        <v>6</v>
      </c>
      <c r="E1057" s="32">
        <v>3013186</v>
      </c>
      <c r="F1057" s="32">
        <v>739633201005</v>
      </c>
      <c r="G1057" s="31" t="s">
        <v>212</v>
      </c>
      <c r="H1057" s="153" t="s">
        <v>1676</v>
      </c>
      <c r="I1057" s="153">
        <v>1290</v>
      </c>
      <c r="J1057" s="31" t="s">
        <v>6</v>
      </c>
      <c r="K1057" s="154">
        <v>960</v>
      </c>
      <c r="L1057" s="154">
        <v>624</v>
      </c>
      <c r="M1057" s="154"/>
      <c r="N1057" s="154">
        <v>1584</v>
      </c>
      <c r="O1057" s="156"/>
    </row>
    <row r="1058" spans="1:15" ht="12.6" customHeight="1" x14ac:dyDescent="0.25">
      <c r="A1058" s="56" t="s">
        <v>1661</v>
      </c>
      <c r="B1058" s="153" t="s">
        <v>1662</v>
      </c>
      <c r="C1058" s="153">
        <v>1290</v>
      </c>
      <c r="D1058" s="153" t="s">
        <v>6</v>
      </c>
      <c r="E1058" s="32">
        <v>3213367</v>
      </c>
      <c r="F1058" s="32">
        <v>739165067023</v>
      </c>
      <c r="G1058" s="31" t="s">
        <v>1244</v>
      </c>
      <c r="H1058" s="153" t="s">
        <v>1677</v>
      </c>
      <c r="I1058" s="153">
        <v>1290</v>
      </c>
      <c r="J1058" s="31" t="s">
        <v>6</v>
      </c>
      <c r="K1058" s="154"/>
      <c r="L1058" s="154"/>
      <c r="M1058" s="154">
        <v>0</v>
      </c>
      <c r="N1058" s="154">
        <v>0</v>
      </c>
      <c r="O1058" s="156"/>
    </row>
    <row r="1059" spans="1:15" ht="12.6" customHeight="1" x14ac:dyDescent="0.25">
      <c r="A1059" s="56" t="s">
        <v>1661</v>
      </c>
      <c r="B1059" s="153" t="s">
        <v>1662</v>
      </c>
      <c r="C1059" s="153">
        <v>1290</v>
      </c>
      <c r="D1059" s="153" t="s">
        <v>6</v>
      </c>
      <c r="E1059" s="32">
        <v>3224922</v>
      </c>
      <c r="F1059" s="32">
        <v>739492057511</v>
      </c>
      <c r="G1059" s="31" t="s">
        <v>212</v>
      </c>
      <c r="H1059" s="153" t="s">
        <v>1678</v>
      </c>
      <c r="I1059" s="153">
        <v>1293</v>
      </c>
      <c r="J1059" s="31" t="s">
        <v>26</v>
      </c>
      <c r="K1059" s="154">
        <v>192</v>
      </c>
      <c r="L1059" s="154">
        <v>12</v>
      </c>
      <c r="M1059" s="154"/>
      <c r="N1059" s="154">
        <v>204</v>
      </c>
      <c r="O1059" s="156"/>
    </row>
    <row r="1060" spans="1:15" ht="12.6" customHeight="1" x14ac:dyDescent="0.25">
      <c r="A1060" s="56" t="s">
        <v>1661</v>
      </c>
      <c r="B1060" s="153" t="s">
        <v>1662</v>
      </c>
      <c r="C1060" s="153">
        <v>1290</v>
      </c>
      <c r="D1060" s="153" t="s">
        <v>6</v>
      </c>
      <c r="E1060" s="32">
        <v>3224926</v>
      </c>
      <c r="F1060" s="32">
        <v>739492059051</v>
      </c>
      <c r="G1060" s="31" t="s">
        <v>1244</v>
      </c>
      <c r="H1060" s="153" t="s">
        <v>1679</v>
      </c>
      <c r="I1060" s="153">
        <v>1293</v>
      </c>
      <c r="J1060" s="31" t="s">
        <v>26</v>
      </c>
      <c r="K1060" s="154"/>
      <c r="L1060" s="154"/>
      <c r="M1060" s="154">
        <v>108</v>
      </c>
      <c r="N1060" s="154">
        <v>108</v>
      </c>
      <c r="O1060" s="156"/>
    </row>
    <row r="1061" spans="1:15" ht="12.6" customHeight="1" x14ac:dyDescent="0.25">
      <c r="A1061" s="56" t="s">
        <v>1661</v>
      </c>
      <c r="B1061" s="153" t="s">
        <v>1662</v>
      </c>
      <c r="C1061" s="153">
        <v>1290</v>
      </c>
      <c r="D1061" s="153" t="s">
        <v>6</v>
      </c>
      <c r="E1061" s="32">
        <v>3225362</v>
      </c>
      <c r="F1061" s="32">
        <v>739623127036</v>
      </c>
      <c r="G1061" s="31" t="s">
        <v>1244</v>
      </c>
      <c r="H1061" s="153" t="s">
        <v>1680</v>
      </c>
      <c r="I1061" s="153">
        <v>1290</v>
      </c>
      <c r="J1061" s="31" t="s">
        <v>6</v>
      </c>
      <c r="K1061" s="154">
        <v>0</v>
      </c>
      <c r="L1061" s="154">
        <v>0</v>
      </c>
      <c r="M1061" s="154"/>
      <c r="N1061" s="154">
        <v>0</v>
      </c>
      <c r="O1061" s="156"/>
    </row>
    <row r="1062" spans="1:15" ht="12.6" customHeight="1" x14ac:dyDescent="0.25">
      <c r="A1062" s="56" t="s">
        <v>1661</v>
      </c>
      <c r="B1062" s="153" t="s">
        <v>1662</v>
      </c>
      <c r="C1062" s="153">
        <v>1290</v>
      </c>
      <c r="D1062" s="153" t="s">
        <v>6</v>
      </c>
      <c r="E1062" s="32">
        <v>3319253</v>
      </c>
      <c r="F1062" s="32">
        <v>739164000116</v>
      </c>
      <c r="G1062" s="31" t="s">
        <v>212</v>
      </c>
      <c r="H1062" s="153" t="s">
        <v>1681</v>
      </c>
      <c r="I1062" s="153">
        <v>1290</v>
      </c>
      <c r="J1062" s="31" t="s">
        <v>6</v>
      </c>
      <c r="K1062" s="154"/>
      <c r="L1062" s="154"/>
      <c r="M1062" s="154">
        <v>17400</v>
      </c>
      <c r="N1062" s="154">
        <v>17400</v>
      </c>
      <c r="O1062" s="156"/>
    </row>
    <row r="1063" spans="1:15" ht="12.6" customHeight="1" x14ac:dyDescent="0.25">
      <c r="A1063" s="56" t="s">
        <v>1661</v>
      </c>
      <c r="B1063" s="153" t="s">
        <v>1662</v>
      </c>
      <c r="C1063" s="153">
        <v>1290</v>
      </c>
      <c r="D1063" s="153" t="s">
        <v>6</v>
      </c>
      <c r="E1063" s="32">
        <v>3320346</v>
      </c>
      <c r="F1063" s="32">
        <v>703822021501</v>
      </c>
      <c r="G1063" s="31"/>
      <c r="H1063" s="153" t="s">
        <v>1682</v>
      </c>
      <c r="I1063" s="153">
        <v>1312</v>
      </c>
      <c r="J1063" s="31" t="s">
        <v>1683</v>
      </c>
      <c r="K1063" s="154"/>
      <c r="L1063" s="154"/>
      <c r="M1063" s="154">
        <v>264</v>
      </c>
      <c r="N1063" s="154">
        <v>264</v>
      </c>
      <c r="O1063" s="156"/>
    </row>
    <row r="1064" spans="1:15" ht="12.6" customHeight="1" x14ac:dyDescent="0.25">
      <c r="A1064" s="56" t="s">
        <v>1661</v>
      </c>
      <c r="B1064" s="153" t="s">
        <v>1662</v>
      </c>
      <c r="C1064" s="153">
        <v>1290</v>
      </c>
      <c r="D1064" s="153" t="s">
        <v>6</v>
      </c>
      <c r="E1064" s="32">
        <v>3364431</v>
      </c>
      <c r="F1064" s="32">
        <v>703914030606</v>
      </c>
      <c r="G1064" s="31"/>
      <c r="H1064" s="153" t="s">
        <v>1684</v>
      </c>
      <c r="I1064" s="153">
        <v>1311</v>
      </c>
      <c r="J1064" s="31" t="s">
        <v>1685</v>
      </c>
      <c r="K1064" s="154">
        <v>72</v>
      </c>
      <c r="L1064" s="154">
        <v>84</v>
      </c>
      <c r="M1064" s="154"/>
      <c r="N1064" s="154">
        <v>156</v>
      </c>
      <c r="O1064" s="156"/>
    </row>
    <row r="1065" spans="1:15" ht="12.6" customHeight="1" x14ac:dyDescent="0.25">
      <c r="A1065" s="56" t="s">
        <v>1661</v>
      </c>
      <c r="B1065" s="153" t="s">
        <v>1662</v>
      </c>
      <c r="C1065" s="153">
        <v>1290</v>
      </c>
      <c r="D1065" s="153" t="s">
        <v>6</v>
      </c>
      <c r="E1065" s="32">
        <v>3364452</v>
      </c>
      <c r="F1065" s="32">
        <v>703914030805</v>
      </c>
      <c r="G1065" s="31" t="s">
        <v>1244</v>
      </c>
      <c r="H1065" s="153" t="s">
        <v>1686</v>
      </c>
      <c r="I1065" s="153">
        <v>1311</v>
      </c>
      <c r="J1065" s="31" t="s">
        <v>1685</v>
      </c>
      <c r="K1065" s="154"/>
      <c r="L1065" s="154"/>
      <c r="M1065" s="154"/>
      <c r="N1065" s="154">
        <v>0</v>
      </c>
      <c r="O1065" s="156"/>
    </row>
    <row r="1066" spans="1:15" ht="12.6" customHeight="1" x14ac:dyDescent="0.25">
      <c r="A1066" s="56" t="s">
        <v>1661</v>
      </c>
      <c r="B1066" s="153" t="s">
        <v>1662</v>
      </c>
      <c r="C1066" s="153">
        <v>1290</v>
      </c>
      <c r="D1066" s="153" t="s">
        <v>6</v>
      </c>
      <c r="E1066" s="32">
        <v>3364453</v>
      </c>
      <c r="F1066" s="32">
        <v>703914030702</v>
      </c>
      <c r="G1066" s="31" t="s">
        <v>1244</v>
      </c>
      <c r="H1066" s="153" t="s">
        <v>1686</v>
      </c>
      <c r="I1066" s="153">
        <v>1311</v>
      </c>
      <c r="J1066" s="31" t="s">
        <v>1685</v>
      </c>
      <c r="K1066" s="154"/>
      <c r="L1066" s="154"/>
      <c r="M1066" s="154"/>
      <c r="N1066" s="154">
        <v>0</v>
      </c>
      <c r="O1066" s="156"/>
    </row>
    <row r="1067" spans="1:15" ht="12.6" customHeight="1" x14ac:dyDescent="0.25">
      <c r="A1067" s="56" t="s">
        <v>1661</v>
      </c>
      <c r="B1067" s="153" t="s">
        <v>1662</v>
      </c>
      <c r="C1067" s="153">
        <v>1290</v>
      </c>
      <c r="D1067" s="153" t="s">
        <v>6</v>
      </c>
      <c r="E1067" s="32">
        <v>3387347</v>
      </c>
      <c r="F1067" s="32">
        <v>739165907001</v>
      </c>
      <c r="G1067" s="31" t="s">
        <v>212</v>
      </c>
      <c r="H1067" s="153" t="s">
        <v>1687</v>
      </c>
      <c r="I1067" s="153">
        <v>1290</v>
      </c>
      <c r="J1067" s="31" t="s">
        <v>6</v>
      </c>
      <c r="K1067" s="154">
        <v>15600</v>
      </c>
      <c r="L1067" s="154">
        <v>9600</v>
      </c>
      <c r="M1067" s="154"/>
      <c r="N1067" s="154">
        <v>25200</v>
      </c>
      <c r="O1067" s="156"/>
    </row>
    <row r="1068" spans="1:15" ht="12.6" customHeight="1" x14ac:dyDescent="0.25">
      <c r="A1068" s="56" t="s">
        <v>1661</v>
      </c>
      <c r="B1068" s="153" t="s">
        <v>1662</v>
      </c>
      <c r="C1068" s="153">
        <v>1290</v>
      </c>
      <c r="D1068" s="153" t="s">
        <v>6</v>
      </c>
      <c r="E1068" s="32">
        <v>3396222</v>
      </c>
      <c r="F1068" s="32">
        <v>739165425014</v>
      </c>
      <c r="G1068" s="31"/>
      <c r="H1068" s="153" t="s">
        <v>1688</v>
      </c>
      <c r="I1068" s="153">
        <v>1290</v>
      </c>
      <c r="J1068" s="31" t="s">
        <v>6</v>
      </c>
      <c r="K1068" s="154"/>
      <c r="L1068" s="154"/>
      <c r="M1068" s="154">
        <v>276</v>
      </c>
      <c r="N1068" s="154">
        <v>276</v>
      </c>
      <c r="O1068" s="156"/>
    </row>
    <row r="1069" spans="1:15" ht="12.6" customHeight="1" x14ac:dyDescent="0.25">
      <c r="A1069" s="56" t="s">
        <v>1661</v>
      </c>
      <c r="B1069" s="153" t="s">
        <v>1662</v>
      </c>
      <c r="C1069" s="153">
        <v>1290</v>
      </c>
      <c r="D1069" s="153" t="s">
        <v>6</v>
      </c>
      <c r="E1069" s="32" t="s">
        <v>1689</v>
      </c>
      <c r="F1069" s="32"/>
      <c r="G1069" s="31" t="s">
        <v>1521</v>
      </c>
      <c r="H1069" s="153" t="s">
        <v>1670</v>
      </c>
      <c r="I1069" s="153">
        <v>1290</v>
      </c>
      <c r="J1069" s="31" t="s">
        <v>6</v>
      </c>
      <c r="K1069" s="154"/>
      <c r="L1069" s="154"/>
      <c r="M1069" s="154"/>
      <c r="N1069" s="154"/>
      <c r="O1069" s="156"/>
    </row>
    <row r="1070" spans="1:15" ht="12.6" customHeight="1" x14ac:dyDescent="0.25">
      <c r="A1070" s="56" t="s">
        <v>1661</v>
      </c>
      <c r="B1070" s="153" t="s">
        <v>1662</v>
      </c>
      <c r="C1070" s="153">
        <v>1290</v>
      </c>
      <c r="D1070" s="153" t="s">
        <v>6</v>
      </c>
      <c r="E1070" s="32" t="s">
        <v>1690</v>
      </c>
      <c r="F1070" s="32"/>
      <c r="G1070" s="31" t="s">
        <v>1691</v>
      </c>
      <c r="H1070" s="153" t="s">
        <v>1692</v>
      </c>
      <c r="I1070" s="153">
        <v>1290</v>
      </c>
      <c r="J1070" s="31" t="s">
        <v>6</v>
      </c>
      <c r="K1070" s="154"/>
      <c r="L1070" s="154"/>
      <c r="M1070" s="154"/>
      <c r="N1070" s="154"/>
      <c r="O1070" s="156"/>
    </row>
    <row r="1071" spans="1:15" ht="12.6" customHeight="1" x14ac:dyDescent="0.25">
      <c r="A1071" s="56" t="s">
        <v>1661</v>
      </c>
      <c r="B1071" s="153" t="s">
        <v>1662</v>
      </c>
      <c r="C1071" s="153">
        <v>1290</v>
      </c>
      <c r="D1071" s="153" t="s">
        <v>6</v>
      </c>
      <c r="E1071" s="32" t="s">
        <v>1693</v>
      </c>
      <c r="F1071" s="32"/>
      <c r="G1071" s="31" t="s">
        <v>1694</v>
      </c>
      <c r="H1071" s="153" t="s">
        <v>1695</v>
      </c>
      <c r="I1071" s="153">
        <v>1290</v>
      </c>
      <c r="J1071" s="31" t="s">
        <v>6</v>
      </c>
      <c r="K1071" s="154"/>
      <c r="L1071" s="154"/>
      <c r="M1071" s="154"/>
      <c r="N1071" s="154"/>
      <c r="O1071" s="156"/>
    </row>
    <row r="1072" spans="1:15" ht="12.6" customHeight="1" x14ac:dyDescent="0.25">
      <c r="A1072" s="56" t="s">
        <v>1661</v>
      </c>
      <c r="B1072" s="153" t="s">
        <v>1662</v>
      </c>
      <c r="C1072" s="153">
        <v>1290</v>
      </c>
      <c r="D1072" s="153" t="s">
        <v>6</v>
      </c>
      <c r="E1072" s="32" t="s">
        <v>1696</v>
      </c>
      <c r="F1072" s="32"/>
      <c r="G1072" s="31" t="s">
        <v>1349</v>
      </c>
      <c r="H1072" s="153" t="s">
        <v>1697</v>
      </c>
      <c r="I1072" s="153">
        <v>1290</v>
      </c>
      <c r="J1072" s="31" t="s">
        <v>6</v>
      </c>
      <c r="K1072" s="154"/>
      <c r="L1072" s="154"/>
      <c r="M1072" s="154"/>
      <c r="N1072" s="154"/>
      <c r="O1072" s="156"/>
    </row>
    <row r="1073" spans="1:15" ht="12.6" customHeight="1" x14ac:dyDescent="0.25">
      <c r="A1073" s="56" t="s">
        <v>1661</v>
      </c>
      <c r="B1073" s="153" t="s">
        <v>1662</v>
      </c>
      <c r="C1073" s="153">
        <v>1290</v>
      </c>
      <c r="D1073" s="153" t="s">
        <v>6</v>
      </c>
      <c r="E1073" s="32" t="s">
        <v>1698</v>
      </c>
      <c r="F1073" s="32"/>
      <c r="G1073" s="31" t="s">
        <v>1699</v>
      </c>
      <c r="H1073" s="153" t="s">
        <v>1700</v>
      </c>
      <c r="I1073" s="153">
        <v>1290</v>
      </c>
      <c r="J1073" s="31" t="s">
        <v>6</v>
      </c>
      <c r="K1073" s="154"/>
      <c r="L1073" s="154"/>
      <c r="M1073" s="154"/>
      <c r="N1073" s="154"/>
      <c r="O1073" s="156"/>
    </row>
    <row r="1074" spans="1:15" ht="12.6" customHeight="1" x14ac:dyDescent="0.25">
      <c r="A1074" s="56" t="s">
        <v>1661</v>
      </c>
      <c r="B1074" s="153" t="s">
        <v>1662</v>
      </c>
      <c r="C1074" s="153">
        <v>1290</v>
      </c>
      <c r="D1074" s="153" t="s">
        <v>6</v>
      </c>
      <c r="E1074" s="32" t="s">
        <v>1701</v>
      </c>
      <c r="F1074" s="32"/>
      <c r="G1074" s="31" t="s">
        <v>203</v>
      </c>
      <c r="H1074" s="153" t="s">
        <v>1702</v>
      </c>
      <c r="I1074" s="153">
        <v>1312</v>
      </c>
      <c r="J1074" s="31" t="s">
        <v>1683</v>
      </c>
      <c r="K1074" s="154"/>
      <c r="L1074" s="154"/>
      <c r="M1074" s="154"/>
      <c r="N1074" s="154"/>
      <c r="O1074" s="156"/>
    </row>
    <row r="1075" spans="1:15" ht="12.6" customHeight="1" x14ac:dyDescent="0.25">
      <c r="A1075" s="56" t="s">
        <v>43</v>
      </c>
      <c r="B1075" s="153" t="s">
        <v>1703</v>
      </c>
      <c r="C1075" s="153">
        <v>9205</v>
      </c>
      <c r="D1075" s="153" t="s">
        <v>1704</v>
      </c>
      <c r="E1075" s="32" t="s">
        <v>1705</v>
      </c>
      <c r="F1075" s="32">
        <v>831443003300</v>
      </c>
      <c r="G1075" s="31" t="s">
        <v>1565</v>
      </c>
      <c r="H1075" s="153" t="s">
        <v>1706</v>
      </c>
      <c r="I1075" s="153" t="s">
        <v>1707</v>
      </c>
      <c r="J1075" s="31" t="s">
        <v>1708</v>
      </c>
      <c r="K1075" s="154"/>
      <c r="L1075" s="154"/>
      <c r="M1075" s="154">
        <v>72</v>
      </c>
      <c r="N1075" s="154">
        <v>72</v>
      </c>
      <c r="O1075" s="156"/>
    </row>
    <row r="1076" spans="1:15" ht="12.6" customHeight="1" x14ac:dyDescent="0.25">
      <c r="A1076" s="56" t="s">
        <v>43</v>
      </c>
      <c r="B1076" s="153" t="s">
        <v>1703</v>
      </c>
      <c r="C1076" s="153">
        <v>9205</v>
      </c>
      <c r="D1076" s="153" t="s">
        <v>1704</v>
      </c>
      <c r="E1076" s="32">
        <v>1631265</v>
      </c>
      <c r="F1076" s="32">
        <v>831087094014</v>
      </c>
      <c r="G1076" s="31" t="s">
        <v>1565</v>
      </c>
      <c r="H1076" s="153" t="s">
        <v>1709</v>
      </c>
      <c r="I1076" s="153" t="s">
        <v>1707</v>
      </c>
      <c r="J1076" s="31" t="s">
        <v>1710</v>
      </c>
      <c r="K1076" s="154">
        <v>264</v>
      </c>
      <c r="L1076" s="154">
        <v>300</v>
      </c>
      <c r="M1076" s="154"/>
      <c r="N1076" s="154">
        <v>564</v>
      </c>
      <c r="O1076" s="156"/>
    </row>
    <row r="1077" spans="1:15" ht="12.6" customHeight="1" x14ac:dyDescent="0.25">
      <c r="A1077" s="56" t="s">
        <v>43</v>
      </c>
      <c r="B1077" s="153" t="s">
        <v>1703</v>
      </c>
      <c r="C1077" s="153">
        <v>9205</v>
      </c>
      <c r="D1077" s="153" t="s">
        <v>1704</v>
      </c>
      <c r="E1077" s="32">
        <v>1783937</v>
      </c>
      <c r="F1077" s="32">
        <v>831443001012</v>
      </c>
      <c r="G1077" s="31" t="s">
        <v>1711</v>
      </c>
      <c r="H1077" s="153" t="s">
        <v>1706</v>
      </c>
      <c r="I1077" s="153" t="s">
        <v>1707</v>
      </c>
      <c r="J1077" s="31" t="s">
        <v>1708</v>
      </c>
      <c r="K1077" s="154"/>
      <c r="L1077" s="154"/>
      <c r="M1077" s="154">
        <v>0</v>
      </c>
      <c r="N1077" s="154">
        <v>0</v>
      </c>
      <c r="O1077" s="156"/>
    </row>
    <row r="1078" spans="1:15" ht="12.6" customHeight="1" x14ac:dyDescent="0.25">
      <c r="A1078" s="56" t="s">
        <v>43</v>
      </c>
      <c r="B1078" s="153" t="s">
        <v>1703</v>
      </c>
      <c r="C1078" s="153">
        <v>9205</v>
      </c>
      <c r="D1078" s="153" t="s">
        <v>1704</v>
      </c>
      <c r="E1078" s="32">
        <v>1802199</v>
      </c>
      <c r="F1078" s="32">
        <v>831492001012</v>
      </c>
      <c r="G1078" s="31" t="s">
        <v>1712</v>
      </c>
      <c r="H1078" s="153" t="s">
        <v>1713</v>
      </c>
      <c r="I1078" s="153" t="s">
        <v>1707</v>
      </c>
      <c r="J1078" s="31" t="s">
        <v>1708</v>
      </c>
      <c r="K1078" s="154"/>
      <c r="L1078" s="154"/>
      <c r="M1078" s="154">
        <v>516</v>
      </c>
      <c r="N1078" s="154">
        <v>516</v>
      </c>
      <c r="O1078" s="156"/>
    </row>
    <row r="1079" spans="1:15" ht="12.6" customHeight="1" x14ac:dyDescent="0.25">
      <c r="A1079" s="56" t="s">
        <v>43</v>
      </c>
      <c r="B1079" s="153" t="s">
        <v>1703</v>
      </c>
      <c r="C1079" s="153">
        <v>9205</v>
      </c>
      <c r="D1079" s="153" t="s">
        <v>1704</v>
      </c>
      <c r="E1079" s="32" t="s">
        <v>1714</v>
      </c>
      <c r="F1079" s="32">
        <v>831492002515</v>
      </c>
      <c r="G1079" s="31" t="s">
        <v>1715</v>
      </c>
      <c r="H1079" s="153" t="s">
        <v>1716</v>
      </c>
      <c r="I1079" s="153" t="s">
        <v>1707</v>
      </c>
      <c r="J1079" s="31" t="s">
        <v>1708</v>
      </c>
      <c r="K1079" s="154"/>
      <c r="L1079" s="154"/>
      <c r="M1079" s="154">
        <v>3108</v>
      </c>
      <c r="N1079" s="154">
        <v>3108</v>
      </c>
      <c r="O1079" s="156"/>
    </row>
    <row r="1080" spans="1:15" ht="12.6" customHeight="1" x14ac:dyDescent="0.25">
      <c r="A1080" s="56" t="s">
        <v>43</v>
      </c>
      <c r="B1080" s="153" t="s">
        <v>1703</v>
      </c>
      <c r="C1080" s="153">
        <v>9205</v>
      </c>
      <c r="D1080" s="153" t="s">
        <v>1704</v>
      </c>
      <c r="E1080" s="32" t="s">
        <v>1717</v>
      </c>
      <c r="F1080" s="32">
        <v>831087075501</v>
      </c>
      <c r="G1080" s="31" t="s">
        <v>1718</v>
      </c>
      <c r="H1080" s="153" t="s">
        <v>1719</v>
      </c>
      <c r="I1080" s="153" t="s">
        <v>1707</v>
      </c>
      <c r="J1080" s="31" t="s">
        <v>1710</v>
      </c>
      <c r="K1080" s="154">
        <v>420</v>
      </c>
      <c r="L1080" s="154">
        <v>408</v>
      </c>
      <c r="M1080" s="154"/>
      <c r="N1080" s="154">
        <v>828</v>
      </c>
      <c r="O1080" s="156"/>
    </row>
    <row r="1081" spans="1:15" ht="12.6" customHeight="1" x14ac:dyDescent="0.25">
      <c r="A1081" s="56" t="s">
        <v>43</v>
      </c>
      <c r="B1081" s="153" t="s">
        <v>1703</v>
      </c>
      <c r="C1081" s="153">
        <v>9205</v>
      </c>
      <c r="D1081" s="153" t="s">
        <v>1704</v>
      </c>
      <c r="E1081" s="32">
        <v>1630535</v>
      </c>
      <c r="F1081" s="32">
        <v>831087090013</v>
      </c>
      <c r="G1081" s="31" t="s">
        <v>1711</v>
      </c>
      <c r="H1081" s="153" t="s">
        <v>1720</v>
      </c>
      <c r="I1081" s="153" t="s">
        <v>1707</v>
      </c>
      <c r="J1081" s="31" t="s">
        <v>1710</v>
      </c>
      <c r="K1081" s="154"/>
      <c r="L1081" s="154"/>
      <c r="M1081" s="154">
        <v>7128</v>
      </c>
      <c r="N1081" s="154">
        <v>7128</v>
      </c>
      <c r="O1081" s="156"/>
    </row>
    <row r="1082" spans="1:15" ht="12.6" customHeight="1" x14ac:dyDescent="0.25">
      <c r="A1082" s="56" t="s">
        <v>43</v>
      </c>
      <c r="B1082" s="153" t="s">
        <v>1703</v>
      </c>
      <c r="C1082" s="153">
        <v>9205</v>
      </c>
      <c r="D1082" s="153" t="s">
        <v>1704</v>
      </c>
      <c r="E1082" s="32">
        <v>1802564</v>
      </c>
      <c r="F1082" s="32">
        <v>831492002014</v>
      </c>
      <c r="G1082" s="31" t="s">
        <v>1711</v>
      </c>
      <c r="H1082" s="153" t="s">
        <v>1721</v>
      </c>
      <c r="I1082" s="153" t="s">
        <v>1707</v>
      </c>
      <c r="J1082" s="31" t="s">
        <v>1708</v>
      </c>
      <c r="K1082" s="154"/>
      <c r="L1082" s="154"/>
      <c r="M1082" s="154">
        <v>648</v>
      </c>
      <c r="N1082" s="154">
        <v>648</v>
      </c>
      <c r="O1082" s="156"/>
    </row>
    <row r="1083" spans="1:15" ht="12.6" customHeight="1" x14ac:dyDescent="0.25">
      <c r="A1083" s="56" t="s">
        <v>43</v>
      </c>
      <c r="B1083" s="153" t="s">
        <v>1703</v>
      </c>
      <c r="C1083" s="153">
        <v>9205</v>
      </c>
      <c r="D1083" s="153" t="s">
        <v>1704</v>
      </c>
      <c r="E1083" s="32" t="s">
        <v>1722</v>
      </c>
      <c r="F1083" s="32">
        <v>831087034002</v>
      </c>
      <c r="G1083" s="31" t="s">
        <v>1723</v>
      </c>
      <c r="H1083" s="153" t="s">
        <v>1724</v>
      </c>
      <c r="I1083" s="153" t="s">
        <v>1707</v>
      </c>
      <c r="J1083" s="31" t="s">
        <v>1710</v>
      </c>
      <c r="K1083" s="154"/>
      <c r="L1083" s="154"/>
      <c r="M1083" s="154">
        <v>1704</v>
      </c>
      <c r="N1083" s="154">
        <v>1704</v>
      </c>
      <c r="O1083" s="156"/>
    </row>
    <row r="1084" spans="1:15" ht="12.6" customHeight="1" x14ac:dyDescent="0.25">
      <c r="A1084" s="56" t="s">
        <v>43</v>
      </c>
      <c r="B1084" s="153" t="s">
        <v>1703</v>
      </c>
      <c r="C1084" s="153">
        <v>9205</v>
      </c>
      <c r="D1084" s="153" t="s">
        <v>1704</v>
      </c>
      <c r="E1084" s="32" t="s">
        <v>1725</v>
      </c>
      <c r="F1084" s="32">
        <v>831372010011</v>
      </c>
      <c r="G1084" s="31" t="s">
        <v>1726</v>
      </c>
      <c r="H1084" s="153" t="s">
        <v>1709</v>
      </c>
      <c r="I1084" s="153" t="s">
        <v>1707</v>
      </c>
      <c r="J1084" s="31" t="s">
        <v>1710</v>
      </c>
      <c r="K1084" s="154">
        <v>37284</v>
      </c>
      <c r="L1084" s="154">
        <v>33756</v>
      </c>
      <c r="M1084" s="154"/>
      <c r="N1084" s="154">
        <v>710401</v>
      </c>
      <c r="O1084" s="156"/>
    </row>
    <row r="1085" spans="1:15" ht="12.6" customHeight="1" x14ac:dyDescent="0.25">
      <c r="A1085" s="56" t="s">
        <v>43</v>
      </c>
      <c r="B1085" s="153" t="s">
        <v>1703</v>
      </c>
      <c r="C1085" s="153">
        <v>9205</v>
      </c>
      <c r="D1085" s="153" t="s">
        <v>1704</v>
      </c>
      <c r="E1085" s="32" t="s">
        <v>1727</v>
      </c>
      <c r="F1085" s="32">
        <v>831372011013</v>
      </c>
      <c r="G1085" s="31" t="s">
        <v>1728</v>
      </c>
      <c r="H1085" s="153" t="s">
        <v>1709</v>
      </c>
      <c r="I1085" s="153" t="s">
        <v>1707</v>
      </c>
      <c r="J1085" s="31" t="s">
        <v>1710</v>
      </c>
      <c r="K1085" s="154">
        <v>18756</v>
      </c>
      <c r="L1085" s="154">
        <v>20040</v>
      </c>
      <c r="M1085" s="154"/>
      <c r="N1085" s="154">
        <v>38796</v>
      </c>
      <c r="O1085" s="156"/>
    </row>
    <row r="1086" spans="1:15" ht="12.6" customHeight="1" x14ac:dyDescent="0.25">
      <c r="A1086" s="56" t="s">
        <v>43</v>
      </c>
      <c r="B1086" s="153" t="s">
        <v>1703</v>
      </c>
      <c r="C1086" s="153">
        <v>9205</v>
      </c>
      <c r="D1086" s="153" t="s">
        <v>1704</v>
      </c>
      <c r="E1086" s="32">
        <v>1761291</v>
      </c>
      <c r="F1086" s="32">
        <v>831372004035</v>
      </c>
      <c r="G1086" s="31" t="s">
        <v>1729</v>
      </c>
      <c r="H1086" s="153" t="s">
        <v>1709</v>
      </c>
      <c r="I1086" s="153" t="s">
        <v>1707</v>
      </c>
      <c r="J1086" s="31" t="s">
        <v>1710</v>
      </c>
      <c r="K1086" s="154">
        <v>1793</v>
      </c>
      <c r="L1086" s="154">
        <v>1762</v>
      </c>
      <c r="M1086" s="154"/>
      <c r="N1086" s="154">
        <v>3555</v>
      </c>
      <c r="O1086" s="156"/>
    </row>
    <row r="1087" spans="1:15" ht="12.6" customHeight="1" x14ac:dyDescent="0.25">
      <c r="A1087" s="56" t="s">
        <v>44</v>
      </c>
      <c r="B1087" s="153" t="s">
        <v>1730</v>
      </c>
      <c r="C1087" s="153">
        <v>1354</v>
      </c>
      <c r="D1087" s="153" t="s">
        <v>1731</v>
      </c>
      <c r="E1087" s="32" t="s">
        <v>1732</v>
      </c>
      <c r="F1087" s="32"/>
      <c r="G1087" s="31" t="s">
        <v>1733</v>
      </c>
      <c r="H1087" s="153" t="s">
        <v>1734</v>
      </c>
      <c r="I1087" s="153">
        <v>1354</v>
      </c>
      <c r="J1087" s="31" t="s">
        <v>1731</v>
      </c>
      <c r="K1087" s="154">
        <v>4954</v>
      </c>
      <c r="L1087" s="154">
        <v>4098</v>
      </c>
      <c r="M1087" s="154">
        <v>0</v>
      </c>
      <c r="N1087" s="154">
        <v>9052</v>
      </c>
      <c r="O1087" s="155">
        <v>42370</v>
      </c>
    </row>
    <row r="1088" spans="1:15" ht="12.6" customHeight="1" x14ac:dyDescent="0.25">
      <c r="A1088" s="56" t="s">
        <v>44</v>
      </c>
      <c r="B1088" s="153" t="s">
        <v>1730</v>
      </c>
      <c r="C1088" s="153">
        <v>1354</v>
      </c>
      <c r="D1088" s="153" t="s">
        <v>1731</v>
      </c>
      <c r="E1088" s="32">
        <v>11495</v>
      </c>
      <c r="F1088" s="32">
        <v>737267154002</v>
      </c>
      <c r="G1088" s="31" t="s">
        <v>1735</v>
      </c>
      <c r="H1088" s="153" t="s">
        <v>1736</v>
      </c>
      <c r="I1088" s="153">
        <v>1354</v>
      </c>
      <c r="J1088" s="31" t="s">
        <v>1731</v>
      </c>
      <c r="K1088" s="154">
        <v>2371</v>
      </c>
      <c r="L1088" s="154">
        <v>2110</v>
      </c>
      <c r="M1088" s="154">
        <v>0</v>
      </c>
      <c r="N1088" s="154">
        <v>4481</v>
      </c>
      <c r="O1088" s="155">
        <v>42370</v>
      </c>
    </row>
    <row r="1089" spans="1:34" ht="12.6" customHeight="1" x14ac:dyDescent="0.25">
      <c r="A1089" s="56" t="s">
        <v>44</v>
      </c>
      <c r="B1089" s="153" t="s">
        <v>1730</v>
      </c>
      <c r="C1089" s="153">
        <v>1354</v>
      </c>
      <c r="D1089" s="153" t="s">
        <v>1731</v>
      </c>
      <c r="E1089" s="32">
        <v>11497</v>
      </c>
      <c r="F1089" s="32">
        <v>737267157001</v>
      </c>
      <c r="G1089" s="31" t="s">
        <v>1737</v>
      </c>
      <c r="H1089" s="153" t="s">
        <v>1736</v>
      </c>
      <c r="I1089" s="153">
        <v>1354</v>
      </c>
      <c r="J1089" s="31" t="s">
        <v>1731</v>
      </c>
      <c r="K1089" s="154">
        <v>3410</v>
      </c>
      <c r="L1089" s="154">
        <v>1416</v>
      </c>
      <c r="M1089" s="154">
        <v>0</v>
      </c>
      <c r="N1089" s="154">
        <v>4826</v>
      </c>
      <c r="O1089" s="155">
        <v>42370</v>
      </c>
    </row>
    <row r="1090" spans="1:34" ht="12.6" customHeight="1" x14ac:dyDescent="0.25">
      <c r="A1090" s="56" t="s">
        <v>44</v>
      </c>
      <c r="B1090" s="153" t="s">
        <v>1730</v>
      </c>
      <c r="C1090" s="153">
        <v>1354</v>
      </c>
      <c r="D1090" s="153" t="s">
        <v>1731</v>
      </c>
      <c r="E1090" s="32">
        <v>11498</v>
      </c>
      <c r="F1090" s="32">
        <v>737267158003</v>
      </c>
      <c r="G1090" s="31" t="s">
        <v>749</v>
      </c>
      <c r="H1090" s="153" t="s">
        <v>1738</v>
      </c>
      <c r="I1090" s="153">
        <v>1354</v>
      </c>
      <c r="J1090" s="31" t="s">
        <v>1731</v>
      </c>
      <c r="K1090" s="154">
        <v>34153</v>
      </c>
      <c r="L1090" s="154">
        <v>34588</v>
      </c>
      <c r="M1090" s="154">
        <v>0</v>
      </c>
      <c r="N1090" s="154">
        <v>68741</v>
      </c>
      <c r="O1090" s="155">
        <v>42370</v>
      </c>
    </row>
    <row r="1091" spans="1:34" ht="12.6" customHeight="1" x14ac:dyDescent="0.25">
      <c r="A1091" s="56" t="s">
        <v>44</v>
      </c>
      <c r="B1091" s="153" t="s">
        <v>1730</v>
      </c>
      <c r="C1091" s="153">
        <v>1354</v>
      </c>
      <c r="D1091" s="153" t="s">
        <v>1731</v>
      </c>
      <c r="E1091" s="32">
        <v>318326</v>
      </c>
      <c r="F1091" s="32">
        <v>737267090501</v>
      </c>
      <c r="G1091" s="31" t="s">
        <v>1739</v>
      </c>
      <c r="H1091" s="153" t="s">
        <v>1740</v>
      </c>
      <c r="I1091" s="153">
        <v>1354</v>
      </c>
      <c r="J1091" s="31" t="s">
        <v>1731</v>
      </c>
      <c r="K1091" s="154">
        <v>570</v>
      </c>
      <c r="L1091" s="154">
        <v>545</v>
      </c>
      <c r="M1091" s="154">
        <v>0</v>
      </c>
      <c r="N1091" s="154">
        <v>1115</v>
      </c>
      <c r="O1091" s="155">
        <v>42370</v>
      </c>
    </row>
    <row r="1092" spans="1:34" ht="12.6" customHeight="1" x14ac:dyDescent="0.25">
      <c r="A1092" s="56" t="s">
        <v>44</v>
      </c>
      <c r="B1092" s="153" t="s">
        <v>1730</v>
      </c>
      <c r="C1092" s="153">
        <v>1354</v>
      </c>
      <c r="D1092" s="153" t="s">
        <v>1731</v>
      </c>
      <c r="E1092" s="32" t="s">
        <v>1741</v>
      </c>
      <c r="F1092" s="32"/>
      <c r="G1092" s="31" t="s">
        <v>1742</v>
      </c>
      <c r="H1092" s="153" t="s">
        <v>1743</v>
      </c>
      <c r="I1092" s="153">
        <v>1354</v>
      </c>
      <c r="J1092" s="31" t="s">
        <v>1731</v>
      </c>
      <c r="K1092" s="154">
        <v>0</v>
      </c>
      <c r="L1092" s="154">
        <v>0</v>
      </c>
      <c r="M1092" s="154">
        <v>878</v>
      </c>
      <c r="N1092" s="154">
        <v>878</v>
      </c>
      <c r="O1092" s="155">
        <v>42370</v>
      </c>
    </row>
    <row r="1093" spans="1:34" ht="12.6" customHeight="1" x14ac:dyDescent="0.25">
      <c r="A1093" s="56" t="s">
        <v>44</v>
      </c>
      <c r="B1093" s="153" t="s">
        <v>1730</v>
      </c>
      <c r="C1093" s="153">
        <v>1354</v>
      </c>
      <c r="D1093" s="153" t="s">
        <v>1731</v>
      </c>
      <c r="E1093" s="32">
        <v>342749</v>
      </c>
      <c r="F1093" s="32">
        <v>737481057003</v>
      </c>
      <c r="G1093" s="31" t="s">
        <v>1744</v>
      </c>
      <c r="H1093" s="153" t="s">
        <v>1745</v>
      </c>
      <c r="I1093" s="153">
        <v>1354</v>
      </c>
      <c r="J1093" s="31" t="s">
        <v>1731</v>
      </c>
      <c r="K1093" s="154">
        <v>0</v>
      </c>
      <c r="L1093" s="154">
        <v>0</v>
      </c>
      <c r="M1093" s="154">
        <v>106</v>
      </c>
      <c r="N1093" s="154">
        <v>106</v>
      </c>
      <c r="O1093" s="155">
        <v>42370</v>
      </c>
    </row>
    <row r="1094" spans="1:34" ht="12.6" customHeight="1" x14ac:dyDescent="0.25">
      <c r="A1094" s="56" t="s">
        <v>44</v>
      </c>
      <c r="B1094" s="153" t="s">
        <v>1730</v>
      </c>
      <c r="C1094" s="153">
        <v>1354</v>
      </c>
      <c r="D1094" s="153" t="s">
        <v>1731</v>
      </c>
      <c r="E1094" s="32" t="s">
        <v>1746</v>
      </c>
      <c r="F1094" s="32"/>
      <c r="G1094" s="31" t="s">
        <v>1747</v>
      </c>
      <c r="H1094" s="153" t="s">
        <v>1736</v>
      </c>
      <c r="I1094" s="153">
        <v>1354</v>
      </c>
      <c r="J1094" s="31" t="s">
        <v>1731</v>
      </c>
      <c r="K1094" s="154">
        <v>0</v>
      </c>
      <c r="L1094" s="154">
        <v>0</v>
      </c>
      <c r="M1094" s="154">
        <v>42</v>
      </c>
      <c r="N1094" s="154">
        <v>42</v>
      </c>
      <c r="O1094" s="155">
        <v>42370</v>
      </c>
    </row>
    <row r="1095" spans="1:34" ht="12.6" customHeight="1" x14ac:dyDescent="0.25">
      <c r="A1095" s="56" t="s">
        <v>44</v>
      </c>
      <c r="B1095" s="153" t="s">
        <v>1730</v>
      </c>
      <c r="C1095" s="153">
        <v>1354</v>
      </c>
      <c r="D1095" s="153" t="s">
        <v>1731</v>
      </c>
      <c r="E1095" s="32" t="s">
        <v>1748</v>
      </c>
      <c r="F1095" s="32">
        <v>737270034012</v>
      </c>
      <c r="G1095" s="31" t="s">
        <v>1749</v>
      </c>
      <c r="H1095" s="153" t="s">
        <v>1750</v>
      </c>
      <c r="I1095" s="153">
        <v>1354</v>
      </c>
      <c r="J1095" s="31" t="s">
        <v>1731</v>
      </c>
      <c r="K1095" s="154">
        <v>5235</v>
      </c>
      <c r="L1095" s="154">
        <v>5965</v>
      </c>
      <c r="M1095" s="154">
        <v>0</v>
      </c>
      <c r="N1095" s="154">
        <v>11200</v>
      </c>
      <c r="O1095" s="155">
        <v>42370</v>
      </c>
    </row>
    <row r="1096" spans="1:34" ht="12.6" customHeight="1" x14ac:dyDescent="0.25">
      <c r="A1096" s="56" t="s">
        <v>44</v>
      </c>
      <c r="B1096" s="153" t="s">
        <v>1730</v>
      </c>
      <c r="C1096" s="153">
        <v>1354</v>
      </c>
      <c r="D1096" s="153" t="s">
        <v>1731</v>
      </c>
      <c r="E1096" s="32">
        <v>336240</v>
      </c>
      <c r="F1096" s="32">
        <v>737268211013</v>
      </c>
      <c r="G1096" s="31" t="s">
        <v>1751</v>
      </c>
      <c r="H1096" s="153" t="s">
        <v>1752</v>
      </c>
      <c r="I1096" s="153">
        <v>1354</v>
      </c>
      <c r="J1096" s="31" t="s">
        <v>1731</v>
      </c>
      <c r="K1096" s="154">
        <v>0</v>
      </c>
      <c r="L1096" s="154">
        <v>0</v>
      </c>
      <c r="M1096" s="154">
        <v>16225</v>
      </c>
      <c r="N1096" s="154">
        <v>16225</v>
      </c>
      <c r="O1096" s="155">
        <v>42370</v>
      </c>
    </row>
    <row r="1097" spans="1:34" ht="12.6" customHeight="1" x14ac:dyDescent="0.25">
      <c r="A1097" s="56" t="s">
        <v>44</v>
      </c>
      <c r="B1097" s="153" t="s">
        <v>1730</v>
      </c>
      <c r="C1097" s="153">
        <v>1354</v>
      </c>
      <c r="D1097" s="153" t="s">
        <v>1731</v>
      </c>
      <c r="E1097" s="32" t="s">
        <v>1753</v>
      </c>
      <c r="F1097" s="32">
        <v>737268140501</v>
      </c>
      <c r="G1097" s="31" t="s">
        <v>1754</v>
      </c>
      <c r="H1097" s="153" t="s">
        <v>1755</v>
      </c>
      <c r="I1097" s="153">
        <v>1354</v>
      </c>
      <c r="J1097" s="31" t="s">
        <v>1731</v>
      </c>
      <c r="K1097" s="154">
        <v>5112</v>
      </c>
      <c r="L1097" s="154">
        <v>9142</v>
      </c>
      <c r="M1097" s="154">
        <v>0</v>
      </c>
      <c r="N1097" s="154">
        <v>14254</v>
      </c>
      <c r="O1097" s="155">
        <v>42370</v>
      </c>
    </row>
    <row r="1098" spans="1:34" ht="12.6" customHeight="1" x14ac:dyDescent="0.25">
      <c r="A1098" s="56" t="s">
        <v>44</v>
      </c>
      <c r="B1098" s="153" t="s">
        <v>1730</v>
      </c>
      <c r="C1098" s="153">
        <v>1354</v>
      </c>
      <c r="D1098" s="153" t="s">
        <v>1731</v>
      </c>
      <c r="E1098" s="32" t="s">
        <v>1756</v>
      </c>
      <c r="F1098" s="32">
        <v>737271221013</v>
      </c>
      <c r="G1098" s="31" t="s">
        <v>1757</v>
      </c>
      <c r="H1098" s="153" t="s">
        <v>1758</v>
      </c>
      <c r="I1098" s="153">
        <v>1354</v>
      </c>
      <c r="J1098" s="31" t="s">
        <v>1731</v>
      </c>
      <c r="K1098" s="154">
        <v>12695</v>
      </c>
      <c r="L1098" s="154">
        <v>14395</v>
      </c>
      <c r="M1098" s="154">
        <v>0</v>
      </c>
      <c r="N1098" s="154">
        <v>27090</v>
      </c>
      <c r="O1098" s="155">
        <v>42370</v>
      </c>
    </row>
    <row r="1099" spans="1:34" ht="12.6" customHeight="1" x14ac:dyDescent="0.25">
      <c r="A1099" s="56" t="s">
        <v>44</v>
      </c>
      <c r="B1099" s="153" t="s">
        <v>1730</v>
      </c>
      <c r="C1099" s="153">
        <v>1354</v>
      </c>
      <c r="D1099" s="153" t="s">
        <v>1731</v>
      </c>
      <c r="E1099" s="32" t="s">
        <v>1759</v>
      </c>
      <c r="F1099" s="32">
        <v>737482001502</v>
      </c>
      <c r="G1099" s="31" t="s">
        <v>1760</v>
      </c>
      <c r="H1099" s="153" t="s">
        <v>1761</v>
      </c>
      <c r="I1099" s="153">
        <v>1354</v>
      </c>
      <c r="J1099" s="31" t="s">
        <v>1731</v>
      </c>
      <c r="K1099" s="154">
        <v>2465</v>
      </c>
      <c r="L1099" s="154">
        <v>3440</v>
      </c>
      <c r="M1099" s="154">
        <v>0</v>
      </c>
      <c r="N1099" s="154">
        <v>5905</v>
      </c>
      <c r="O1099" s="155">
        <v>42370</v>
      </c>
    </row>
    <row r="1100" spans="1:34" ht="12.6" customHeight="1" x14ac:dyDescent="0.25">
      <c r="A1100" s="56" t="s">
        <v>44</v>
      </c>
      <c r="B1100" s="153" t="s">
        <v>1730</v>
      </c>
      <c r="C1100" s="153">
        <v>1354</v>
      </c>
      <c r="D1100" s="153" t="s">
        <v>1731</v>
      </c>
      <c r="E1100" s="32" t="s">
        <v>1762</v>
      </c>
      <c r="F1100" s="32">
        <v>737267200003</v>
      </c>
      <c r="G1100" s="31" t="s">
        <v>1763</v>
      </c>
      <c r="H1100" s="153" t="s">
        <v>1764</v>
      </c>
      <c r="I1100" s="153">
        <v>1354</v>
      </c>
      <c r="J1100" s="31" t="s">
        <v>1731</v>
      </c>
      <c r="K1100" s="154">
        <v>0</v>
      </c>
      <c r="L1100" s="154">
        <v>0</v>
      </c>
      <c r="M1100" s="154">
        <v>24254</v>
      </c>
      <c r="N1100" s="154">
        <v>24254</v>
      </c>
      <c r="O1100" s="155">
        <v>42370</v>
      </c>
    </row>
    <row r="1101" spans="1:34" ht="12.6" customHeight="1" x14ac:dyDescent="0.25">
      <c r="A1101" s="56" t="s">
        <v>45</v>
      </c>
      <c r="B1101" s="153" t="s">
        <v>1765</v>
      </c>
      <c r="C1101" s="153">
        <v>1430</v>
      </c>
      <c r="D1101" s="153" t="s">
        <v>1152</v>
      </c>
      <c r="E1101" s="32" t="s">
        <v>1766</v>
      </c>
      <c r="F1101" s="32">
        <v>110020043313</v>
      </c>
      <c r="G1101" s="31" t="s">
        <v>45</v>
      </c>
      <c r="H1101" s="153" t="s">
        <v>1765</v>
      </c>
      <c r="I1101" s="153">
        <v>1430</v>
      </c>
      <c r="J1101" s="31" t="s">
        <v>1152</v>
      </c>
      <c r="K1101" s="154">
        <v>33949</v>
      </c>
      <c r="L1101" s="154">
        <v>16334</v>
      </c>
      <c r="M1101" s="154"/>
      <c r="N1101" s="154">
        <v>50283</v>
      </c>
      <c r="O1101" s="155">
        <v>42370</v>
      </c>
    </row>
    <row r="1102" spans="1:34" ht="12.6" customHeight="1" x14ac:dyDescent="0.25">
      <c r="A1102" s="56" t="s">
        <v>45</v>
      </c>
      <c r="B1102" s="153" t="s">
        <v>1765</v>
      </c>
      <c r="C1102" s="153">
        <v>1430</v>
      </c>
      <c r="D1102" s="153" t="s">
        <v>1152</v>
      </c>
      <c r="E1102" s="32" t="s">
        <v>1767</v>
      </c>
      <c r="F1102" s="32">
        <v>110020043464</v>
      </c>
      <c r="G1102" s="31" t="s">
        <v>1768</v>
      </c>
      <c r="H1102" s="153" t="s">
        <v>1769</v>
      </c>
      <c r="I1102" s="153">
        <v>1430</v>
      </c>
      <c r="J1102" s="31" t="s">
        <v>1152</v>
      </c>
      <c r="K1102" s="154">
        <v>2466</v>
      </c>
      <c r="L1102" s="154">
        <v>3850</v>
      </c>
      <c r="M1102" s="154"/>
      <c r="N1102" s="154">
        <v>6316</v>
      </c>
      <c r="O1102" s="155">
        <v>42370</v>
      </c>
    </row>
    <row r="1103" spans="1:34" ht="12.6" customHeight="1" x14ac:dyDescent="0.25">
      <c r="A1103" s="56" t="s">
        <v>45</v>
      </c>
      <c r="B1103" s="153" t="s">
        <v>1765</v>
      </c>
      <c r="C1103" s="153">
        <v>1430</v>
      </c>
      <c r="D1103" s="153" t="s">
        <v>1152</v>
      </c>
      <c r="E1103" s="32" t="s">
        <v>1770</v>
      </c>
      <c r="F1103" s="32">
        <v>110020132272</v>
      </c>
      <c r="G1103" s="31" t="s">
        <v>1771</v>
      </c>
      <c r="H1103" s="153" t="s">
        <v>1772</v>
      </c>
      <c r="I1103" s="153">
        <v>1430</v>
      </c>
      <c r="J1103" s="31" t="s">
        <v>1152</v>
      </c>
      <c r="K1103" s="154">
        <v>312</v>
      </c>
      <c r="L1103" s="154">
        <v>148</v>
      </c>
      <c r="M1103" s="154"/>
      <c r="N1103" s="154">
        <v>460</v>
      </c>
      <c r="O1103" s="155">
        <v>42370</v>
      </c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</row>
    <row r="1104" spans="1:34" ht="12.6" customHeight="1" x14ac:dyDescent="0.25">
      <c r="A1104" s="56" t="s">
        <v>45</v>
      </c>
      <c r="B1104" s="153" t="s">
        <v>1765</v>
      </c>
      <c r="C1104" s="153">
        <v>1430</v>
      </c>
      <c r="D1104" s="153" t="s">
        <v>1152</v>
      </c>
      <c r="E1104" s="32" t="s">
        <v>1773</v>
      </c>
      <c r="F1104" s="32">
        <v>110020132294</v>
      </c>
      <c r="G1104" s="31" t="s">
        <v>1774</v>
      </c>
      <c r="H1104" s="153" t="s">
        <v>1772</v>
      </c>
      <c r="I1104" s="153">
        <v>1430</v>
      </c>
      <c r="J1104" s="31" t="s">
        <v>1152</v>
      </c>
      <c r="K1104" s="154">
        <v>228</v>
      </c>
      <c r="L1104" s="154">
        <v>203</v>
      </c>
      <c r="M1104" s="154"/>
      <c r="N1104" s="154">
        <v>431</v>
      </c>
      <c r="O1104" s="155">
        <v>42370</v>
      </c>
    </row>
    <row r="1105" spans="1:15" ht="12.6" customHeight="1" x14ac:dyDescent="0.25">
      <c r="A1105" s="56" t="s">
        <v>45</v>
      </c>
      <c r="B1105" s="153" t="s">
        <v>1765</v>
      </c>
      <c r="C1105" s="153">
        <v>1430</v>
      </c>
      <c r="D1105" s="153" t="s">
        <v>1152</v>
      </c>
      <c r="E1105" s="32" t="s">
        <v>1775</v>
      </c>
      <c r="F1105" s="32">
        <v>110020043416</v>
      </c>
      <c r="G1105" s="31" t="s">
        <v>1776</v>
      </c>
      <c r="H1105" s="153" t="s">
        <v>1777</v>
      </c>
      <c r="I1105" s="153">
        <v>1431</v>
      </c>
      <c r="J1105" s="31" t="s">
        <v>1159</v>
      </c>
      <c r="K1105" s="154"/>
      <c r="L1105" s="154"/>
      <c r="M1105" s="154">
        <v>4852</v>
      </c>
      <c r="N1105" s="154">
        <v>4852</v>
      </c>
      <c r="O1105" s="155">
        <v>42370</v>
      </c>
    </row>
    <row r="1106" spans="1:15" ht="12.6" customHeight="1" x14ac:dyDescent="0.25">
      <c r="A1106" s="56" t="s">
        <v>45</v>
      </c>
      <c r="B1106" s="153" t="s">
        <v>1765</v>
      </c>
      <c r="C1106" s="153">
        <v>1430</v>
      </c>
      <c r="D1106" s="153" t="s">
        <v>1152</v>
      </c>
      <c r="E1106" s="32" t="s">
        <v>1778</v>
      </c>
      <c r="F1106" s="32">
        <v>110020043394</v>
      </c>
      <c r="G1106" s="31" t="s">
        <v>947</v>
      </c>
      <c r="H1106" s="153" t="s">
        <v>1779</v>
      </c>
      <c r="I1106" s="153">
        <v>1431</v>
      </c>
      <c r="J1106" s="31" t="s">
        <v>1159</v>
      </c>
      <c r="K1106" s="154"/>
      <c r="L1106" s="154"/>
      <c r="M1106" s="154">
        <v>2529</v>
      </c>
      <c r="N1106" s="154">
        <v>2529</v>
      </c>
      <c r="O1106" s="155">
        <v>42370</v>
      </c>
    </row>
    <row r="1107" spans="1:15" ht="12.6" customHeight="1" x14ac:dyDescent="0.25">
      <c r="A1107" s="56" t="s">
        <v>45</v>
      </c>
      <c r="B1107" s="153" t="s">
        <v>1765</v>
      </c>
      <c r="C1107" s="153">
        <v>1430</v>
      </c>
      <c r="D1107" s="153" t="s">
        <v>1152</v>
      </c>
      <c r="E1107" s="32" t="s">
        <v>1780</v>
      </c>
      <c r="F1107" s="32">
        <v>110020043372</v>
      </c>
      <c r="G1107" s="31" t="s">
        <v>947</v>
      </c>
      <c r="H1107" s="153" t="s">
        <v>1781</v>
      </c>
      <c r="I1107" s="153">
        <v>1431</v>
      </c>
      <c r="J1107" s="31" t="s">
        <v>1159</v>
      </c>
      <c r="K1107" s="154">
        <v>2607</v>
      </c>
      <c r="L1107" s="154">
        <v>3072</v>
      </c>
      <c r="M1107" s="154"/>
      <c r="N1107" s="154">
        <v>5679</v>
      </c>
      <c r="O1107" s="155">
        <v>42370</v>
      </c>
    </row>
    <row r="1108" spans="1:15" ht="12.6" customHeight="1" x14ac:dyDescent="0.25">
      <c r="A1108" s="56" t="s">
        <v>45</v>
      </c>
      <c r="B1108" s="153" t="s">
        <v>1765</v>
      </c>
      <c r="C1108" s="153">
        <v>1430</v>
      </c>
      <c r="D1108" s="153" t="s">
        <v>1152</v>
      </c>
      <c r="E1108" s="32" t="s">
        <v>1782</v>
      </c>
      <c r="F1108" s="32">
        <v>110020043302</v>
      </c>
      <c r="G1108" s="31" t="s">
        <v>1783</v>
      </c>
      <c r="H1108" s="153" t="s">
        <v>1784</v>
      </c>
      <c r="I1108" s="153">
        <v>1430</v>
      </c>
      <c r="J1108" s="31" t="s">
        <v>1152</v>
      </c>
      <c r="K1108" s="154"/>
      <c r="L1108" s="154"/>
      <c r="M1108" s="154">
        <v>344</v>
      </c>
      <c r="N1108" s="154">
        <v>344</v>
      </c>
      <c r="O1108" s="155">
        <v>42370</v>
      </c>
    </row>
    <row r="1109" spans="1:15" ht="12.6" customHeight="1" x14ac:dyDescent="0.25">
      <c r="A1109" s="56" t="s">
        <v>45</v>
      </c>
      <c r="B1109" s="153" t="s">
        <v>1765</v>
      </c>
      <c r="C1109" s="153">
        <v>1430</v>
      </c>
      <c r="D1109" s="153" t="s">
        <v>1152</v>
      </c>
      <c r="E1109" s="32" t="s">
        <v>1785</v>
      </c>
      <c r="F1109" s="32">
        <v>110020043453</v>
      </c>
      <c r="G1109" s="31" t="s">
        <v>1786</v>
      </c>
      <c r="H1109" s="153" t="s">
        <v>1787</v>
      </c>
      <c r="I1109" s="153">
        <v>1430</v>
      </c>
      <c r="J1109" s="31" t="s">
        <v>1152</v>
      </c>
      <c r="K1109" s="154"/>
      <c r="L1109" s="154"/>
      <c r="M1109" s="154">
        <v>1269</v>
      </c>
      <c r="N1109" s="154">
        <v>1269</v>
      </c>
      <c r="O1109" s="155">
        <v>42370</v>
      </c>
    </row>
    <row r="1110" spans="1:15" ht="12.6" customHeight="1" x14ac:dyDescent="0.25">
      <c r="A1110" s="56" t="s">
        <v>45</v>
      </c>
      <c r="B1110" s="153" t="s">
        <v>1765</v>
      </c>
      <c r="C1110" s="153">
        <v>1430</v>
      </c>
      <c r="D1110" s="153" t="s">
        <v>1152</v>
      </c>
      <c r="E1110" s="32" t="s">
        <v>1788</v>
      </c>
      <c r="F1110" s="32">
        <v>110020043361</v>
      </c>
      <c r="G1110" s="31" t="s">
        <v>1789</v>
      </c>
      <c r="H1110" s="153" t="s">
        <v>1790</v>
      </c>
      <c r="I1110" s="153">
        <v>1431</v>
      </c>
      <c r="J1110" s="31" t="s">
        <v>1159</v>
      </c>
      <c r="K1110" s="154"/>
      <c r="L1110" s="154"/>
      <c r="M1110" s="154">
        <v>32</v>
      </c>
      <c r="N1110" s="154">
        <v>32</v>
      </c>
      <c r="O1110" s="155">
        <v>42370</v>
      </c>
    </row>
    <row r="1111" spans="1:15" ht="12.6" customHeight="1" x14ac:dyDescent="0.25">
      <c r="A1111" s="56" t="s">
        <v>45</v>
      </c>
      <c r="B1111" s="153" t="s">
        <v>1765</v>
      </c>
      <c r="C1111" s="153">
        <v>1430</v>
      </c>
      <c r="D1111" s="153" t="s">
        <v>1152</v>
      </c>
      <c r="E1111" s="32" t="s">
        <v>1791</v>
      </c>
      <c r="F1111" s="32">
        <v>110020043350</v>
      </c>
      <c r="G1111" s="31" t="s">
        <v>1792</v>
      </c>
      <c r="H1111" s="153" t="s">
        <v>1793</v>
      </c>
      <c r="I1111" s="153">
        <v>1430</v>
      </c>
      <c r="J1111" s="31" t="s">
        <v>1152</v>
      </c>
      <c r="K1111" s="154">
        <v>891</v>
      </c>
      <c r="L1111" s="154">
        <v>1261</v>
      </c>
      <c r="M1111" s="154"/>
      <c r="N1111" s="154">
        <v>2152</v>
      </c>
      <c r="O1111" s="155">
        <v>42370</v>
      </c>
    </row>
    <row r="1112" spans="1:15" ht="12.6" customHeight="1" x14ac:dyDescent="0.25">
      <c r="A1112" s="56" t="s">
        <v>45</v>
      </c>
      <c r="B1112" s="153" t="s">
        <v>1765</v>
      </c>
      <c r="C1112" s="153">
        <v>1430</v>
      </c>
      <c r="D1112" s="153" t="s">
        <v>1152</v>
      </c>
      <c r="E1112" s="32" t="s">
        <v>1794</v>
      </c>
      <c r="F1112" s="32">
        <v>110020043324</v>
      </c>
      <c r="G1112" s="31" t="s">
        <v>29</v>
      </c>
      <c r="H1112" s="153" t="s">
        <v>1795</v>
      </c>
      <c r="I1112" s="153">
        <v>1430</v>
      </c>
      <c r="J1112" s="31" t="s">
        <v>1152</v>
      </c>
      <c r="K1112" s="154">
        <v>0</v>
      </c>
      <c r="L1112" s="154">
        <v>0</v>
      </c>
      <c r="M1112" s="154">
        <v>0</v>
      </c>
      <c r="N1112" s="154">
        <v>0</v>
      </c>
      <c r="O1112" s="155">
        <v>42370</v>
      </c>
    </row>
    <row r="1113" spans="1:15" ht="12.6" customHeight="1" x14ac:dyDescent="0.25">
      <c r="A1113" s="56" t="s">
        <v>45</v>
      </c>
      <c r="B1113" s="153" t="s">
        <v>1765</v>
      </c>
      <c r="C1113" s="153">
        <v>1430</v>
      </c>
      <c r="D1113" s="153" t="s">
        <v>1152</v>
      </c>
      <c r="E1113" s="32" t="s">
        <v>1796</v>
      </c>
      <c r="F1113" s="32">
        <v>110020043405</v>
      </c>
      <c r="G1113" s="31" t="s">
        <v>212</v>
      </c>
      <c r="H1113" s="153" t="s">
        <v>1797</v>
      </c>
      <c r="I1113" s="153">
        <v>1431</v>
      </c>
      <c r="J1113" s="31" t="s">
        <v>1159</v>
      </c>
      <c r="K1113" s="154"/>
      <c r="L1113" s="154"/>
      <c r="M1113" s="154">
        <v>5</v>
      </c>
      <c r="N1113" s="154">
        <v>5</v>
      </c>
      <c r="O1113" s="155">
        <v>42370</v>
      </c>
    </row>
    <row r="1114" spans="1:15" ht="12.6" customHeight="1" x14ac:dyDescent="0.25">
      <c r="A1114" s="56" t="s">
        <v>45</v>
      </c>
      <c r="B1114" s="153" t="s">
        <v>1765</v>
      </c>
      <c r="C1114" s="153">
        <v>1430</v>
      </c>
      <c r="D1114" s="153" t="s">
        <v>1152</v>
      </c>
      <c r="E1114" s="32" t="s">
        <v>1798</v>
      </c>
      <c r="F1114" s="32">
        <v>110020043335</v>
      </c>
      <c r="G1114" s="31" t="s">
        <v>1799</v>
      </c>
      <c r="H1114" s="153" t="s">
        <v>1800</v>
      </c>
      <c r="I1114" s="153">
        <v>1430</v>
      </c>
      <c r="J1114" s="31" t="s">
        <v>1152</v>
      </c>
      <c r="K1114" s="154"/>
      <c r="L1114" s="154"/>
      <c r="M1114" s="154">
        <v>969</v>
      </c>
      <c r="N1114" s="154">
        <v>969</v>
      </c>
      <c r="O1114" s="155">
        <v>42370</v>
      </c>
    </row>
    <row r="1115" spans="1:15" ht="12.6" customHeight="1" x14ac:dyDescent="0.25">
      <c r="A1115" s="56" t="s">
        <v>45</v>
      </c>
      <c r="B1115" s="153" t="s">
        <v>1765</v>
      </c>
      <c r="C1115" s="153">
        <v>1430</v>
      </c>
      <c r="D1115" s="153" t="s">
        <v>1152</v>
      </c>
      <c r="E1115" s="32" t="s">
        <v>1801</v>
      </c>
      <c r="F1115" s="32"/>
      <c r="G1115" s="31" t="s">
        <v>1802</v>
      </c>
      <c r="H1115" s="153" t="s">
        <v>1803</v>
      </c>
      <c r="I1115" s="153">
        <v>1430</v>
      </c>
      <c r="J1115" s="31" t="s">
        <v>1152</v>
      </c>
      <c r="K1115" s="154">
        <v>106</v>
      </c>
      <c r="L1115" s="154"/>
      <c r="M1115" s="154"/>
      <c r="N1115" s="154">
        <v>106</v>
      </c>
      <c r="O1115" s="155">
        <v>42370</v>
      </c>
    </row>
    <row r="1116" spans="1:15" ht="12.6" customHeight="1" x14ac:dyDescent="0.25">
      <c r="A1116" s="56" t="s">
        <v>45</v>
      </c>
      <c r="B1116" s="153" t="s">
        <v>1765</v>
      </c>
      <c r="C1116" s="153">
        <v>1430</v>
      </c>
      <c r="D1116" s="153" t="s">
        <v>1152</v>
      </c>
      <c r="E1116" s="32" t="s">
        <v>1804</v>
      </c>
      <c r="F1116" s="32">
        <v>793967010093</v>
      </c>
      <c r="G1116" s="31" t="s">
        <v>1805</v>
      </c>
      <c r="H1116" s="153" t="s">
        <v>1806</v>
      </c>
      <c r="I1116" s="153">
        <v>1431</v>
      </c>
      <c r="J1116" s="31" t="s">
        <v>1159</v>
      </c>
      <c r="K1116" s="154"/>
      <c r="L1116" s="154"/>
      <c r="M1116" s="154">
        <v>2652</v>
      </c>
      <c r="N1116" s="154">
        <v>2652</v>
      </c>
      <c r="O1116" s="155">
        <v>42370</v>
      </c>
    </row>
    <row r="1117" spans="1:15" ht="12.6" customHeight="1" x14ac:dyDescent="0.25">
      <c r="A1117" s="56" t="s">
        <v>45</v>
      </c>
      <c r="B1117" s="153" t="s">
        <v>1765</v>
      </c>
      <c r="C1117" s="153">
        <v>1430</v>
      </c>
      <c r="D1117" s="153" t="s">
        <v>1152</v>
      </c>
      <c r="E1117" s="32" t="s">
        <v>1807</v>
      </c>
      <c r="F1117" s="32">
        <v>793976922001</v>
      </c>
      <c r="G1117" s="31" t="s">
        <v>1808</v>
      </c>
      <c r="H1117" s="153" t="s">
        <v>1809</v>
      </c>
      <c r="I1117" s="153">
        <v>1431</v>
      </c>
      <c r="J1117" s="31" t="s">
        <v>1159</v>
      </c>
      <c r="K1117" s="154"/>
      <c r="L1117" s="154"/>
      <c r="M1117" s="154">
        <v>96</v>
      </c>
      <c r="N1117" s="154">
        <v>96</v>
      </c>
      <c r="O1117" s="155">
        <v>42370</v>
      </c>
    </row>
    <row r="1118" spans="1:15" ht="12.6" customHeight="1" x14ac:dyDescent="0.25">
      <c r="A1118" s="56" t="s">
        <v>45</v>
      </c>
      <c r="B1118" s="153" t="s">
        <v>1765</v>
      </c>
      <c r="C1118" s="153">
        <v>1430</v>
      </c>
      <c r="D1118" s="153" t="s">
        <v>1152</v>
      </c>
      <c r="E1118" s="32" t="s">
        <v>1810</v>
      </c>
      <c r="F1118" s="32">
        <v>793976925000</v>
      </c>
      <c r="G1118" s="31" t="s">
        <v>1811</v>
      </c>
      <c r="H1118" s="153" t="s">
        <v>1812</v>
      </c>
      <c r="I1118" s="153">
        <v>1431</v>
      </c>
      <c r="J1118" s="31" t="s">
        <v>1159</v>
      </c>
      <c r="K1118" s="154"/>
      <c r="L1118" s="154"/>
      <c r="M1118" s="154">
        <v>2230</v>
      </c>
      <c r="N1118" s="154">
        <v>2230</v>
      </c>
      <c r="O1118" s="155">
        <v>42370</v>
      </c>
    </row>
    <row r="1119" spans="1:15" ht="12.6" customHeight="1" x14ac:dyDescent="0.25">
      <c r="A1119" s="56" t="s">
        <v>45</v>
      </c>
      <c r="B1119" s="153" t="s">
        <v>1765</v>
      </c>
      <c r="C1119" s="153">
        <v>1430</v>
      </c>
      <c r="D1119" s="153" t="s">
        <v>1152</v>
      </c>
      <c r="E1119" s="32" t="s">
        <v>1813</v>
      </c>
      <c r="F1119" s="32">
        <v>793976924005</v>
      </c>
      <c r="G1119" s="31" t="s">
        <v>1814</v>
      </c>
      <c r="H1119" s="153" t="s">
        <v>1812</v>
      </c>
      <c r="I1119" s="153">
        <v>1431</v>
      </c>
      <c r="J1119" s="31" t="s">
        <v>1159</v>
      </c>
      <c r="K1119" s="154"/>
      <c r="L1119" s="154"/>
      <c r="M1119" s="154">
        <v>149</v>
      </c>
      <c r="N1119" s="154">
        <v>149</v>
      </c>
      <c r="O1119" s="155">
        <v>42370</v>
      </c>
    </row>
    <row r="1120" spans="1:15" ht="12.6" customHeight="1" x14ac:dyDescent="0.25">
      <c r="A1120" s="56" t="s">
        <v>45</v>
      </c>
      <c r="B1120" s="153" t="s">
        <v>1765</v>
      </c>
      <c r="C1120" s="153">
        <v>1430</v>
      </c>
      <c r="D1120" s="153" t="s">
        <v>1152</v>
      </c>
      <c r="E1120" s="32" t="s">
        <v>1815</v>
      </c>
      <c r="F1120" s="32">
        <v>793961918002</v>
      </c>
      <c r="G1120" s="31" t="s">
        <v>1816</v>
      </c>
      <c r="H1120" s="153" t="s">
        <v>1817</v>
      </c>
      <c r="I1120" s="153">
        <v>1430</v>
      </c>
      <c r="J1120" s="31" t="s">
        <v>1152</v>
      </c>
      <c r="K1120" s="154"/>
      <c r="L1120" s="154"/>
      <c r="M1120" s="154">
        <v>7142</v>
      </c>
      <c r="N1120" s="154">
        <v>7142</v>
      </c>
      <c r="O1120" s="155">
        <v>42370</v>
      </c>
    </row>
    <row r="1121" spans="1:15" ht="12.6" customHeight="1" x14ac:dyDescent="0.25">
      <c r="A1121" s="56" t="s">
        <v>1818</v>
      </c>
      <c r="B1121" s="153" t="s">
        <v>1819</v>
      </c>
      <c r="C1121" s="153">
        <v>6250</v>
      </c>
      <c r="D1121" s="153" t="s">
        <v>269</v>
      </c>
      <c r="E1121" s="32" t="s">
        <v>1820</v>
      </c>
      <c r="F1121" s="32">
        <v>355163219014</v>
      </c>
      <c r="G1121" s="31" t="s">
        <v>1821</v>
      </c>
      <c r="H1121" s="153" t="s">
        <v>1822</v>
      </c>
      <c r="I1121" s="153">
        <v>6253</v>
      </c>
      <c r="J1121" s="31" t="s">
        <v>1823</v>
      </c>
      <c r="K1121" s="154"/>
      <c r="L1121" s="154"/>
      <c r="M1121" s="154">
        <v>1668</v>
      </c>
      <c r="N1121" s="154">
        <v>1668</v>
      </c>
      <c r="O1121" s="155">
        <v>42461</v>
      </c>
    </row>
    <row r="1122" spans="1:15" ht="12.6" customHeight="1" x14ac:dyDescent="0.25">
      <c r="A1122" s="56" t="s">
        <v>1818</v>
      </c>
      <c r="B1122" s="153" t="s">
        <v>1819</v>
      </c>
      <c r="C1122" s="153">
        <v>6250</v>
      </c>
      <c r="D1122" s="153" t="s">
        <v>269</v>
      </c>
      <c r="E1122" s="32" t="s">
        <v>1824</v>
      </c>
      <c r="F1122" s="32">
        <v>357078066004</v>
      </c>
      <c r="G1122" s="31" t="s">
        <v>1825</v>
      </c>
      <c r="H1122" s="153" t="s">
        <v>1826</v>
      </c>
      <c r="I1122" s="153">
        <v>6250</v>
      </c>
      <c r="J1122" s="31" t="s">
        <v>269</v>
      </c>
      <c r="K1122" s="154"/>
      <c r="L1122" s="154"/>
      <c r="M1122" s="154">
        <v>318</v>
      </c>
      <c r="N1122" s="154">
        <v>318</v>
      </c>
      <c r="O1122" s="155">
        <v>42461</v>
      </c>
    </row>
    <row r="1123" spans="1:15" ht="12.6" customHeight="1" x14ac:dyDescent="0.25">
      <c r="A1123" s="56" t="s">
        <v>1818</v>
      </c>
      <c r="B1123" s="153" t="s">
        <v>1819</v>
      </c>
      <c r="C1123" s="153">
        <v>6250</v>
      </c>
      <c r="D1123" s="153" t="s">
        <v>269</v>
      </c>
      <c r="E1123" s="32" t="s">
        <v>1827</v>
      </c>
      <c r="F1123" s="32">
        <v>357171065300</v>
      </c>
      <c r="G1123" s="31" t="s">
        <v>1828</v>
      </c>
      <c r="H1123" s="153" t="s">
        <v>1829</v>
      </c>
      <c r="I1123" s="153">
        <v>6250</v>
      </c>
      <c r="J1123" s="31" t="s">
        <v>269</v>
      </c>
      <c r="K1123" s="154"/>
      <c r="L1123" s="154"/>
      <c r="M1123" s="154">
        <v>121</v>
      </c>
      <c r="N1123" s="154">
        <v>121</v>
      </c>
      <c r="O1123" s="155">
        <v>42461</v>
      </c>
    </row>
    <row r="1124" spans="1:15" ht="12.6" customHeight="1" x14ac:dyDescent="0.25">
      <c r="A1124" s="56" t="s">
        <v>1818</v>
      </c>
      <c r="B1124" s="153" t="s">
        <v>1819</v>
      </c>
      <c r="C1124" s="153">
        <v>6250</v>
      </c>
      <c r="D1124" s="153" t="s">
        <v>269</v>
      </c>
      <c r="E1124" s="32" t="s">
        <v>1830</v>
      </c>
      <c r="F1124" s="32">
        <v>357041034011</v>
      </c>
      <c r="G1124" s="31" t="s">
        <v>1831</v>
      </c>
      <c r="H1124" s="153" t="s">
        <v>1832</v>
      </c>
      <c r="I1124" s="153">
        <v>6244</v>
      </c>
      <c r="J1124" s="31" t="s">
        <v>313</v>
      </c>
      <c r="K1124" s="154"/>
      <c r="L1124" s="154"/>
      <c r="M1124" s="154">
        <v>263</v>
      </c>
      <c r="N1124" s="154">
        <v>263</v>
      </c>
      <c r="O1124" s="155">
        <v>42461</v>
      </c>
    </row>
    <row r="1125" spans="1:15" ht="12.6" customHeight="1" x14ac:dyDescent="0.25">
      <c r="A1125" s="56" t="s">
        <v>1818</v>
      </c>
      <c r="B1125" s="153" t="s">
        <v>1819</v>
      </c>
      <c r="C1125" s="153">
        <v>6250</v>
      </c>
      <c r="D1125" s="153" t="s">
        <v>269</v>
      </c>
      <c r="E1125" s="32" t="s">
        <v>1833</v>
      </c>
      <c r="F1125" s="32">
        <v>357101020021</v>
      </c>
      <c r="G1125" s="31" t="s">
        <v>1834</v>
      </c>
      <c r="H1125" s="153" t="s">
        <v>1835</v>
      </c>
      <c r="I1125" s="153">
        <v>6254</v>
      </c>
      <c r="J1125" s="31" t="s">
        <v>1836</v>
      </c>
      <c r="K1125" s="154">
        <v>96</v>
      </c>
      <c r="L1125" s="154">
        <v>108</v>
      </c>
      <c r="M1125" s="154"/>
      <c r="N1125" s="154">
        <v>204</v>
      </c>
      <c r="O1125" s="155">
        <v>42461</v>
      </c>
    </row>
    <row r="1126" spans="1:15" ht="12.6" customHeight="1" x14ac:dyDescent="0.25">
      <c r="A1126" s="56" t="s">
        <v>1818</v>
      </c>
      <c r="B1126" s="153" t="s">
        <v>1819</v>
      </c>
      <c r="C1126" s="153">
        <v>6250</v>
      </c>
      <c r="D1126" s="153" t="s">
        <v>269</v>
      </c>
      <c r="E1126" s="32" t="s">
        <v>1837</v>
      </c>
      <c r="F1126" s="32">
        <v>357160020022</v>
      </c>
      <c r="G1126" s="31" t="s">
        <v>1838</v>
      </c>
      <c r="H1126" s="153" t="s">
        <v>1839</v>
      </c>
      <c r="I1126" s="153">
        <v>6250</v>
      </c>
      <c r="J1126" s="31" t="s">
        <v>269</v>
      </c>
      <c r="K1126" s="154"/>
      <c r="L1126" s="154"/>
      <c r="M1126" s="154">
        <v>4752</v>
      </c>
      <c r="N1126" s="154">
        <v>4752</v>
      </c>
      <c r="O1126" s="155">
        <v>42461</v>
      </c>
    </row>
    <row r="1127" spans="1:15" ht="12.6" customHeight="1" x14ac:dyDescent="0.25">
      <c r="A1127" s="56" t="s">
        <v>1818</v>
      </c>
      <c r="B1127" s="153" t="s">
        <v>1819</v>
      </c>
      <c r="C1127" s="153">
        <v>6250</v>
      </c>
      <c r="D1127" s="153" t="s">
        <v>269</v>
      </c>
      <c r="E1127" s="32" t="s">
        <v>1840</v>
      </c>
      <c r="F1127" s="32">
        <v>357194121034</v>
      </c>
      <c r="G1127" s="31" t="s">
        <v>1841</v>
      </c>
      <c r="H1127" s="153" t="s">
        <v>1842</v>
      </c>
      <c r="I1127" s="153">
        <v>6250</v>
      </c>
      <c r="J1127" s="31" t="s">
        <v>269</v>
      </c>
      <c r="K1127" s="154"/>
      <c r="L1127" s="154"/>
      <c r="M1127" s="154">
        <v>168</v>
      </c>
      <c r="N1127" s="154">
        <v>168</v>
      </c>
      <c r="O1127" s="155">
        <v>42461</v>
      </c>
    </row>
    <row r="1128" spans="1:15" ht="12.6" customHeight="1" x14ac:dyDescent="0.25">
      <c r="A1128" s="56" t="s">
        <v>1818</v>
      </c>
      <c r="B1128" s="153" t="s">
        <v>1819</v>
      </c>
      <c r="C1128" s="153">
        <v>6250</v>
      </c>
      <c r="D1128" s="153" t="s">
        <v>269</v>
      </c>
      <c r="E1128" s="32" t="s">
        <v>1843</v>
      </c>
      <c r="F1128" s="32">
        <v>357194121104</v>
      </c>
      <c r="G1128" s="31" t="s">
        <v>1844</v>
      </c>
      <c r="H1128" s="153" t="s">
        <v>1842</v>
      </c>
      <c r="I1128" s="153">
        <v>6250</v>
      </c>
      <c r="J1128" s="31" t="s">
        <v>269</v>
      </c>
      <c r="K1128" s="154"/>
      <c r="L1128" s="154"/>
      <c r="M1128" s="154">
        <v>648</v>
      </c>
      <c r="N1128" s="154">
        <v>648</v>
      </c>
      <c r="O1128" s="155">
        <v>42461</v>
      </c>
    </row>
    <row r="1129" spans="1:15" ht="12.6" customHeight="1" x14ac:dyDescent="0.25">
      <c r="A1129" s="56" t="s">
        <v>1818</v>
      </c>
      <c r="B1129" s="153" t="s">
        <v>1819</v>
      </c>
      <c r="C1129" s="153">
        <v>6250</v>
      </c>
      <c r="D1129" s="153" t="s">
        <v>269</v>
      </c>
      <c r="E1129" s="32" t="s">
        <v>1845</v>
      </c>
      <c r="F1129" s="32">
        <v>357166032274</v>
      </c>
      <c r="G1129" s="31" t="s">
        <v>1846</v>
      </c>
      <c r="H1129" s="153" t="s">
        <v>1847</v>
      </c>
      <c r="I1129" s="153">
        <v>6250</v>
      </c>
      <c r="J1129" s="31" t="s">
        <v>269</v>
      </c>
      <c r="K1129" s="154">
        <v>8844</v>
      </c>
      <c r="L1129" s="154">
        <v>9960</v>
      </c>
      <c r="M1129" s="154"/>
      <c r="N1129" s="154">
        <v>18804</v>
      </c>
      <c r="O1129" s="155">
        <v>42461</v>
      </c>
    </row>
    <row r="1130" spans="1:15" ht="12.6" customHeight="1" x14ac:dyDescent="0.25">
      <c r="A1130" s="56" t="s">
        <v>1818</v>
      </c>
      <c r="B1130" s="153" t="s">
        <v>1819</v>
      </c>
      <c r="C1130" s="153">
        <v>6250</v>
      </c>
      <c r="D1130" s="153" t="s">
        <v>269</v>
      </c>
      <c r="E1130" s="32" t="s">
        <v>1848</v>
      </c>
      <c r="F1130" s="32" t="s">
        <v>1849</v>
      </c>
      <c r="G1130" s="31" t="s">
        <v>1850</v>
      </c>
      <c r="H1130" s="153" t="s">
        <v>1851</v>
      </c>
      <c r="I1130" s="153">
        <v>6250</v>
      </c>
      <c r="J1130" s="31" t="s">
        <v>269</v>
      </c>
      <c r="K1130" s="154">
        <v>108</v>
      </c>
      <c r="L1130" s="154">
        <v>108</v>
      </c>
      <c r="M1130" s="154"/>
      <c r="N1130" s="154">
        <v>216</v>
      </c>
      <c r="O1130" s="155">
        <v>42461</v>
      </c>
    </row>
    <row r="1131" spans="1:15" ht="12.6" customHeight="1" x14ac:dyDescent="0.25">
      <c r="A1131" s="56" t="s">
        <v>1818</v>
      </c>
      <c r="B1131" s="153" t="s">
        <v>1819</v>
      </c>
      <c r="C1131" s="153">
        <v>6250</v>
      </c>
      <c r="D1131" s="153" t="s">
        <v>269</v>
      </c>
      <c r="E1131" s="32" t="s">
        <v>1852</v>
      </c>
      <c r="F1131" s="32">
        <v>355163224021</v>
      </c>
      <c r="G1131" s="31" t="s">
        <v>1853</v>
      </c>
      <c r="H1131" s="153" t="s">
        <v>1854</v>
      </c>
      <c r="I1131" s="153">
        <v>6253</v>
      </c>
      <c r="J1131" s="31" t="s">
        <v>1823</v>
      </c>
      <c r="K1131" s="154">
        <v>3228</v>
      </c>
      <c r="L1131" s="154">
        <v>3918</v>
      </c>
      <c r="M1131" s="154"/>
      <c r="N1131" s="154">
        <v>7146</v>
      </c>
      <c r="O1131" s="155">
        <v>42461</v>
      </c>
    </row>
    <row r="1132" spans="1:15" ht="12.6" customHeight="1" x14ac:dyDescent="0.25">
      <c r="A1132" s="56" t="s">
        <v>1818</v>
      </c>
      <c r="B1132" s="153" t="s">
        <v>1819</v>
      </c>
      <c r="C1132" s="153">
        <v>6250</v>
      </c>
      <c r="D1132" s="153" t="s">
        <v>269</v>
      </c>
      <c r="E1132" s="32" t="s">
        <v>1855</v>
      </c>
      <c r="F1132" s="32">
        <v>355163229002</v>
      </c>
      <c r="G1132" s="31" t="s">
        <v>1856</v>
      </c>
      <c r="H1132" s="153" t="s">
        <v>1854</v>
      </c>
      <c r="I1132" s="153">
        <v>6253</v>
      </c>
      <c r="J1132" s="31" t="s">
        <v>1823</v>
      </c>
      <c r="K1132" s="154"/>
      <c r="L1132" s="154"/>
      <c r="M1132" s="154">
        <v>9054</v>
      </c>
      <c r="N1132" s="154">
        <v>9054</v>
      </c>
      <c r="O1132" s="155">
        <v>42461</v>
      </c>
    </row>
    <row r="1133" spans="1:15" ht="12.6" customHeight="1" x14ac:dyDescent="0.25">
      <c r="A1133" s="56" t="s">
        <v>1818</v>
      </c>
      <c r="B1133" s="153" t="s">
        <v>1819</v>
      </c>
      <c r="C1133" s="153">
        <v>6250</v>
      </c>
      <c r="D1133" s="153" t="s">
        <v>269</v>
      </c>
      <c r="E1133" s="32" t="s">
        <v>1857</v>
      </c>
      <c r="F1133" s="32">
        <v>357041171001</v>
      </c>
      <c r="G1133" s="31" t="s">
        <v>1858</v>
      </c>
      <c r="H1133" s="153" t="s">
        <v>1859</v>
      </c>
      <c r="I1133" s="153">
        <v>6244</v>
      </c>
      <c r="J1133" s="31" t="s">
        <v>313</v>
      </c>
      <c r="K1133" s="154">
        <v>3318</v>
      </c>
      <c r="L1133" s="154">
        <v>3888</v>
      </c>
      <c r="M1133" s="154"/>
      <c r="N1133" s="154">
        <v>7206</v>
      </c>
      <c r="O1133" s="155">
        <v>42461</v>
      </c>
    </row>
    <row r="1134" spans="1:15" ht="12.6" customHeight="1" x14ac:dyDescent="0.25">
      <c r="A1134" s="56" t="s">
        <v>1818</v>
      </c>
      <c r="B1134" s="153" t="s">
        <v>1819</v>
      </c>
      <c r="C1134" s="153">
        <v>6250</v>
      </c>
      <c r="D1134" s="153" t="s">
        <v>269</v>
      </c>
      <c r="E1134" s="32" t="s">
        <v>1860</v>
      </c>
      <c r="F1134" s="32">
        <v>357135158004</v>
      </c>
      <c r="G1134" s="31" t="s">
        <v>1861</v>
      </c>
      <c r="H1134" s="153" t="s">
        <v>1862</v>
      </c>
      <c r="I1134" s="153">
        <v>6250</v>
      </c>
      <c r="J1134" s="31" t="s">
        <v>269</v>
      </c>
      <c r="K1134" s="154"/>
      <c r="L1134" s="154"/>
      <c r="M1134" s="154">
        <v>342</v>
      </c>
      <c r="N1134" s="154">
        <v>342</v>
      </c>
      <c r="O1134" s="155">
        <v>42461</v>
      </c>
    </row>
    <row r="1135" spans="1:15" ht="12.6" customHeight="1" x14ac:dyDescent="0.25">
      <c r="A1135" s="56" t="s">
        <v>1818</v>
      </c>
      <c r="B1135" s="153" t="s">
        <v>1819</v>
      </c>
      <c r="C1135" s="153">
        <v>6250</v>
      </c>
      <c r="D1135" s="153" t="s">
        <v>269</v>
      </c>
      <c r="E1135" s="32" t="s">
        <v>1863</v>
      </c>
      <c r="F1135" s="32">
        <v>357166027094</v>
      </c>
      <c r="G1135" s="31" t="s">
        <v>1864</v>
      </c>
      <c r="H1135" s="153" t="s">
        <v>1819</v>
      </c>
      <c r="I1135" s="153">
        <v>6250</v>
      </c>
      <c r="J1135" s="31" t="s">
        <v>269</v>
      </c>
      <c r="K1135" s="154"/>
      <c r="L1135" s="154"/>
      <c r="M1135" s="154">
        <v>71904</v>
      </c>
      <c r="N1135" s="154">
        <v>71904</v>
      </c>
      <c r="O1135" s="155">
        <v>42461</v>
      </c>
    </row>
    <row r="1136" spans="1:15" ht="12.6" customHeight="1" x14ac:dyDescent="0.25">
      <c r="A1136" s="56" t="s">
        <v>1818</v>
      </c>
      <c r="B1136" s="153" t="s">
        <v>1819</v>
      </c>
      <c r="C1136" s="153">
        <v>6250</v>
      </c>
      <c r="D1136" s="153" t="s">
        <v>269</v>
      </c>
      <c r="E1136" s="32" t="s">
        <v>1865</v>
      </c>
      <c r="F1136" s="32">
        <v>357166027116</v>
      </c>
      <c r="G1136" s="31" t="s">
        <v>1866</v>
      </c>
      <c r="H1136" s="153" t="s">
        <v>1819</v>
      </c>
      <c r="I1136" s="153">
        <v>6250</v>
      </c>
      <c r="J1136" s="31" t="s">
        <v>269</v>
      </c>
      <c r="K1136" s="154"/>
      <c r="L1136" s="154"/>
      <c r="M1136" s="154">
        <v>8604</v>
      </c>
      <c r="N1136" s="154">
        <v>8604</v>
      </c>
      <c r="O1136" s="155">
        <v>42461</v>
      </c>
    </row>
    <row r="1137" spans="1:15" ht="12.6" customHeight="1" x14ac:dyDescent="0.25">
      <c r="A1137" s="56" t="s">
        <v>1818</v>
      </c>
      <c r="B1137" s="153" t="s">
        <v>1819</v>
      </c>
      <c r="C1137" s="153">
        <v>6250</v>
      </c>
      <c r="D1137" s="153" t="s">
        <v>269</v>
      </c>
      <c r="E1137" s="32" t="s">
        <v>1867</v>
      </c>
      <c r="F1137" s="32">
        <v>357166027164</v>
      </c>
      <c r="G1137" s="31" t="s">
        <v>1868</v>
      </c>
      <c r="H1137" s="153" t="s">
        <v>1869</v>
      </c>
      <c r="I1137" s="153">
        <v>6250</v>
      </c>
      <c r="J1137" s="31" t="s">
        <v>269</v>
      </c>
      <c r="K1137" s="154">
        <v>10986</v>
      </c>
      <c r="L1137" s="154">
        <v>12678</v>
      </c>
      <c r="M1137" s="154"/>
      <c r="N1137" s="154">
        <v>23664</v>
      </c>
      <c r="O1137" s="155">
        <v>42461</v>
      </c>
    </row>
    <row r="1138" spans="1:15" ht="12.6" customHeight="1" x14ac:dyDescent="0.25">
      <c r="A1138" s="56" t="s">
        <v>1818</v>
      </c>
      <c r="B1138" s="153" t="s">
        <v>1819</v>
      </c>
      <c r="C1138" s="153">
        <v>6250</v>
      </c>
      <c r="D1138" s="153" t="s">
        <v>269</v>
      </c>
      <c r="E1138" s="32" t="s">
        <v>1870</v>
      </c>
      <c r="F1138" s="32">
        <v>357078124524</v>
      </c>
      <c r="G1138" s="31" t="s">
        <v>1871</v>
      </c>
      <c r="H1138" s="153" t="s">
        <v>1872</v>
      </c>
      <c r="I1138" s="153">
        <v>6250</v>
      </c>
      <c r="J1138" s="31" t="s">
        <v>269</v>
      </c>
      <c r="K1138" s="154">
        <v>3123</v>
      </c>
      <c r="L1138" s="154">
        <v>2042</v>
      </c>
      <c r="M1138" s="154"/>
      <c r="N1138" s="154">
        <v>5165</v>
      </c>
      <c r="O1138" s="155">
        <v>42461</v>
      </c>
    </row>
    <row r="1139" spans="1:15" ht="12.6" customHeight="1" x14ac:dyDescent="0.25">
      <c r="A1139" s="56" t="s">
        <v>1818</v>
      </c>
      <c r="B1139" s="153" t="s">
        <v>1819</v>
      </c>
      <c r="C1139" s="153">
        <v>6250</v>
      </c>
      <c r="D1139" s="153" t="s">
        <v>269</v>
      </c>
      <c r="E1139" s="32" t="s">
        <v>1873</v>
      </c>
      <c r="F1139" s="32">
        <v>357080081035</v>
      </c>
      <c r="G1139" s="31" t="s">
        <v>1874</v>
      </c>
      <c r="H1139" s="153" t="s">
        <v>1875</v>
      </c>
      <c r="I1139" s="153">
        <v>6255</v>
      </c>
      <c r="J1139" s="31" t="s">
        <v>1876</v>
      </c>
      <c r="K1139" s="154">
        <v>16044</v>
      </c>
      <c r="L1139" s="154">
        <v>1806</v>
      </c>
      <c r="M1139" s="154"/>
      <c r="N1139" s="154">
        <v>17850</v>
      </c>
      <c r="O1139" s="155">
        <v>42461</v>
      </c>
    </row>
    <row r="1140" spans="1:15" ht="12.6" customHeight="1" x14ac:dyDescent="0.25">
      <c r="A1140" s="56" t="s">
        <v>1818</v>
      </c>
      <c r="B1140" s="153" t="s">
        <v>1819</v>
      </c>
      <c r="C1140" s="153">
        <v>6250</v>
      </c>
      <c r="D1140" s="153" t="s">
        <v>269</v>
      </c>
      <c r="E1140" s="32" t="s">
        <v>1877</v>
      </c>
      <c r="F1140" s="32">
        <v>357166127006</v>
      </c>
      <c r="G1140" s="31" t="s">
        <v>1878</v>
      </c>
      <c r="H1140" s="153" t="s">
        <v>1879</v>
      </c>
      <c r="I1140" s="153">
        <v>6250</v>
      </c>
      <c r="J1140" s="31" t="s">
        <v>269</v>
      </c>
      <c r="K1140" s="154">
        <v>108</v>
      </c>
      <c r="L1140" s="154">
        <v>117</v>
      </c>
      <c r="M1140" s="154"/>
      <c r="N1140" s="154">
        <v>225</v>
      </c>
      <c r="O1140" s="155">
        <v>42461</v>
      </c>
    </row>
    <row r="1141" spans="1:15" ht="12.6" customHeight="1" x14ac:dyDescent="0.25">
      <c r="A1141" s="56" t="s">
        <v>1818</v>
      </c>
      <c r="B1141" s="153" t="s">
        <v>1819</v>
      </c>
      <c r="C1141" s="153">
        <v>6250</v>
      </c>
      <c r="D1141" s="153" t="s">
        <v>269</v>
      </c>
      <c r="E1141" s="32" t="s">
        <v>1880</v>
      </c>
      <c r="F1141" s="32">
        <v>357166126063</v>
      </c>
      <c r="G1141" s="31" t="s">
        <v>1881</v>
      </c>
      <c r="H1141" s="153" t="s">
        <v>1882</v>
      </c>
      <c r="I1141" s="153">
        <v>6250</v>
      </c>
      <c r="J1141" s="31" t="s">
        <v>269</v>
      </c>
      <c r="K1141" s="154"/>
      <c r="L1141" s="154"/>
      <c r="M1141" s="154">
        <v>9068</v>
      </c>
      <c r="N1141" s="154">
        <v>9068</v>
      </c>
      <c r="O1141" s="155">
        <v>42461</v>
      </c>
    </row>
    <row r="1142" spans="1:15" ht="12.6" customHeight="1" x14ac:dyDescent="0.25">
      <c r="A1142" s="56" t="s">
        <v>1818</v>
      </c>
      <c r="B1142" s="153" t="s">
        <v>1819</v>
      </c>
      <c r="C1142" s="153">
        <v>6250</v>
      </c>
      <c r="D1142" s="153" t="s">
        <v>269</v>
      </c>
      <c r="E1142" s="32" t="s">
        <v>1883</v>
      </c>
      <c r="F1142" s="32">
        <v>357801903001</v>
      </c>
      <c r="G1142" s="31" t="s">
        <v>1884</v>
      </c>
      <c r="H1142" s="153" t="s">
        <v>1885</v>
      </c>
      <c r="I1142" s="153">
        <v>6250</v>
      </c>
      <c r="J1142" s="31" t="s">
        <v>269</v>
      </c>
      <c r="K1142" s="154">
        <v>27611</v>
      </c>
      <c r="L1142" s="154">
        <v>23409</v>
      </c>
      <c r="M1142" s="154"/>
      <c r="N1142" s="154">
        <v>51020</v>
      </c>
      <c r="O1142" s="155">
        <v>42461</v>
      </c>
    </row>
    <row r="1143" spans="1:15" ht="12.6" customHeight="1" x14ac:dyDescent="0.25">
      <c r="A1143" s="56" t="s">
        <v>1818</v>
      </c>
      <c r="B1143" s="153" t="s">
        <v>1819</v>
      </c>
      <c r="C1143" s="153">
        <v>6250</v>
      </c>
      <c r="D1143" s="153" t="s">
        <v>269</v>
      </c>
      <c r="E1143" s="32" t="s">
        <v>1886</v>
      </c>
      <c r="F1143" s="32" t="s">
        <v>1849</v>
      </c>
      <c r="G1143" s="31" t="s">
        <v>1887</v>
      </c>
      <c r="H1143" s="153" t="s">
        <v>1888</v>
      </c>
      <c r="I1143" s="153">
        <v>6250</v>
      </c>
      <c r="J1143" s="31" t="s">
        <v>269</v>
      </c>
      <c r="K1143" s="154">
        <v>52296</v>
      </c>
      <c r="L1143" s="154">
        <v>44616</v>
      </c>
      <c r="M1143" s="154"/>
      <c r="N1143" s="154">
        <v>96912</v>
      </c>
      <c r="O1143" s="155">
        <v>42461</v>
      </c>
    </row>
    <row r="1144" spans="1:15" ht="12.6" customHeight="1" x14ac:dyDescent="0.25">
      <c r="A1144" s="56" t="s">
        <v>1818</v>
      </c>
      <c r="B1144" s="153" t="s">
        <v>1819</v>
      </c>
      <c r="C1144" s="153">
        <v>6250</v>
      </c>
      <c r="D1144" s="153" t="s">
        <v>269</v>
      </c>
      <c r="E1144" s="32" t="s">
        <v>1889</v>
      </c>
      <c r="F1144" s="32">
        <v>357166032764</v>
      </c>
      <c r="G1144" s="31" t="s">
        <v>1890</v>
      </c>
      <c r="H1144" s="153" t="s">
        <v>1891</v>
      </c>
      <c r="I1144" s="153">
        <v>6250</v>
      </c>
      <c r="J1144" s="31" t="s">
        <v>269</v>
      </c>
      <c r="K1144" s="154"/>
      <c r="L1144" s="154"/>
      <c r="M1144" s="154">
        <v>943</v>
      </c>
      <c r="N1144" s="154">
        <v>943</v>
      </c>
      <c r="O1144" s="155">
        <v>42461</v>
      </c>
    </row>
    <row r="1145" spans="1:15" ht="12.6" customHeight="1" x14ac:dyDescent="0.25">
      <c r="A1145" s="56" t="s">
        <v>1818</v>
      </c>
      <c r="B1145" s="153" t="s">
        <v>1819</v>
      </c>
      <c r="C1145" s="153">
        <v>6250</v>
      </c>
      <c r="D1145" s="153" t="s">
        <v>269</v>
      </c>
      <c r="E1145" s="32" t="s">
        <v>1892</v>
      </c>
      <c r="F1145" s="32">
        <v>357194040641</v>
      </c>
      <c r="G1145" s="31" t="s">
        <v>1893</v>
      </c>
      <c r="H1145" s="153" t="s">
        <v>1894</v>
      </c>
      <c r="I1145" s="153">
        <v>6250</v>
      </c>
      <c r="J1145" s="31" t="s">
        <v>269</v>
      </c>
      <c r="K1145" s="154"/>
      <c r="L1145" s="154"/>
      <c r="M1145" s="154">
        <v>204</v>
      </c>
      <c r="N1145" s="154">
        <v>204</v>
      </c>
      <c r="O1145" s="155">
        <v>42461</v>
      </c>
    </row>
    <row r="1146" spans="1:15" ht="12.6" customHeight="1" x14ac:dyDescent="0.25">
      <c r="A1146" s="56" t="s">
        <v>1818</v>
      </c>
      <c r="B1146" s="153" t="s">
        <v>1819</v>
      </c>
      <c r="C1146" s="153">
        <v>6250</v>
      </c>
      <c r="D1146" s="153" t="s">
        <v>269</v>
      </c>
      <c r="E1146" s="32" t="s">
        <v>1895</v>
      </c>
      <c r="F1146" s="32">
        <v>357738000314</v>
      </c>
      <c r="G1146" s="31" t="s">
        <v>1893</v>
      </c>
      <c r="H1146" s="153" t="s">
        <v>1896</v>
      </c>
      <c r="I1146" s="153">
        <v>6250</v>
      </c>
      <c r="J1146" s="31" t="s">
        <v>269</v>
      </c>
      <c r="K1146" s="154"/>
      <c r="L1146" s="154"/>
      <c r="M1146" s="154">
        <v>1382</v>
      </c>
      <c r="N1146" s="154">
        <v>1382</v>
      </c>
      <c r="O1146" s="155">
        <v>42461</v>
      </c>
    </row>
    <row r="1147" spans="1:15" ht="12.6" customHeight="1" x14ac:dyDescent="0.25">
      <c r="A1147" s="56" t="s">
        <v>1818</v>
      </c>
      <c r="B1147" s="153" t="s">
        <v>1819</v>
      </c>
      <c r="C1147" s="153">
        <v>6250</v>
      </c>
      <c r="D1147" s="153" t="s">
        <v>269</v>
      </c>
      <c r="E1147" s="32" t="s">
        <v>1897</v>
      </c>
      <c r="F1147" s="32">
        <v>355144160055</v>
      </c>
      <c r="G1147" s="31" t="s">
        <v>1898</v>
      </c>
      <c r="H1147" s="153" t="s">
        <v>1899</v>
      </c>
      <c r="I1147" s="153">
        <v>6253</v>
      </c>
      <c r="J1147" s="31" t="s">
        <v>1823</v>
      </c>
      <c r="K1147" s="154">
        <v>276</v>
      </c>
      <c r="L1147" s="154">
        <v>348</v>
      </c>
      <c r="M1147" s="154"/>
      <c r="N1147" s="154">
        <v>624</v>
      </c>
      <c r="O1147" s="155">
        <v>42461</v>
      </c>
    </row>
    <row r="1148" spans="1:15" ht="12.6" customHeight="1" x14ac:dyDescent="0.25">
      <c r="A1148" s="56" t="s">
        <v>1818</v>
      </c>
      <c r="B1148" s="153" t="s">
        <v>1819</v>
      </c>
      <c r="C1148" s="153">
        <v>6250</v>
      </c>
      <c r="D1148" s="153" t="s">
        <v>269</v>
      </c>
      <c r="E1148" s="32" t="s">
        <v>1900</v>
      </c>
      <c r="F1148" s="32">
        <v>355144160103</v>
      </c>
      <c r="G1148" s="31" t="s">
        <v>1901</v>
      </c>
      <c r="H1148" s="153" t="s">
        <v>1899</v>
      </c>
      <c r="I1148" s="153">
        <v>6253</v>
      </c>
      <c r="J1148" s="31" t="s">
        <v>1823</v>
      </c>
      <c r="K1148" s="154">
        <v>6312</v>
      </c>
      <c r="L1148" s="154">
        <v>7632</v>
      </c>
      <c r="M1148" s="154"/>
      <c r="N1148" s="154">
        <v>13944</v>
      </c>
      <c r="O1148" s="155">
        <v>42461</v>
      </c>
    </row>
    <row r="1149" spans="1:15" ht="12.6" customHeight="1" x14ac:dyDescent="0.25">
      <c r="A1149" s="56" t="s">
        <v>1818</v>
      </c>
      <c r="B1149" s="153" t="s">
        <v>1819</v>
      </c>
      <c r="C1149" s="153">
        <v>6250</v>
      </c>
      <c r="D1149" s="153" t="s">
        <v>269</v>
      </c>
      <c r="E1149" s="32" t="s">
        <v>1902</v>
      </c>
      <c r="F1149" s="32">
        <v>357042030225</v>
      </c>
      <c r="G1149" s="31" t="s">
        <v>1903</v>
      </c>
      <c r="H1149" s="153" t="s">
        <v>1904</v>
      </c>
      <c r="I1149" s="153">
        <v>6244</v>
      </c>
      <c r="J1149" s="31" t="s">
        <v>313</v>
      </c>
      <c r="K1149" s="154">
        <v>3121</v>
      </c>
      <c r="L1149" s="154">
        <v>2123</v>
      </c>
      <c r="M1149" s="154"/>
      <c r="N1149" s="154">
        <v>5244</v>
      </c>
      <c r="O1149" s="155">
        <v>42461</v>
      </c>
    </row>
    <row r="1150" spans="1:15" ht="12.6" customHeight="1" x14ac:dyDescent="0.25">
      <c r="A1150" s="56" t="s">
        <v>1818</v>
      </c>
      <c r="B1150" s="153" t="s">
        <v>1819</v>
      </c>
      <c r="C1150" s="153">
        <v>6250</v>
      </c>
      <c r="D1150" s="153" t="s">
        <v>269</v>
      </c>
      <c r="E1150" s="32" t="s">
        <v>1905</v>
      </c>
      <c r="F1150" s="32">
        <v>357042030203</v>
      </c>
      <c r="G1150" s="31" t="s">
        <v>1906</v>
      </c>
      <c r="H1150" s="153" t="s">
        <v>1904</v>
      </c>
      <c r="I1150" s="153">
        <v>6244</v>
      </c>
      <c r="J1150" s="31" t="s">
        <v>313</v>
      </c>
      <c r="K1150" s="154">
        <v>3108</v>
      </c>
      <c r="L1150" s="154">
        <v>2262</v>
      </c>
      <c r="M1150" s="154"/>
      <c r="N1150" s="154">
        <v>5370</v>
      </c>
      <c r="O1150" s="155">
        <v>42461</v>
      </c>
    </row>
    <row r="1151" spans="1:15" ht="12.6" customHeight="1" x14ac:dyDescent="0.25">
      <c r="A1151" s="56" t="s">
        <v>1818</v>
      </c>
      <c r="B1151" s="153" t="s">
        <v>1819</v>
      </c>
      <c r="C1151" s="153">
        <v>6250</v>
      </c>
      <c r="D1151" s="153" t="s">
        <v>269</v>
      </c>
      <c r="E1151" s="32" t="s">
        <v>1907</v>
      </c>
      <c r="F1151" s="32">
        <v>357040088996</v>
      </c>
      <c r="G1151" s="31" t="s">
        <v>1908</v>
      </c>
      <c r="H1151" s="153" t="s">
        <v>1909</v>
      </c>
      <c r="I1151" s="153">
        <v>6244</v>
      </c>
      <c r="J1151" s="31" t="s">
        <v>313</v>
      </c>
      <c r="K1151" s="154">
        <v>103</v>
      </c>
      <c r="L1151" s="154">
        <v>136</v>
      </c>
      <c r="M1151" s="154"/>
      <c r="N1151" s="154">
        <v>239</v>
      </c>
      <c r="O1151" s="155">
        <v>42461</v>
      </c>
    </row>
    <row r="1152" spans="1:15" ht="12.6" customHeight="1" x14ac:dyDescent="0.25">
      <c r="A1152" s="56" t="s">
        <v>1818</v>
      </c>
      <c r="B1152" s="153" t="s">
        <v>1819</v>
      </c>
      <c r="C1152" s="153">
        <v>6250</v>
      </c>
      <c r="D1152" s="153" t="s">
        <v>269</v>
      </c>
      <c r="E1152" s="32" t="s">
        <v>1910</v>
      </c>
      <c r="F1152" s="32">
        <v>357041009205</v>
      </c>
      <c r="G1152" s="31" t="s">
        <v>1911</v>
      </c>
      <c r="H1152" s="153" t="s">
        <v>1832</v>
      </c>
      <c r="I1152" s="153">
        <v>6244</v>
      </c>
      <c r="J1152" s="31" t="s">
        <v>313</v>
      </c>
      <c r="K1152" s="154"/>
      <c r="L1152" s="154"/>
      <c r="M1152" s="154">
        <v>10235</v>
      </c>
      <c r="N1152" s="154">
        <v>10235</v>
      </c>
      <c r="O1152" s="155">
        <v>42461</v>
      </c>
    </row>
    <row r="1153" spans="1:15" ht="12.6" customHeight="1" x14ac:dyDescent="0.25">
      <c r="A1153" s="56" t="s">
        <v>1818</v>
      </c>
      <c r="B1153" s="153" t="s">
        <v>1819</v>
      </c>
      <c r="C1153" s="153">
        <v>6250</v>
      </c>
      <c r="D1153" s="153" t="s">
        <v>269</v>
      </c>
      <c r="E1153" s="32" t="s">
        <v>1912</v>
      </c>
      <c r="F1153" s="32">
        <v>355163226132</v>
      </c>
      <c r="G1153" s="31" t="s">
        <v>1913</v>
      </c>
      <c r="H1153" s="153" t="s">
        <v>1822</v>
      </c>
      <c r="I1153" s="153">
        <v>6253</v>
      </c>
      <c r="J1153" s="31" t="s">
        <v>1823</v>
      </c>
      <c r="K1153" s="154"/>
      <c r="L1153" s="154"/>
      <c r="M1153" s="154">
        <v>15365</v>
      </c>
      <c r="N1153" s="154">
        <v>15365</v>
      </c>
      <c r="O1153" s="155">
        <v>42461</v>
      </c>
    </row>
    <row r="1154" spans="1:15" ht="12.6" customHeight="1" x14ac:dyDescent="0.25">
      <c r="A1154" s="56" t="s">
        <v>1818</v>
      </c>
      <c r="B1154" s="153" t="s">
        <v>1819</v>
      </c>
      <c r="C1154" s="153">
        <v>6250</v>
      </c>
      <c r="D1154" s="153" t="s">
        <v>269</v>
      </c>
      <c r="E1154" s="32" t="s">
        <v>1914</v>
      </c>
      <c r="F1154" s="32">
        <v>355163226110</v>
      </c>
      <c r="G1154" s="31" t="s">
        <v>1915</v>
      </c>
      <c r="H1154" s="153" t="s">
        <v>1822</v>
      </c>
      <c r="I1154" s="153">
        <v>6253</v>
      </c>
      <c r="J1154" s="31" t="s">
        <v>1823</v>
      </c>
      <c r="K1154" s="154">
        <v>158</v>
      </c>
      <c r="L1154" s="154">
        <v>201</v>
      </c>
      <c r="M1154" s="154"/>
      <c r="N1154" s="154">
        <v>359</v>
      </c>
      <c r="O1154" s="155">
        <v>42461</v>
      </c>
    </row>
    <row r="1155" spans="1:15" ht="12.6" customHeight="1" x14ac:dyDescent="0.25">
      <c r="A1155" s="56" t="s">
        <v>1818</v>
      </c>
      <c r="B1155" s="153" t="s">
        <v>1819</v>
      </c>
      <c r="C1155" s="153">
        <v>6250</v>
      </c>
      <c r="D1155" s="153" t="s">
        <v>269</v>
      </c>
      <c r="E1155" s="32" t="s">
        <v>1916</v>
      </c>
      <c r="F1155" s="32">
        <v>355163226121</v>
      </c>
      <c r="G1155" s="31" t="s">
        <v>1917</v>
      </c>
      <c r="H1155" s="153" t="s">
        <v>1822</v>
      </c>
      <c r="I1155" s="153">
        <v>6253</v>
      </c>
      <c r="J1155" s="31" t="s">
        <v>1823</v>
      </c>
      <c r="K1155" s="154">
        <v>186</v>
      </c>
      <c r="L1155" s="154">
        <v>234</v>
      </c>
      <c r="M1155" s="154"/>
      <c r="N1155" s="154">
        <v>420</v>
      </c>
      <c r="O1155" s="155">
        <v>42461</v>
      </c>
    </row>
    <row r="1156" spans="1:15" ht="12.6" customHeight="1" x14ac:dyDescent="0.25">
      <c r="A1156" s="56" t="s">
        <v>1818</v>
      </c>
      <c r="B1156" s="153" t="s">
        <v>1819</v>
      </c>
      <c r="C1156" s="153">
        <v>6250</v>
      </c>
      <c r="D1156" s="153" t="s">
        <v>269</v>
      </c>
      <c r="E1156" s="32" t="s">
        <v>1918</v>
      </c>
      <c r="F1156" s="32">
        <v>355163226106</v>
      </c>
      <c r="G1156" s="31" t="s">
        <v>1919</v>
      </c>
      <c r="H1156" s="153" t="s">
        <v>1822</v>
      </c>
      <c r="I1156" s="153">
        <v>6253</v>
      </c>
      <c r="J1156" s="31" t="s">
        <v>1823</v>
      </c>
      <c r="K1156" s="154">
        <v>135</v>
      </c>
      <c r="L1156" s="154">
        <v>252</v>
      </c>
      <c r="M1156" s="154"/>
      <c r="N1156" s="154">
        <v>387</v>
      </c>
      <c r="O1156" s="155">
        <v>42461</v>
      </c>
    </row>
    <row r="1157" spans="1:15" ht="12.6" customHeight="1" x14ac:dyDescent="0.25">
      <c r="A1157" s="56" t="s">
        <v>1818</v>
      </c>
      <c r="B1157" s="153" t="s">
        <v>1819</v>
      </c>
      <c r="C1157" s="153">
        <v>6250</v>
      </c>
      <c r="D1157" s="153" t="s">
        <v>269</v>
      </c>
      <c r="E1157" s="32" t="s">
        <v>1920</v>
      </c>
      <c r="F1157" s="32">
        <v>357080077023</v>
      </c>
      <c r="G1157" s="31" t="s">
        <v>1921</v>
      </c>
      <c r="H1157" s="153" t="s">
        <v>1922</v>
      </c>
      <c r="I1157" s="153">
        <v>6255</v>
      </c>
      <c r="J1157" s="31" t="s">
        <v>1876</v>
      </c>
      <c r="K1157" s="154"/>
      <c r="L1157" s="154"/>
      <c r="M1157" s="154">
        <v>276</v>
      </c>
      <c r="N1157" s="154"/>
      <c r="O1157" s="155">
        <v>42461</v>
      </c>
    </row>
    <row r="1158" spans="1:15" ht="12.6" customHeight="1" x14ac:dyDescent="0.25">
      <c r="A1158" s="56" t="s">
        <v>1818</v>
      </c>
      <c r="B1158" s="153" t="s">
        <v>1819</v>
      </c>
      <c r="C1158" s="153">
        <v>6250</v>
      </c>
      <c r="D1158" s="153" t="s">
        <v>269</v>
      </c>
      <c r="E1158" s="32" t="s">
        <v>1923</v>
      </c>
      <c r="F1158" s="32" t="s">
        <v>1849</v>
      </c>
      <c r="G1158" s="31" t="s">
        <v>1924</v>
      </c>
      <c r="H1158" s="153" t="s">
        <v>1925</v>
      </c>
      <c r="I1158" s="153">
        <v>6250</v>
      </c>
      <c r="J1158" s="31" t="s">
        <v>269</v>
      </c>
      <c r="K1158" s="154">
        <v>186</v>
      </c>
      <c r="L1158" s="154">
        <v>353</v>
      </c>
      <c r="M1158" s="154"/>
      <c r="N1158" s="154">
        <v>539</v>
      </c>
      <c r="O1158" s="155">
        <v>42461</v>
      </c>
    </row>
    <row r="1159" spans="1:15" ht="12.6" customHeight="1" x14ac:dyDescent="0.25">
      <c r="A1159" s="56" t="s">
        <v>1818</v>
      </c>
      <c r="B1159" s="153" t="s">
        <v>1819</v>
      </c>
      <c r="C1159" s="153">
        <v>6250</v>
      </c>
      <c r="D1159" s="153" t="s">
        <v>269</v>
      </c>
      <c r="E1159" s="32" t="s">
        <v>1926</v>
      </c>
      <c r="F1159" s="32" t="s">
        <v>1849</v>
      </c>
      <c r="G1159" s="31" t="s">
        <v>1927</v>
      </c>
      <c r="H1159" s="153" t="s">
        <v>1927</v>
      </c>
      <c r="I1159" s="153">
        <v>6250</v>
      </c>
      <c r="J1159" s="31" t="s">
        <v>269</v>
      </c>
      <c r="K1159" s="154">
        <v>138372</v>
      </c>
      <c r="L1159" s="154">
        <v>82992</v>
      </c>
      <c r="M1159" s="154"/>
      <c r="N1159" s="154">
        <v>221364</v>
      </c>
      <c r="O1159" s="155">
        <v>42461</v>
      </c>
    </row>
    <row r="1160" spans="1:15" ht="12.6" customHeight="1" x14ac:dyDescent="0.25">
      <c r="A1160" s="56" t="s">
        <v>1928</v>
      </c>
      <c r="B1160" s="153" t="s">
        <v>1929</v>
      </c>
      <c r="C1160" s="153">
        <v>6310</v>
      </c>
      <c r="D1160" s="153" t="s">
        <v>209</v>
      </c>
      <c r="E1160" s="32" t="s">
        <v>1930</v>
      </c>
      <c r="F1160" s="32"/>
      <c r="G1160" s="31" t="s">
        <v>1931</v>
      </c>
      <c r="H1160" s="153" t="s">
        <v>1932</v>
      </c>
      <c r="I1160" s="153">
        <v>6310</v>
      </c>
      <c r="J1160" s="31" t="s">
        <v>209</v>
      </c>
      <c r="K1160" s="154">
        <v>223</v>
      </c>
      <c r="L1160" s="154">
        <v>229</v>
      </c>
      <c r="M1160" s="154"/>
      <c r="N1160" s="154">
        <v>452</v>
      </c>
      <c r="O1160" s="156"/>
    </row>
    <row r="1161" spans="1:15" ht="12.6" customHeight="1" x14ac:dyDescent="0.25">
      <c r="A1161" s="56" t="s">
        <v>1928</v>
      </c>
      <c r="B1161" s="153" t="s">
        <v>1929</v>
      </c>
      <c r="C1161" s="153">
        <v>6310</v>
      </c>
      <c r="D1161" s="153" t="s">
        <v>209</v>
      </c>
      <c r="E1161" s="32" t="s">
        <v>1933</v>
      </c>
      <c r="F1161" s="32"/>
      <c r="G1161" s="31" t="s">
        <v>1931</v>
      </c>
      <c r="H1161" s="153" t="s">
        <v>1932</v>
      </c>
      <c r="I1161" s="153">
        <v>6310</v>
      </c>
      <c r="J1161" s="31" t="s">
        <v>209</v>
      </c>
      <c r="K1161" s="154">
        <v>185</v>
      </c>
      <c r="L1161" s="154">
        <v>160</v>
      </c>
      <c r="M1161" s="154"/>
      <c r="N1161" s="154">
        <v>345</v>
      </c>
      <c r="O1161" s="156"/>
    </row>
    <row r="1162" spans="1:15" ht="12.6" customHeight="1" x14ac:dyDescent="0.25">
      <c r="A1162" s="56" t="s">
        <v>1928</v>
      </c>
      <c r="B1162" s="153" t="s">
        <v>1934</v>
      </c>
      <c r="C1162" s="153">
        <v>6310</v>
      </c>
      <c r="D1162" s="153" t="s">
        <v>209</v>
      </c>
      <c r="E1162" s="32" t="s">
        <v>1935</v>
      </c>
      <c r="F1162" s="32"/>
      <c r="G1162" s="31" t="s">
        <v>1936</v>
      </c>
      <c r="H1162" s="153" t="s">
        <v>1937</v>
      </c>
      <c r="I1162" s="153">
        <v>6310</v>
      </c>
      <c r="J1162" s="31" t="s">
        <v>1199</v>
      </c>
      <c r="K1162" s="154">
        <v>40000</v>
      </c>
      <c r="L1162" s="154">
        <v>40000</v>
      </c>
      <c r="M1162" s="154"/>
      <c r="N1162" s="154">
        <v>80000</v>
      </c>
      <c r="O1162" s="155">
        <v>42193</v>
      </c>
    </row>
    <row r="1163" spans="1:15" ht="12.6" customHeight="1" x14ac:dyDescent="0.25">
      <c r="A1163" s="56" t="s">
        <v>1928</v>
      </c>
      <c r="B1163" s="153" t="s">
        <v>1938</v>
      </c>
      <c r="C1163" s="153">
        <v>6311</v>
      </c>
      <c r="D1163" s="153" t="s">
        <v>209</v>
      </c>
      <c r="E1163" s="32" t="s">
        <v>1939</v>
      </c>
      <c r="F1163" s="32"/>
      <c r="G1163" s="31" t="s">
        <v>1940</v>
      </c>
      <c r="H1163" s="153" t="s">
        <v>1941</v>
      </c>
      <c r="I1163" s="153">
        <v>6310</v>
      </c>
      <c r="J1163" s="31" t="s">
        <v>1199</v>
      </c>
      <c r="K1163" s="154">
        <v>20000</v>
      </c>
      <c r="L1163" s="154">
        <v>30000</v>
      </c>
      <c r="M1163" s="154">
        <v>0</v>
      </c>
      <c r="N1163" s="154">
        <v>50000</v>
      </c>
      <c r="O1163" s="155">
        <v>42193</v>
      </c>
    </row>
    <row r="1164" spans="1:15" ht="12.6" customHeight="1" x14ac:dyDescent="0.25">
      <c r="A1164" s="56" t="s">
        <v>1928</v>
      </c>
      <c r="B1164" s="153" t="s">
        <v>1942</v>
      </c>
      <c r="C1164" s="153">
        <v>6312</v>
      </c>
      <c r="D1164" s="153" t="s">
        <v>209</v>
      </c>
      <c r="E1164" s="32" t="s">
        <v>1943</v>
      </c>
      <c r="F1164" s="32"/>
      <c r="G1164" s="31" t="s">
        <v>1944</v>
      </c>
      <c r="H1164" s="153"/>
      <c r="I1164" s="153">
        <v>6310</v>
      </c>
      <c r="J1164" s="31" t="s">
        <v>1199</v>
      </c>
      <c r="K1164" s="154">
        <v>20000</v>
      </c>
      <c r="L1164" s="154">
        <v>30000</v>
      </c>
      <c r="M1164" s="154">
        <v>0</v>
      </c>
      <c r="N1164" s="154">
        <v>50000</v>
      </c>
      <c r="O1164" s="155">
        <v>42193</v>
      </c>
    </row>
    <row r="1165" spans="1:15" ht="12.6" customHeight="1" x14ac:dyDescent="0.25">
      <c r="A1165" s="56" t="s">
        <v>1928</v>
      </c>
      <c r="B1165" s="153" t="s">
        <v>1945</v>
      </c>
      <c r="C1165" s="153">
        <v>6313</v>
      </c>
      <c r="D1165" s="153" t="s">
        <v>209</v>
      </c>
      <c r="E1165" s="32" t="s">
        <v>1946</v>
      </c>
      <c r="F1165" s="32"/>
      <c r="G1165" s="31" t="s">
        <v>1947</v>
      </c>
      <c r="H1165" s="153" t="s">
        <v>1947</v>
      </c>
      <c r="I1165" s="153">
        <v>6310</v>
      </c>
      <c r="J1165" s="31" t="s">
        <v>1199</v>
      </c>
      <c r="K1165" s="154">
        <v>10000</v>
      </c>
      <c r="L1165" s="154">
        <v>10000</v>
      </c>
      <c r="M1165" s="154"/>
      <c r="N1165" s="154">
        <v>20000</v>
      </c>
      <c r="O1165" s="155">
        <v>42193</v>
      </c>
    </row>
    <row r="1166" spans="1:15" ht="12.6" customHeight="1" x14ac:dyDescent="0.25">
      <c r="A1166" s="56" t="s">
        <v>1928</v>
      </c>
      <c r="B1166" s="153"/>
      <c r="C1166" s="153">
        <v>6310</v>
      </c>
      <c r="D1166" s="153" t="s">
        <v>209</v>
      </c>
      <c r="E1166" s="32" t="s">
        <v>1948</v>
      </c>
      <c r="F1166" s="32"/>
      <c r="G1166" s="31" t="s">
        <v>1949</v>
      </c>
      <c r="H1166" s="153" t="s">
        <v>1950</v>
      </c>
      <c r="I1166" s="153">
        <v>6313</v>
      </c>
      <c r="J1166" s="31" t="s">
        <v>209</v>
      </c>
      <c r="K1166" s="154"/>
      <c r="L1166" s="154"/>
      <c r="M1166" s="154">
        <v>850</v>
      </c>
      <c r="N1166" s="154">
        <v>850</v>
      </c>
      <c r="O1166" s="156"/>
    </row>
    <row r="1167" spans="1:15" ht="12.6" customHeight="1" x14ac:dyDescent="0.25">
      <c r="A1167" s="56" t="s">
        <v>1928</v>
      </c>
      <c r="B1167" s="153"/>
      <c r="C1167" s="153">
        <v>6311</v>
      </c>
      <c r="D1167" s="153" t="s">
        <v>209</v>
      </c>
      <c r="E1167" s="32" t="s">
        <v>1951</v>
      </c>
      <c r="F1167" s="32"/>
      <c r="G1167" s="31" t="s">
        <v>1952</v>
      </c>
      <c r="H1167" s="153" t="s">
        <v>1953</v>
      </c>
      <c r="I1167" s="153">
        <v>6313</v>
      </c>
      <c r="J1167" s="31" t="s">
        <v>209</v>
      </c>
      <c r="K1167" s="154">
        <v>2345</v>
      </c>
      <c r="L1167" s="154">
        <v>1233</v>
      </c>
      <c r="M1167" s="154"/>
      <c r="N1167" s="154">
        <v>3578</v>
      </c>
      <c r="O1167" s="156"/>
    </row>
    <row r="1168" spans="1:15" ht="12.6" customHeight="1" x14ac:dyDescent="0.25">
      <c r="A1168" s="56" t="s">
        <v>1928</v>
      </c>
      <c r="B1168" s="153"/>
      <c r="C1168" s="153">
        <v>6312</v>
      </c>
      <c r="D1168" s="153" t="s">
        <v>209</v>
      </c>
      <c r="E1168" s="32" t="s">
        <v>1954</v>
      </c>
      <c r="F1168" s="32"/>
      <c r="G1168" s="31"/>
      <c r="H1168" s="153" t="s">
        <v>1955</v>
      </c>
      <c r="I1168" s="153">
        <v>6313</v>
      </c>
      <c r="J1168" s="31" t="s">
        <v>209</v>
      </c>
      <c r="K1168" s="154">
        <v>233</v>
      </c>
      <c r="L1168" s="154">
        <v>141</v>
      </c>
      <c r="M1168" s="154"/>
      <c r="N1168" s="154">
        <v>374</v>
      </c>
      <c r="O1168" s="156"/>
    </row>
    <row r="1169" spans="1:15" ht="12.6" customHeight="1" x14ac:dyDescent="0.25">
      <c r="A1169" s="56" t="s">
        <v>1928</v>
      </c>
      <c r="B1169" s="153"/>
      <c r="C1169" s="153">
        <v>6313</v>
      </c>
      <c r="D1169" s="153" t="s">
        <v>209</v>
      </c>
      <c r="E1169" s="32" t="s">
        <v>1956</v>
      </c>
      <c r="F1169" s="32"/>
      <c r="G1169" s="31" t="s">
        <v>1957</v>
      </c>
      <c r="H1169" s="153" t="s">
        <v>1958</v>
      </c>
      <c r="I1169" s="153">
        <v>6313</v>
      </c>
      <c r="J1169" s="31" t="s">
        <v>209</v>
      </c>
      <c r="K1169" s="154">
        <v>2577</v>
      </c>
      <c r="L1169" s="154">
        <v>1300</v>
      </c>
      <c r="M1169" s="154"/>
      <c r="N1169" s="154">
        <v>3877</v>
      </c>
      <c r="O1169" s="156"/>
    </row>
    <row r="1170" spans="1:15" ht="12.6" customHeight="1" x14ac:dyDescent="0.25">
      <c r="A1170" s="56" t="s">
        <v>1928</v>
      </c>
      <c r="B1170" s="153"/>
      <c r="C1170" s="153">
        <v>6310</v>
      </c>
      <c r="D1170" s="153" t="s">
        <v>209</v>
      </c>
      <c r="E1170" s="32" t="s">
        <v>1959</v>
      </c>
      <c r="F1170" s="32"/>
      <c r="G1170" s="31" t="s">
        <v>1960</v>
      </c>
      <c r="H1170" s="153" t="s">
        <v>1961</v>
      </c>
      <c r="I1170" s="153">
        <v>6313</v>
      </c>
      <c r="J1170" s="31" t="s">
        <v>209</v>
      </c>
      <c r="K1170" s="154"/>
      <c r="L1170" s="154"/>
      <c r="M1170" s="154">
        <v>298</v>
      </c>
      <c r="N1170" s="154">
        <v>298</v>
      </c>
      <c r="O1170" s="156"/>
    </row>
    <row r="1171" spans="1:15" ht="12.6" customHeight="1" x14ac:dyDescent="0.25">
      <c r="A1171" s="56" t="s">
        <v>1928</v>
      </c>
      <c r="B1171" s="153"/>
      <c r="C1171" s="153">
        <v>6311</v>
      </c>
      <c r="D1171" s="153" t="s">
        <v>209</v>
      </c>
      <c r="E1171" s="32" t="s">
        <v>1962</v>
      </c>
      <c r="F1171" s="32"/>
      <c r="G1171" s="31"/>
      <c r="H1171" s="153" t="s">
        <v>1963</v>
      </c>
      <c r="I1171" s="153">
        <v>6313</v>
      </c>
      <c r="J1171" s="31" t="s">
        <v>209</v>
      </c>
      <c r="K1171" s="154">
        <v>58</v>
      </c>
      <c r="L1171" s="154">
        <v>77</v>
      </c>
      <c r="M1171" s="154"/>
      <c r="N1171" s="154">
        <v>135</v>
      </c>
      <c r="O1171" s="156"/>
    </row>
    <row r="1172" spans="1:15" ht="12.6" customHeight="1" x14ac:dyDescent="0.25">
      <c r="A1172" s="56" t="s">
        <v>1928</v>
      </c>
      <c r="B1172" s="153"/>
      <c r="C1172" s="153">
        <v>6312</v>
      </c>
      <c r="D1172" s="153" t="s">
        <v>209</v>
      </c>
      <c r="E1172" s="32" t="s">
        <v>1964</v>
      </c>
      <c r="F1172" s="32"/>
      <c r="G1172" s="31"/>
      <c r="H1172" s="153" t="s">
        <v>1963</v>
      </c>
      <c r="I1172" s="153">
        <v>6313</v>
      </c>
      <c r="J1172" s="31" t="s">
        <v>209</v>
      </c>
      <c r="K1172" s="154">
        <v>94</v>
      </c>
      <c r="L1172" s="154">
        <v>43</v>
      </c>
      <c r="M1172" s="154"/>
      <c r="N1172" s="154">
        <v>137</v>
      </c>
      <c r="O1172" s="156"/>
    </row>
    <row r="1173" spans="1:15" ht="12.6" customHeight="1" x14ac:dyDescent="0.25">
      <c r="A1173" s="56" t="s">
        <v>1928</v>
      </c>
      <c r="B1173" s="153"/>
      <c r="C1173" s="153">
        <v>6313</v>
      </c>
      <c r="D1173" s="153" t="s">
        <v>209</v>
      </c>
      <c r="E1173" s="32" t="s">
        <v>1965</v>
      </c>
      <c r="F1173" s="32"/>
      <c r="G1173" s="31"/>
      <c r="H1173" s="153" t="s">
        <v>1966</v>
      </c>
      <c r="I1173" s="153">
        <v>6313</v>
      </c>
      <c r="J1173" s="31" t="s">
        <v>209</v>
      </c>
      <c r="K1173" s="154">
        <v>10</v>
      </c>
      <c r="L1173" s="154">
        <v>11</v>
      </c>
      <c r="M1173" s="154"/>
      <c r="N1173" s="154">
        <v>21</v>
      </c>
      <c r="O1173" s="156"/>
    </row>
    <row r="1174" spans="1:15" ht="12.6" customHeight="1" x14ac:dyDescent="0.25">
      <c r="A1174" s="56" t="s">
        <v>1928</v>
      </c>
      <c r="B1174" s="153"/>
      <c r="C1174" s="153">
        <v>6310</v>
      </c>
      <c r="D1174" s="153" t="s">
        <v>209</v>
      </c>
      <c r="E1174" s="32" t="s">
        <v>1962</v>
      </c>
      <c r="F1174" s="32"/>
      <c r="G1174" s="31"/>
      <c r="H1174" s="153" t="s">
        <v>1967</v>
      </c>
      <c r="I1174" s="153">
        <v>6313</v>
      </c>
      <c r="J1174" s="31" t="s">
        <v>209</v>
      </c>
      <c r="K1174" s="154" t="s">
        <v>1968</v>
      </c>
      <c r="L1174" s="154">
        <v>300</v>
      </c>
      <c r="M1174" s="154"/>
      <c r="N1174" s="154"/>
      <c r="O1174" s="156"/>
    </row>
    <row r="1175" spans="1:15" ht="12.6" customHeight="1" x14ac:dyDescent="0.25">
      <c r="A1175" s="56" t="s">
        <v>1928</v>
      </c>
      <c r="B1175" s="153"/>
      <c r="C1175" s="153">
        <v>6311</v>
      </c>
      <c r="D1175" s="153" t="s">
        <v>209</v>
      </c>
      <c r="E1175" s="32" t="s">
        <v>1964</v>
      </c>
      <c r="F1175" s="32"/>
      <c r="G1175" s="31"/>
      <c r="H1175" s="153" t="s">
        <v>1967</v>
      </c>
      <c r="I1175" s="153">
        <v>6314</v>
      </c>
      <c r="J1175" s="31" t="s">
        <v>209</v>
      </c>
      <c r="K1175" s="154">
        <v>2500</v>
      </c>
      <c r="L1175" s="154"/>
      <c r="M1175" s="154"/>
      <c r="N1175" s="154"/>
      <c r="O1175" s="156"/>
    </row>
    <row r="1176" spans="1:15" ht="12.6" customHeight="1" x14ac:dyDescent="0.25">
      <c r="A1176" s="56" t="s">
        <v>1928</v>
      </c>
      <c r="B1176" s="153"/>
      <c r="C1176" s="153">
        <v>6312</v>
      </c>
      <c r="D1176" s="153" t="s">
        <v>209</v>
      </c>
      <c r="E1176" s="32" t="s">
        <v>1965</v>
      </c>
      <c r="F1176" s="32"/>
      <c r="G1176" s="31"/>
      <c r="H1176" s="153" t="s">
        <v>1967</v>
      </c>
      <c r="I1176" s="153">
        <v>6315</v>
      </c>
      <c r="J1176" s="31" t="s">
        <v>209</v>
      </c>
      <c r="K1176" s="154">
        <v>72</v>
      </c>
      <c r="L1176" s="154">
        <v>36</v>
      </c>
      <c r="M1176" s="154"/>
      <c r="N1176" s="154"/>
      <c r="O1176" s="156"/>
    </row>
    <row r="1177" spans="1:15" ht="12.6" customHeight="1" x14ac:dyDescent="0.25">
      <c r="A1177" s="56" t="s">
        <v>1928</v>
      </c>
      <c r="B1177" s="153"/>
      <c r="C1177" s="153">
        <v>6313</v>
      </c>
      <c r="D1177" s="153" t="s">
        <v>209</v>
      </c>
      <c r="E1177" s="32" t="s">
        <v>1969</v>
      </c>
      <c r="F1177" s="32"/>
      <c r="G1177" s="31"/>
      <c r="H1177" s="153" t="s">
        <v>1970</v>
      </c>
      <c r="I1177" s="153">
        <v>6316</v>
      </c>
      <c r="J1177" s="31" t="s">
        <v>209</v>
      </c>
      <c r="K1177" s="154">
        <v>1800</v>
      </c>
      <c r="L1177" s="154">
        <v>990</v>
      </c>
      <c r="M1177" s="154"/>
      <c r="N1177" s="154"/>
      <c r="O1177" s="156"/>
    </row>
    <row r="1178" spans="1:15" ht="12.6" customHeight="1" x14ac:dyDescent="0.25">
      <c r="A1178" s="56" t="s">
        <v>1928</v>
      </c>
      <c r="B1178" s="153"/>
      <c r="C1178" s="153">
        <v>6310</v>
      </c>
      <c r="D1178" s="153" t="s">
        <v>209</v>
      </c>
      <c r="E1178" s="32" t="s">
        <v>1971</v>
      </c>
      <c r="F1178" s="32"/>
      <c r="G1178" s="31"/>
      <c r="H1178" s="153" t="s">
        <v>1972</v>
      </c>
      <c r="I1178" s="153">
        <v>6317</v>
      </c>
      <c r="J1178" s="31" t="s">
        <v>209</v>
      </c>
      <c r="K1178" s="154">
        <v>1080</v>
      </c>
      <c r="L1178" s="154">
        <v>1140</v>
      </c>
      <c r="M1178" s="154"/>
      <c r="N1178" s="154"/>
      <c r="O1178" s="156"/>
    </row>
    <row r="1179" spans="1:15" ht="12.6" customHeight="1" x14ac:dyDescent="0.25">
      <c r="A1179" s="56" t="s">
        <v>1928</v>
      </c>
      <c r="B1179" s="153"/>
      <c r="C1179" s="153">
        <v>6311</v>
      </c>
      <c r="D1179" s="153" t="s">
        <v>209</v>
      </c>
      <c r="E1179" s="32" t="s">
        <v>1973</v>
      </c>
      <c r="F1179" s="32"/>
      <c r="G1179" s="31"/>
      <c r="H1179" s="153" t="s">
        <v>1974</v>
      </c>
      <c r="I1179" s="153">
        <v>6318</v>
      </c>
      <c r="J1179" s="31" t="s">
        <v>209</v>
      </c>
      <c r="K1179" s="154">
        <v>13000</v>
      </c>
      <c r="L1179" s="154"/>
      <c r="M1179" s="154"/>
      <c r="N1179" s="154"/>
      <c r="O1179" s="156"/>
    </row>
    <row r="1180" spans="1:15" ht="12.6" customHeight="1" x14ac:dyDescent="0.25">
      <c r="A1180" s="56" t="s">
        <v>1928</v>
      </c>
      <c r="B1180" s="153"/>
      <c r="C1180" s="153">
        <v>6312</v>
      </c>
      <c r="D1180" s="153" t="s">
        <v>209</v>
      </c>
      <c r="E1180" s="32" t="s">
        <v>1975</v>
      </c>
      <c r="F1180" s="32"/>
      <c r="G1180" s="31"/>
      <c r="H1180" s="153" t="s">
        <v>1974</v>
      </c>
      <c r="I1180" s="153">
        <v>6319</v>
      </c>
      <c r="J1180" s="31" t="s">
        <v>209</v>
      </c>
      <c r="K1180" s="154">
        <v>7000</v>
      </c>
      <c r="L1180" s="154"/>
      <c r="M1180" s="154"/>
      <c r="N1180" s="154"/>
      <c r="O1180" s="156"/>
    </row>
    <row r="1181" spans="1:15" ht="12.6" customHeight="1" x14ac:dyDescent="0.25">
      <c r="A1181" s="56" t="s">
        <v>1928</v>
      </c>
      <c r="B1181" s="153"/>
      <c r="C1181" s="153">
        <v>6313</v>
      </c>
      <c r="D1181" s="153" t="s">
        <v>209</v>
      </c>
      <c r="E1181" s="32" t="s">
        <v>1976</v>
      </c>
      <c r="F1181" s="32"/>
      <c r="G1181" s="31"/>
      <c r="H1181" s="153" t="s">
        <v>1974</v>
      </c>
      <c r="I1181" s="153">
        <v>6320</v>
      </c>
      <c r="J1181" s="31" t="s">
        <v>209</v>
      </c>
      <c r="K1181" s="154">
        <v>11500</v>
      </c>
      <c r="L1181" s="154"/>
      <c r="M1181" s="154"/>
      <c r="N1181" s="154"/>
      <c r="O1181" s="156"/>
    </row>
    <row r="1182" spans="1:15" ht="12.6" customHeight="1" x14ac:dyDescent="0.25">
      <c r="A1182" s="56" t="s">
        <v>1928</v>
      </c>
      <c r="B1182" s="153"/>
      <c r="C1182" s="153">
        <v>6310</v>
      </c>
      <c r="D1182" s="153" t="s">
        <v>209</v>
      </c>
      <c r="E1182" s="32" t="s">
        <v>1977</v>
      </c>
      <c r="F1182" s="32"/>
      <c r="G1182" s="31"/>
      <c r="H1182" s="153" t="s">
        <v>1978</v>
      </c>
      <c r="I1182" s="153">
        <v>6321</v>
      </c>
      <c r="J1182" s="31" t="s">
        <v>209</v>
      </c>
      <c r="K1182" s="154" t="s">
        <v>1979</v>
      </c>
      <c r="L1182" s="154"/>
      <c r="M1182" s="154"/>
      <c r="N1182" s="154"/>
      <c r="O1182" s="156"/>
    </row>
    <row r="1183" spans="1:15" ht="12.6" customHeight="1" x14ac:dyDescent="0.25">
      <c r="A1183" s="56" t="s">
        <v>1928</v>
      </c>
      <c r="B1183" s="153"/>
      <c r="C1183" s="153">
        <v>6311</v>
      </c>
      <c r="D1183" s="153" t="s">
        <v>209</v>
      </c>
      <c r="E1183" s="32" t="s">
        <v>1980</v>
      </c>
      <c r="F1183" s="32"/>
      <c r="G1183" s="31"/>
      <c r="H1183" s="153" t="s">
        <v>1981</v>
      </c>
      <c r="I1183" s="153">
        <v>6322</v>
      </c>
      <c r="J1183" s="31" t="s">
        <v>209</v>
      </c>
      <c r="K1183" s="154" t="s">
        <v>1982</v>
      </c>
      <c r="L1183" s="154">
        <v>16000</v>
      </c>
      <c r="M1183" s="154"/>
      <c r="N1183" s="154"/>
      <c r="O1183" s="156"/>
    </row>
    <row r="1184" spans="1:15" ht="12.6" customHeight="1" x14ac:dyDescent="0.25">
      <c r="A1184" s="56" t="s">
        <v>1928</v>
      </c>
      <c r="B1184" s="153"/>
      <c r="C1184" s="153">
        <v>6312</v>
      </c>
      <c r="D1184" s="153" t="s">
        <v>209</v>
      </c>
      <c r="E1184" s="32" t="s">
        <v>1983</v>
      </c>
      <c r="F1184" s="32"/>
      <c r="G1184" s="31"/>
      <c r="H1184" s="153" t="s">
        <v>1984</v>
      </c>
      <c r="I1184" s="153">
        <v>6323</v>
      </c>
      <c r="J1184" s="31" t="s">
        <v>209</v>
      </c>
      <c r="K1184" s="154">
        <v>600</v>
      </c>
      <c r="L1184" s="154">
        <v>600</v>
      </c>
      <c r="M1184" s="154"/>
      <c r="N1184" s="154"/>
      <c r="O1184" s="156"/>
    </row>
    <row r="1185" spans="1:15" ht="12.6" customHeight="1" x14ac:dyDescent="0.25">
      <c r="A1185" s="56" t="s">
        <v>1928</v>
      </c>
      <c r="B1185" s="153"/>
      <c r="C1185" s="153">
        <v>6313</v>
      </c>
      <c r="D1185" s="153" t="s">
        <v>209</v>
      </c>
      <c r="E1185" s="32" t="s">
        <v>1980</v>
      </c>
      <c r="F1185" s="32"/>
      <c r="G1185" s="31"/>
      <c r="H1185" s="153" t="s">
        <v>1981</v>
      </c>
      <c r="I1185" s="153">
        <v>6324</v>
      </c>
      <c r="J1185" s="31" t="s">
        <v>209</v>
      </c>
      <c r="K1185" s="154" t="s">
        <v>1982</v>
      </c>
      <c r="L1185" s="154">
        <v>16000</v>
      </c>
      <c r="M1185" s="154"/>
      <c r="N1185" s="154"/>
      <c r="O1185" s="156"/>
    </row>
    <row r="1186" spans="1:15" ht="12.6" customHeight="1" x14ac:dyDescent="0.25">
      <c r="A1186" s="56" t="s">
        <v>1928</v>
      </c>
      <c r="B1186" s="153"/>
      <c r="C1186" s="153">
        <v>6313</v>
      </c>
      <c r="D1186" s="153" t="s">
        <v>209</v>
      </c>
      <c r="E1186" s="32" t="s">
        <v>1985</v>
      </c>
      <c r="F1186" s="32"/>
      <c r="G1186" s="31"/>
      <c r="H1186" s="153" t="s">
        <v>1986</v>
      </c>
      <c r="I1186" s="153">
        <v>6325</v>
      </c>
      <c r="J1186" s="31" t="s">
        <v>209</v>
      </c>
      <c r="K1186" s="154">
        <v>80</v>
      </c>
      <c r="L1186" s="154">
        <v>60</v>
      </c>
      <c r="M1186" s="154"/>
      <c r="N1186" s="154"/>
      <c r="O1186" s="156"/>
    </row>
    <row r="1187" spans="1:15" ht="12.6" customHeight="1" x14ac:dyDescent="0.25">
      <c r="A1187" s="56" t="s">
        <v>123</v>
      </c>
      <c r="B1187" s="153" t="s">
        <v>1987</v>
      </c>
      <c r="C1187" s="153">
        <v>1241</v>
      </c>
      <c r="D1187" s="153" t="s">
        <v>124</v>
      </c>
      <c r="E1187" s="32" t="s">
        <v>1988</v>
      </c>
      <c r="F1187" s="32">
        <v>731626908003</v>
      </c>
      <c r="G1187" s="31" t="s">
        <v>1989</v>
      </c>
      <c r="H1187" s="153" t="s">
        <v>1987</v>
      </c>
      <c r="I1187" s="153">
        <v>1240</v>
      </c>
      <c r="J1187" s="31" t="s">
        <v>124</v>
      </c>
      <c r="K1187" s="154"/>
      <c r="L1187" s="154"/>
      <c r="M1187" s="154"/>
      <c r="N1187" s="154"/>
      <c r="O1187" s="156"/>
    </row>
    <row r="1188" spans="1:15" ht="12.6" customHeight="1" x14ac:dyDescent="0.25">
      <c r="A1188" s="56" t="s">
        <v>1990</v>
      </c>
      <c r="B1188" s="153" t="s">
        <v>1991</v>
      </c>
      <c r="C1188" s="153">
        <v>5213</v>
      </c>
      <c r="D1188" s="153" t="s">
        <v>125</v>
      </c>
      <c r="E1188" s="32">
        <v>132293</v>
      </c>
      <c r="F1188" s="32"/>
      <c r="G1188" s="31" t="s">
        <v>1992</v>
      </c>
      <c r="H1188" s="153" t="s">
        <v>1993</v>
      </c>
      <c r="I1188" s="153" t="s">
        <v>125</v>
      </c>
      <c r="J1188" s="31" t="s">
        <v>125</v>
      </c>
      <c r="K1188" s="154"/>
      <c r="L1188" s="154"/>
      <c r="M1188" s="154">
        <v>48</v>
      </c>
      <c r="N1188" s="154">
        <v>48</v>
      </c>
      <c r="O1188" s="155">
        <v>42370</v>
      </c>
    </row>
    <row r="1189" spans="1:15" ht="12.6" customHeight="1" x14ac:dyDescent="0.25">
      <c r="A1189" s="56" t="s">
        <v>1990</v>
      </c>
      <c r="B1189" s="153" t="s">
        <v>1991</v>
      </c>
      <c r="C1189" s="153">
        <v>5213</v>
      </c>
      <c r="D1189" s="153" t="s">
        <v>125</v>
      </c>
      <c r="E1189" s="32">
        <v>135195</v>
      </c>
      <c r="F1189" s="32"/>
      <c r="G1189" s="31" t="s">
        <v>1994</v>
      </c>
      <c r="H1189" s="153" t="s">
        <v>1995</v>
      </c>
      <c r="I1189" s="153" t="s">
        <v>1996</v>
      </c>
      <c r="J1189" s="31" t="s">
        <v>1997</v>
      </c>
      <c r="K1189" s="154">
        <v>1220</v>
      </c>
      <c r="L1189" s="154">
        <v>2187</v>
      </c>
      <c r="M1189" s="154"/>
      <c r="N1189" s="154">
        <v>3407</v>
      </c>
      <c r="O1189" s="155">
        <v>42370</v>
      </c>
    </row>
    <row r="1190" spans="1:15" ht="12.6" customHeight="1" x14ac:dyDescent="0.25">
      <c r="A1190" s="56" t="s">
        <v>1990</v>
      </c>
      <c r="B1190" s="153" t="s">
        <v>1998</v>
      </c>
      <c r="C1190" s="153">
        <v>5213</v>
      </c>
      <c r="D1190" s="153" t="s">
        <v>125</v>
      </c>
      <c r="E1190" s="32">
        <v>141449</v>
      </c>
      <c r="F1190" s="32"/>
      <c r="G1190" s="31" t="s">
        <v>2002</v>
      </c>
      <c r="H1190" s="153" t="s">
        <v>2003</v>
      </c>
      <c r="I1190" s="153" t="s">
        <v>2004</v>
      </c>
      <c r="J1190" s="31" t="s">
        <v>2005</v>
      </c>
      <c r="K1190" s="154">
        <v>2316</v>
      </c>
      <c r="L1190" s="154">
        <v>1160</v>
      </c>
      <c r="M1190" s="154"/>
      <c r="N1190" s="154">
        <v>3476</v>
      </c>
      <c r="O1190" s="155">
        <v>42370</v>
      </c>
    </row>
    <row r="1191" spans="1:15" ht="12.6" customHeight="1" x14ac:dyDescent="0.25">
      <c r="A1191" s="56" t="s">
        <v>1990</v>
      </c>
      <c r="B1191" s="153" t="s">
        <v>1998</v>
      </c>
      <c r="C1191" s="153">
        <v>5213</v>
      </c>
      <c r="D1191" s="153" t="s">
        <v>125</v>
      </c>
      <c r="E1191" s="32">
        <v>154440</v>
      </c>
      <c r="F1191" s="32"/>
      <c r="G1191" s="31" t="s">
        <v>2006</v>
      </c>
      <c r="H1191" s="153" t="s">
        <v>2007</v>
      </c>
      <c r="I1191" s="153" t="s">
        <v>2008</v>
      </c>
      <c r="J1191" s="31" t="s">
        <v>2009</v>
      </c>
      <c r="K1191" s="154">
        <v>3706</v>
      </c>
      <c r="L1191" s="154">
        <v>4738</v>
      </c>
      <c r="M1191" s="154"/>
      <c r="N1191" s="154">
        <v>8444</v>
      </c>
      <c r="O1191" s="155">
        <v>42370</v>
      </c>
    </row>
    <row r="1192" spans="1:15" ht="12.6" customHeight="1" x14ac:dyDescent="0.25">
      <c r="A1192" s="56" t="s">
        <v>1990</v>
      </c>
      <c r="B1192" s="153" t="s">
        <v>1998</v>
      </c>
      <c r="C1192" s="153">
        <v>5213</v>
      </c>
      <c r="D1192" s="153" t="s">
        <v>125</v>
      </c>
      <c r="E1192" s="32">
        <v>4134</v>
      </c>
      <c r="F1192" s="32"/>
      <c r="G1192" s="31" t="s">
        <v>2010</v>
      </c>
      <c r="H1192" s="153" t="s">
        <v>2011</v>
      </c>
      <c r="I1192" s="153" t="s">
        <v>125</v>
      </c>
      <c r="J1192" s="31" t="s">
        <v>125</v>
      </c>
      <c r="K1192" s="154">
        <v>8575</v>
      </c>
      <c r="L1192" s="154">
        <v>9897</v>
      </c>
      <c r="M1192" s="154"/>
      <c r="N1192" s="154">
        <v>18472</v>
      </c>
      <c r="O1192" s="155">
        <v>42370</v>
      </c>
    </row>
    <row r="1193" spans="1:15" ht="12.6" customHeight="1" x14ac:dyDescent="0.25">
      <c r="A1193" s="56" t="s">
        <v>1990</v>
      </c>
      <c r="B1193" s="153" t="s">
        <v>1998</v>
      </c>
      <c r="C1193" s="153">
        <v>5213</v>
      </c>
      <c r="D1193" s="153" t="s">
        <v>125</v>
      </c>
      <c r="E1193" s="32">
        <v>4135</v>
      </c>
      <c r="F1193" s="32"/>
      <c r="G1193" s="31" t="s">
        <v>2012</v>
      </c>
      <c r="H1193" s="153" t="s">
        <v>2013</v>
      </c>
      <c r="I1193" s="153" t="s">
        <v>125</v>
      </c>
      <c r="J1193" s="31" t="s">
        <v>125</v>
      </c>
      <c r="K1193" s="154">
        <v>2796</v>
      </c>
      <c r="L1193" s="154">
        <v>2568</v>
      </c>
      <c r="M1193" s="154"/>
      <c r="N1193" s="154">
        <v>5364</v>
      </c>
      <c r="O1193" s="155">
        <v>42370</v>
      </c>
    </row>
    <row r="1194" spans="1:15" ht="12.6" customHeight="1" x14ac:dyDescent="0.25">
      <c r="A1194" s="56" t="s">
        <v>1990</v>
      </c>
      <c r="B1194" s="153" t="s">
        <v>1998</v>
      </c>
      <c r="C1194" s="153">
        <v>5213</v>
      </c>
      <c r="D1194" s="153" t="s">
        <v>125</v>
      </c>
      <c r="E1194" s="32">
        <v>4279</v>
      </c>
      <c r="F1194" s="32"/>
      <c r="G1194" s="31" t="s">
        <v>2014</v>
      </c>
      <c r="H1194" s="153" t="s">
        <v>2015</v>
      </c>
      <c r="I1194" s="153" t="s">
        <v>1996</v>
      </c>
      <c r="J1194" s="31" t="s">
        <v>1996</v>
      </c>
      <c r="K1194" s="154">
        <v>4039</v>
      </c>
      <c r="L1194" s="154">
        <v>3937</v>
      </c>
      <c r="M1194" s="154"/>
      <c r="N1194" s="154">
        <v>7976</v>
      </c>
      <c r="O1194" s="155">
        <v>42370</v>
      </c>
    </row>
    <row r="1195" spans="1:15" ht="12.6" customHeight="1" x14ac:dyDescent="0.25">
      <c r="A1195" s="56" t="s">
        <v>1990</v>
      </c>
      <c r="B1195" s="153" t="s">
        <v>1998</v>
      </c>
      <c r="C1195" s="153">
        <v>5213</v>
      </c>
      <c r="D1195" s="153" t="s">
        <v>125</v>
      </c>
      <c r="E1195" s="32">
        <v>116958</v>
      </c>
      <c r="F1195" s="32"/>
      <c r="G1195" s="31" t="s">
        <v>2016</v>
      </c>
      <c r="H1195" s="153" t="s">
        <v>2017</v>
      </c>
      <c r="I1195" s="153" t="s">
        <v>125</v>
      </c>
      <c r="J1195" s="31" t="s">
        <v>125</v>
      </c>
      <c r="K1195" s="154">
        <v>13359</v>
      </c>
      <c r="L1195" s="154">
        <v>4922</v>
      </c>
      <c r="M1195" s="154"/>
      <c r="N1195" s="154">
        <v>18281</v>
      </c>
      <c r="O1195" s="155">
        <v>42370</v>
      </c>
    </row>
    <row r="1196" spans="1:15" ht="12.6" customHeight="1" x14ac:dyDescent="0.25">
      <c r="A1196" s="56" t="s">
        <v>1990</v>
      </c>
      <c r="B1196" s="153" t="s">
        <v>1998</v>
      </c>
      <c r="C1196" s="153">
        <v>5213</v>
      </c>
      <c r="D1196" s="153" t="s">
        <v>125</v>
      </c>
      <c r="E1196" s="32">
        <v>124495</v>
      </c>
      <c r="F1196" s="32"/>
      <c r="G1196" s="31" t="s">
        <v>2018</v>
      </c>
      <c r="H1196" s="153" t="s">
        <v>2017</v>
      </c>
      <c r="I1196" s="153" t="s">
        <v>125</v>
      </c>
      <c r="J1196" s="31" t="s">
        <v>125</v>
      </c>
      <c r="K1196" s="154">
        <v>1953</v>
      </c>
      <c r="L1196" s="154">
        <v>2084</v>
      </c>
      <c r="M1196" s="154"/>
      <c r="N1196" s="154">
        <v>4037</v>
      </c>
      <c r="O1196" s="155">
        <v>42370</v>
      </c>
    </row>
    <row r="1197" spans="1:15" ht="12.6" customHeight="1" x14ac:dyDescent="0.25">
      <c r="A1197" s="56" t="s">
        <v>1990</v>
      </c>
      <c r="B1197" s="153" t="s">
        <v>1998</v>
      </c>
      <c r="C1197" s="153">
        <v>5213</v>
      </c>
      <c r="D1197" s="153" t="s">
        <v>125</v>
      </c>
      <c r="E1197" s="32">
        <v>129942</v>
      </c>
      <c r="F1197" s="32"/>
      <c r="G1197" s="31" t="s">
        <v>2019</v>
      </c>
      <c r="H1197" s="153" t="s">
        <v>2020</v>
      </c>
      <c r="I1197" s="153" t="s">
        <v>125</v>
      </c>
      <c r="J1197" s="31" t="s">
        <v>2021</v>
      </c>
      <c r="K1197" s="154"/>
      <c r="L1197" s="154"/>
      <c r="M1197" s="154">
        <v>633</v>
      </c>
      <c r="N1197" s="154">
        <v>633</v>
      </c>
      <c r="O1197" s="155">
        <v>42370</v>
      </c>
    </row>
    <row r="1198" spans="1:15" ht="12.6" customHeight="1" x14ac:dyDescent="0.25">
      <c r="A1198" s="56" t="s">
        <v>1990</v>
      </c>
      <c r="B1198" s="153" t="s">
        <v>1998</v>
      </c>
      <c r="C1198" s="153">
        <v>5213</v>
      </c>
      <c r="D1198" s="153" t="s">
        <v>125</v>
      </c>
      <c r="E1198" s="32">
        <v>135037</v>
      </c>
      <c r="F1198" s="32"/>
      <c r="G1198" s="31" t="s">
        <v>2022</v>
      </c>
      <c r="H1198" s="153" t="s">
        <v>2023</v>
      </c>
      <c r="I1198" s="153" t="s">
        <v>2008</v>
      </c>
      <c r="J1198" s="31" t="s">
        <v>2008</v>
      </c>
      <c r="K1198" s="154"/>
      <c r="L1198" s="154"/>
      <c r="M1198" s="154">
        <v>166</v>
      </c>
      <c r="N1198" s="154">
        <v>166</v>
      </c>
      <c r="O1198" s="155">
        <v>42370</v>
      </c>
    </row>
    <row r="1199" spans="1:15" ht="12.6" customHeight="1" x14ac:dyDescent="0.25">
      <c r="A1199" s="56" t="s">
        <v>1990</v>
      </c>
      <c r="B1199" s="153" t="s">
        <v>1998</v>
      </c>
      <c r="C1199" s="153">
        <v>5213</v>
      </c>
      <c r="D1199" s="153" t="s">
        <v>125</v>
      </c>
      <c r="E1199" s="32">
        <v>139160</v>
      </c>
      <c r="F1199" s="32"/>
      <c r="G1199" s="31" t="s">
        <v>2024</v>
      </c>
      <c r="H1199" s="153" t="s">
        <v>2025</v>
      </c>
      <c r="I1199" s="153" t="s">
        <v>125</v>
      </c>
      <c r="J1199" s="31" t="s">
        <v>125</v>
      </c>
      <c r="K1199" s="154"/>
      <c r="L1199" s="154"/>
      <c r="M1199" s="154">
        <v>7</v>
      </c>
      <c r="N1199" s="154">
        <v>7</v>
      </c>
      <c r="O1199" s="155">
        <v>42370</v>
      </c>
    </row>
    <row r="1200" spans="1:15" ht="12.6" customHeight="1" x14ac:dyDescent="0.25">
      <c r="A1200" s="56" t="s">
        <v>1990</v>
      </c>
      <c r="B1200" s="153" t="s">
        <v>1998</v>
      </c>
      <c r="C1200" s="153">
        <v>5213</v>
      </c>
      <c r="D1200" s="153" t="s">
        <v>125</v>
      </c>
      <c r="E1200" s="32">
        <v>139162</v>
      </c>
      <c r="F1200" s="32"/>
      <c r="G1200" s="31" t="s">
        <v>2026</v>
      </c>
      <c r="H1200" s="153" t="s">
        <v>2025</v>
      </c>
      <c r="I1200" s="153" t="s">
        <v>125</v>
      </c>
      <c r="J1200" s="31" t="s">
        <v>125</v>
      </c>
      <c r="K1200" s="154"/>
      <c r="L1200" s="154"/>
      <c r="M1200" s="154">
        <v>87</v>
      </c>
      <c r="N1200" s="154">
        <v>87</v>
      </c>
      <c r="O1200" s="155">
        <v>42370</v>
      </c>
    </row>
    <row r="1201" spans="1:15" ht="12.6" customHeight="1" x14ac:dyDescent="0.25">
      <c r="A1201" s="56" t="s">
        <v>1990</v>
      </c>
      <c r="B1201" s="153" t="s">
        <v>1998</v>
      </c>
      <c r="C1201" s="153">
        <v>5213</v>
      </c>
      <c r="D1201" s="153" t="s">
        <v>125</v>
      </c>
      <c r="E1201" s="32">
        <v>143754</v>
      </c>
      <c r="F1201" s="32"/>
      <c r="G1201" s="31" t="s">
        <v>2027</v>
      </c>
      <c r="H1201" s="153" t="s">
        <v>2028</v>
      </c>
      <c r="I1201" s="153" t="s">
        <v>125</v>
      </c>
      <c r="J1201" s="31" t="s">
        <v>125</v>
      </c>
      <c r="K1201" s="154"/>
      <c r="L1201" s="154"/>
      <c r="M1201" s="154">
        <v>25955</v>
      </c>
      <c r="N1201" s="154">
        <v>25955</v>
      </c>
      <c r="O1201" s="155">
        <v>42370</v>
      </c>
    </row>
    <row r="1202" spans="1:15" ht="12.6" customHeight="1" x14ac:dyDescent="0.25">
      <c r="A1202" s="56" t="s">
        <v>1990</v>
      </c>
      <c r="B1202" s="153" t="s">
        <v>1998</v>
      </c>
      <c r="C1202" s="153">
        <v>5213</v>
      </c>
      <c r="D1202" s="153" t="s">
        <v>125</v>
      </c>
      <c r="E1202" s="32">
        <v>145372</v>
      </c>
      <c r="F1202" s="32"/>
      <c r="G1202" s="31" t="s">
        <v>2029</v>
      </c>
      <c r="H1202" s="153" t="s">
        <v>2030</v>
      </c>
      <c r="I1202" s="153" t="s">
        <v>125</v>
      </c>
      <c r="J1202" s="31" t="s">
        <v>125</v>
      </c>
      <c r="K1202" s="154">
        <v>309</v>
      </c>
      <c r="L1202" s="154">
        <v>0</v>
      </c>
      <c r="M1202" s="154"/>
      <c r="N1202" s="154">
        <v>309</v>
      </c>
      <c r="O1202" s="155">
        <v>42370</v>
      </c>
    </row>
    <row r="1203" spans="1:15" ht="12.6" customHeight="1" x14ac:dyDescent="0.25">
      <c r="A1203" s="56" t="s">
        <v>1990</v>
      </c>
      <c r="B1203" s="153" t="s">
        <v>1998</v>
      </c>
      <c r="C1203" s="153">
        <v>5213</v>
      </c>
      <c r="D1203" s="153" t="s">
        <v>125</v>
      </c>
      <c r="E1203" s="32">
        <v>4142</v>
      </c>
      <c r="F1203" s="32"/>
      <c r="G1203" s="31" t="s">
        <v>2031</v>
      </c>
      <c r="H1203" s="153" t="s">
        <v>2032</v>
      </c>
      <c r="I1203" s="153" t="s">
        <v>125</v>
      </c>
      <c r="J1203" s="31" t="s">
        <v>125</v>
      </c>
      <c r="K1203" s="154">
        <v>414</v>
      </c>
      <c r="L1203" s="154">
        <v>232</v>
      </c>
      <c r="M1203" s="154"/>
      <c r="N1203" s="154">
        <v>646</v>
      </c>
      <c r="O1203" s="155">
        <v>42370</v>
      </c>
    </row>
    <row r="1204" spans="1:15" ht="12.6" customHeight="1" x14ac:dyDescent="0.25">
      <c r="A1204" s="56" t="s">
        <v>1990</v>
      </c>
      <c r="B1204" s="153" t="s">
        <v>1998</v>
      </c>
      <c r="C1204" s="153">
        <v>5213</v>
      </c>
      <c r="D1204" s="153" t="s">
        <v>125</v>
      </c>
      <c r="E1204" s="32">
        <v>4172</v>
      </c>
      <c r="F1204" s="32"/>
      <c r="G1204" s="31" t="s">
        <v>2033</v>
      </c>
      <c r="H1204" s="153" t="s">
        <v>2023</v>
      </c>
      <c r="I1204" s="153" t="s">
        <v>2008</v>
      </c>
      <c r="J1204" s="31" t="s">
        <v>2008</v>
      </c>
      <c r="K1204" s="154"/>
      <c r="L1204" s="154"/>
      <c r="M1204" s="154">
        <v>3334</v>
      </c>
      <c r="N1204" s="154">
        <v>3334</v>
      </c>
      <c r="O1204" s="155">
        <v>42370</v>
      </c>
    </row>
    <row r="1205" spans="1:15" ht="12.6" customHeight="1" x14ac:dyDescent="0.25">
      <c r="A1205" s="56" t="s">
        <v>1990</v>
      </c>
      <c r="B1205" s="153" t="s">
        <v>1998</v>
      </c>
      <c r="C1205" s="153">
        <v>5213</v>
      </c>
      <c r="D1205" s="153" t="s">
        <v>125</v>
      </c>
      <c r="E1205" s="32">
        <v>4177</v>
      </c>
      <c r="F1205" s="32"/>
      <c r="G1205" s="31" t="s">
        <v>2034</v>
      </c>
      <c r="H1205" s="153" t="s">
        <v>2035</v>
      </c>
      <c r="I1205" s="153" t="s">
        <v>125</v>
      </c>
      <c r="J1205" s="31" t="s">
        <v>2035</v>
      </c>
      <c r="K1205" s="154"/>
      <c r="L1205" s="154"/>
      <c r="M1205" s="154">
        <v>19491</v>
      </c>
      <c r="N1205" s="154">
        <v>19491</v>
      </c>
      <c r="O1205" s="155">
        <v>42370</v>
      </c>
    </row>
    <row r="1206" spans="1:15" ht="12.6" customHeight="1" x14ac:dyDescent="0.25">
      <c r="A1206" s="56" t="s">
        <v>1990</v>
      </c>
      <c r="B1206" s="153" t="s">
        <v>1998</v>
      </c>
      <c r="C1206" s="153">
        <v>5213</v>
      </c>
      <c r="D1206" s="153" t="s">
        <v>125</v>
      </c>
      <c r="E1206" s="32">
        <v>4241</v>
      </c>
      <c r="F1206" s="32"/>
      <c r="G1206" s="31" t="s">
        <v>2036</v>
      </c>
      <c r="H1206" s="153" t="s">
        <v>2037</v>
      </c>
      <c r="I1206" s="153" t="s">
        <v>2004</v>
      </c>
      <c r="J1206" s="31" t="s">
        <v>2004</v>
      </c>
      <c r="K1206" s="154">
        <v>4312</v>
      </c>
      <c r="L1206" s="154">
        <v>6006</v>
      </c>
      <c r="M1206" s="154"/>
      <c r="N1206" s="154">
        <v>10318</v>
      </c>
      <c r="O1206" s="155">
        <v>42370</v>
      </c>
    </row>
    <row r="1207" spans="1:15" ht="12.6" customHeight="1" x14ac:dyDescent="0.25">
      <c r="A1207" s="56" t="s">
        <v>1990</v>
      </c>
      <c r="B1207" s="153" t="s">
        <v>1998</v>
      </c>
      <c r="C1207" s="153">
        <v>5213</v>
      </c>
      <c r="D1207" s="153" t="s">
        <v>125</v>
      </c>
      <c r="E1207" s="32">
        <v>4243</v>
      </c>
      <c r="F1207" s="32"/>
      <c r="G1207" s="31" t="s">
        <v>2038</v>
      </c>
      <c r="H1207" s="153" t="s">
        <v>2039</v>
      </c>
      <c r="I1207" s="153" t="s">
        <v>2004</v>
      </c>
      <c r="J1207" s="31" t="s">
        <v>2040</v>
      </c>
      <c r="K1207" s="154"/>
      <c r="L1207" s="154"/>
      <c r="M1207" s="154">
        <v>787</v>
      </c>
      <c r="N1207" s="154">
        <v>787</v>
      </c>
      <c r="O1207" s="155">
        <v>42370</v>
      </c>
    </row>
    <row r="1208" spans="1:15" ht="12.6" customHeight="1" x14ac:dyDescent="0.25">
      <c r="A1208" s="56" t="s">
        <v>1990</v>
      </c>
      <c r="B1208" s="153" t="s">
        <v>1998</v>
      </c>
      <c r="C1208" s="153">
        <v>5213</v>
      </c>
      <c r="D1208" s="153" t="s">
        <v>125</v>
      </c>
      <c r="E1208" s="32">
        <v>4278</v>
      </c>
      <c r="F1208" s="32"/>
      <c r="G1208" s="31" t="s">
        <v>2041</v>
      </c>
      <c r="H1208" s="153" t="s">
        <v>2015</v>
      </c>
      <c r="I1208" s="153" t="s">
        <v>1996</v>
      </c>
      <c r="J1208" s="31" t="s">
        <v>1996</v>
      </c>
      <c r="K1208" s="154">
        <v>1250</v>
      </c>
      <c r="L1208" s="154">
        <v>440</v>
      </c>
      <c r="M1208" s="154"/>
      <c r="N1208" s="154">
        <v>1690</v>
      </c>
      <c r="O1208" s="155">
        <v>42370</v>
      </c>
    </row>
    <row r="1209" spans="1:15" ht="12.6" customHeight="1" x14ac:dyDescent="0.25">
      <c r="A1209" s="56" t="s">
        <v>1990</v>
      </c>
      <c r="B1209" s="153" t="s">
        <v>1998</v>
      </c>
      <c r="C1209" s="153">
        <v>5213</v>
      </c>
      <c r="D1209" s="153" t="s">
        <v>125</v>
      </c>
      <c r="E1209" s="32">
        <v>4306</v>
      </c>
      <c r="F1209" s="32"/>
      <c r="G1209" s="31" t="s">
        <v>2042</v>
      </c>
      <c r="H1209" s="153" t="s">
        <v>2043</v>
      </c>
      <c r="I1209" s="153" t="s">
        <v>2004</v>
      </c>
      <c r="J1209" s="31" t="s">
        <v>2004</v>
      </c>
      <c r="K1209" s="154"/>
      <c r="L1209" s="154"/>
      <c r="M1209" s="154">
        <v>1095</v>
      </c>
      <c r="N1209" s="154">
        <v>1095</v>
      </c>
      <c r="O1209" s="155">
        <v>42370</v>
      </c>
    </row>
    <row r="1210" spans="1:15" ht="12.6" customHeight="1" x14ac:dyDescent="0.25">
      <c r="A1210" s="56" t="s">
        <v>1990</v>
      </c>
      <c r="B1210" s="153" t="s">
        <v>1998</v>
      </c>
      <c r="C1210" s="153">
        <v>5213</v>
      </c>
      <c r="D1210" s="153" t="s">
        <v>125</v>
      </c>
      <c r="E1210" s="32">
        <v>4317</v>
      </c>
      <c r="F1210" s="32"/>
      <c r="G1210" s="31" t="s">
        <v>2044</v>
      </c>
      <c r="H1210" s="153" t="s">
        <v>2045</v>
      </c>
      <c r="I1210" s="153" t="s">
        <v>125</v>
      </c>
      <c r="J1210" s="31" t="s">
        <v>2046</v>
      </c>
      <c r="K1210" s="154"/>
      <c r="L1210" s="154"/>
      <c r="M1210" s="154">
        <v>3432</v>
      </c>
      <c r="N1210" s="154">
        <v>3432</v>
      </c>
      <c r="O1210" s="155">
        <v>42370</v>
      </c>
    </row>
    <row r="1211" spans="1:15" ht="12.6" customHeight="1" x14ac:dyDescent="0.25">
      <c r="A1211" s="56" t="s">
        <v>1990</v>
      </c>
      <c r="B1211" s="153" t="s">
        <v>1998</v>
      </c>
      <c r="C1211" s="153">
        <v>5213</v>
      </c>
      <c r="D1211" s="153" t="s">
        <v>125</v>
      </c>
      <c r="E1211" s="32">
        <v>4326</v>
      </c>
      <c r="F1211" s="32"/>
      <c r="G1211" s="31" t="s">
        <v>2047</v>
      </c>
      <c r="H1211" s="153" t="s">
        <v>2048</v>
      </c>
      <c r="I1211" s="153" t="s">
        <v>125</v>
      </c>
      <c r="J1211" s="31" t="s">
        <v>2049</v>
      </c>
      <c r="K1211" s="154"/>
      <c r="L1211" s="154"/>
      <c r="M1211" s="154">
        <v>4944</v>
      </c>
      <c r="N1211" s="154">
        <v>4944</v>
      </c>
      <c r="O1211" s="155">
        <v>42370</v>
      </c>
    </row>
    <row r="1212" spans="1:15" ht="12.6" customHeight="1" x14ac:dyDescent="0.25">
      <c r="A1212" s="56" t="s">
        <v>1990</v>
      </c>
      <c r="B1212" s="153" t="s">
        <v>1998</v>
      </c>
      <c r="C1212" s="153">
        <v>5213</v>
      </c>
      <c r="D1212" s="153" t="s">
        <v>125</v>
      </c>
      <c r="E1212" s="32">
        <v>4357</v>
      </c>
      <c r="F1212" s="32"/>
      <c r="G1212" s="31" t="s">
        <v>2050</v>
      </c>
      <c r="H1212" s="153" t="s">
        <v>2051</v>
      </c>
      <c r="I1212" s="153" t="s">
        <v>2004</v>
      </c>
      <c r="J1212" s="31" t="s">
        <v>2052</v>
      </c>
      <c r="K1212" s="154"/>
      <c r="L1212" s="154"/>
      <c r="M1212" s="154">
        <v>1931</v>
      </c>
      <c r="N1212" s="154">
        <v>1931</v>
      </c>
      <c r="O1212" s="155">
        <v>42370</v>
      </c>
    </row>
    <row r="1213" spans="1:15" ht="12.6" customHeight="1" x14ac:dyDescent="0.25">
      <c r="A1213" s="56" t="s">
        <v>1990</v>
      </c>
      <c r="B1213" s="153" t="s">
        <v>1998</v>
      </c>
      <c r="C1213" s="153">
        <v>5213</v>
      </c>
      <c r="D1213" s="153" t="s">
        <v>125</v>
      </c>
      <c r="E1213" s="32">
        <v>145496</v>
      </c>
      <c r="F1213" s="32"/>
      <c r="G1213" s="31" t="s">
        <v>2053</v>
      </c>
      <c r="H1213" s="153" t="s">
        <v>2054</v>
      </c>
      <c r="I1213" s="153" t="s">
        <v>2004</v>
      </c>
      <c r="J1213" s="31" t="s">
        <v>2055</v>
      </c>
      <c r="K1213" s="154">
        <v>3085</v>
      </c>
      <c r="L1213" s="154">
        <v>0</v>
      </c>
      <c r="M1213" s="154"/>
      <c r="N1213" s="154">
        <v>3085</v>
      </c>
      <c r="O1213" s="155">
        <v>42370</v>
      </c>
    </row>
    <row r="1214" spans="1:15" ht="12.6" customHeight="1" x14ac:dyDescent="0.25">
      <c r="A1214" s="56" t="s">
        <v>1990</v>
      </c>
      <c r="B1214" s="153" t="s">
        <v>1998</v>
      </c>
      <c r="C1214" s="153">
        <v>5213</v>
      </c>
      <c r="D1214" s="153" t="s">
        <v>125</v>
      </c>
      <c r="E1214" s="32">
        <v>158855</v>
      </c>
      <c r="F1214" s="32"/>
      <c r="G1214" s="31" t="s">
        <v>2056</v>
      </c>
      <c r="H1214" s="153" t="s">
        <v>2057</v>
      </c>
      <c r="I1214" s="153" t="s">
        <v>125</v>
      </c>
      <c r="J1214" s="31" t="s">
        <v>125</v>
      </c>
      <c r="K1214" s="154">
        <v>19480</v>
      </c>
      <c r="L1214" s="154">
        <v>21497</v>
      </c>
      <c r="M1214" s="154"/>
      <c r="N1214" s="154">
        <v>40977</v>
      </c>
      <c r="O1214" s="155">
        <v>42370</v>
      </c>
    </row>
    <row r="1215" spans="1:15" ht="12.6" customHeight="1" x14ac:dyDescent="0.25">
      <c r="A1215" s="56" t="s">
        <v>1990</v>
      </c>
      <c r="B1215" s="153" t="s">
        <v>1998</v>
      </c>
      <c r="C1215" s="153">
        <v>5213</v>
      </c>
      <c r="D1215" s="153" t="s">
        <v>125</v>
      </c>
      <c r="E1215" s="32">
        <v>159018</v>
      </c>
      <c r="F1215" s="32"/>
      <c r="G1215" s="31" t="s">
        <v>2058</v>
      </c>
      <c r="H1215" s="153" t="s">
        <v>2059</v>
      </c>
      <c r="I1215" s="153" t="s">
        <v>2008</v>
      </c>
      <c r="J1215" s="31" t="s">
        <v>2008</v>
      </c>
      <c r="K1215" s="154">
        <v>2851</v>
      </c>
      <c r="L1215" s="154">
        <v>2341</v>
      </c>
      <c r="M1215" s="154"/>
      <c r="N1215" s="154">
        <v>5192</v>
      </c>
      <c r="O1215" s="155">
        <v>42370</v>
      </c>
    </row>
    <row r="1216" spans="1:15" ht="12.6" customHeight="1" x14ac:dyDescent="0.25">
      <c r="A1216" s="56" t="s">
        <v>1990</v>
      </c>
      <c r="B1216" s="153" t="s">
        <v>1998</v>
      </c>
      <c r="C1216" s="153">
        <v>5213</v>
      </c>
      <c r="D1216" s="153" t="s">
        <v>125</v>
      </c>
      <c r="E1216" s="32">
        <v>48138</v>
      </c>
      <c r="F1216" s="32"/>
      <c r="G1216" s="31" t="s">
        <v>2060</v>
      </c>
      <c r="H1216" s="153" t="s">
        <v>2061</v>
      </c>
      <c r="I1216" s="153" t="s">
        <v>125</v>
      </c>
      <c r="J1216" s="31" t="s">
        <v>125</v>
      </c>
      <c r="K1216" s="154">
        <v>0</v>
      </c>
      <c r="L1216" s="154">
        <v>0</v>
      </c>
      <c r="M1216" s="154"/>
      <c r="N1216" s="154">
        <v>0</v>
      </c>
      <c r="O1216" s="155">
        <v>42370</v>
      </c>
    </row>
    <row r="1217" spans="1:15" ht="12.6" customHeight="1" x14ac:dyDescent="0.25">
      <c r="A1217" s="56" t="s">
        <v>1990</v>
      </c>
      <c r="B1217" s="153" t="s">
        <v>1998</v>
      </c>
      <c r="C1217" s="153">
        <v>5213</v>
      </c>
      <c r="D1217" s="153" t="s">
        <v>125</v>
      </c>
      <c r="E1217" s="32">
        <v>48694</v>
      </c>
      <c r="F1217" s="32"/>
      <c r="G1217" s="31" t="s">
        <v>2062</v>
      </c>
      <c r="H1217" s="153" t="s">
        <v>2063</v>
      </c>
      <c r="I1217" s="153" t="s">
        <v>125</v>
      </c>
      <c r="J1217" s="31" t="s">
        <v>2035</v>
      </c>
      <c r="K1217" s="154"/>
      <c r="L1217" s="154"/>
      <c r="M1217" s="154">
        <v>329</v>
      </c>
      <c r="N1217" s="154">
        <v>329</v>
      </c>
      <c r="O1217" s="155">
        <v>42370</v>
      </c>
    </row>
    <row r="1218" spans="1:15" ht="12.6" customHeight="1" x14ac:dyDescent="0.25">
      <c r="A1218" s="56" t="s">
        <v>1990</v>
      </c>
      <c r="B1218" s="153" t="s">
        <v>1998</v>
      </c>
      <c r="C1218" s="153">
        <v>5213</v>
      </c>
      <c r="D1218" s="153" t="s">
        <v>125</v>
      </c>
      <c r="E1218" s="32">
        <v>49142</v>
      </c>
      <c r="F1218" s="32"/>
      <c r="G1218" s="31" t="s">
        <v>2064</v>
      </c>
      <c r="H1218" s="153" t="s">
        <v>2037</v>
      </c>
      <c r="I1218" s="153" t="s">
        <v>2004</v>
      </c>
      <c r="J1218" s="31" t="s">
        <v>2004</v>
      </c>
      <c r="K1218" s="154">
        <v>2524</v>
      </c>
      <c r="L1218" s="154">
        <v>2438</v>
      </c>
      <c r="M1218" s="154"/>
      <c r="N1218" s="154">
        <v>4962</v>
      </c>
      <c r="O1218" s="155">
        <v>42370</v>
      </c>
    </row>
    <row r="1219" spans="1:15" ht="12.6" customHeight="1" x14ac:dyDescent="0.25">
      <c r="A1219" s="56" t="s">
        <v>1990</v>
      </c>
      <c r="B1219" s="153" t="s">
        <v>1998</v>
      </c>
      <c r="C1219" s="153">
        <v>5213</v>
      </c>
      <c r="D1219" s="153" t="s">
        <v>125</v>
      </c>
      <c r="E1219" s="32">
        <v>4117</v>
      </c>
      <c r="F1219" s="32"/>
      <c r="G1219" s="31" t="s">
        <v>2065</v>
      </c>
      <c r="H1219" s="153" t="s">
        <v>2066</v>
      </c>
      <c r="I1219" s="153" t="s">
        <v>125</v>
      </c>
      <c r="J1219" s="31" t="s">
        <v>2021</v>
      </c>
      <c r="K1219" s="154"/>
      <c r="L1219" s="154"/>
      <c r="M1219" s="154">
        <v>458</v>
      </c>
      <c r="N1219" s="154">
        <v>458</v>
      </c>
      <c r="O1219" s="155">
        <v>42370</v>
      </c>
    </row>
    <row r="1220" spans="1:15" ht="12.6" customHeight="1" x14ac:dyDescent="0.25">
      <c r="A1220" s="56" t="s">
        <v>1990</v>
      </c>
      <c r="B1220" s="153" t="s">
        <v>1998</v>
      </c>
      <c r="C1220" s="153">
        <v>5213</v>
      </c>
      <c r="D1220" s="153" t="s">
        <v>125</v>
      </c>
      <c r="E1220" s="32">
        <v>162571</v>
      </c>
      <c r="F1220" s="32"/>
      <c r="G1220" s="31" t="s">
        <v>2067</v>
      </c>
      <c r="H1220" s="153" t="s">
        <v>2068</v>
      </c>
      <c r="I1220" s="153" t="s">
        <v>125</v>
      </c>
      <c r="J1220" s="31" t="s">
        <v>16</v>
      </c>
      <c r="K1220" s="154">
        <v>7797</v>
      </c>
      <c r="L1220" s="154">
        <v>9224</v>
      </c>
      <c r="M1220" s="154"/>
      <c r="N1220" s="154">
        <v>17021</v>
      </c>
      <c r="O1220" s="155">
        <v>42370</v>
      </c>
    </row>
    <row r="1221" spans="1:15" ht="12.6" customHeight="1" x14ac:dyDescent="0.25">
      <c r="A1221" s="56" t="s">
        <v>1990</v>
      </c>
      <c r="B1221" s="153" t="s">
        <v>1998</v>
      </c>
      <c r="C1221" s="153">
        <v>5213</v>
      </c>
      <c r="D1221" s="153" t="s">
        <v>125</v>
      </c>
      <c r="E1221" s="32">
        <v>134507</v>
      </c>
      <c r="F1221" s="32"/>
      <c r="G1221" s="31" t="s">
        <v>2069</v>
      </c>
      <c r="H1221" s="153" t="s">
        <v>2008</v>
      </c>
      <c r="I1221" s="153" t="s">
        <v>2008</v>
      </c>
      <c r="J1221" s="31" t="s">
        <v>2008</v>
      </c>
      <c r="K1221" s="154">
        <v>155</v>
      </c>
      <c r="L1221" s="154">
        <v>36</v>
      </c>
      <c r="M1221" s="154"/>
      <c r="N1221" s="154">
        <v>191</v>
      </c>
      <c r="O1221" s="155">
        <v>42370</v>
      </c>
    </row>
    <row r="1222" spans="1:15" ht="12.6" customHeight="1" x14ac:dyDescent="0.25">
      <c r="A1222" s="56" t="s">
        <v>1990</v>
      </c>
      <c r="B1222" s="153" t="s">
        <v>1998</v>
      </c>
      <c r="C1222" s="153">
        <v>5213</v>
      </c>
      <c r="D1222" s="153" t="s">
        <v>125</v>
      </c>
      <c r="E1222" s="32">
        <v>4263</v>
      </c>
      <c r="F1222" s="32"/>
      <c r="G1222" s="31" t="s">
        <v>2070</v>
      </c>
      <c r="H1222" s="153" t="s">
        <v>2071</v>
      </c>
      <c r="I1222" s="153" t="s">
        <v>1996</v>
      </c>
      <c r="J1222" s="31" t="s">
        <v>1996</v>
      </c>
      <c r="K1222" s="154"/>
      <c r="L1222" s="154"/>
      <c r="M1222" s="154">
        <v>0</v>
      </c>
      <c r="N1222" s="154">
        <v>0</v>
      </c>
      <c r="O1222" s="155">
        <v>42370</v>
      </c>
    </row>
    <row r="1223" spans="1:15" ht="12.6" customHeight="1" x14ac:dyDescent="0.25">
      <c r="A1223" s="56" t="s">
        <v>1990</v>
      </c>
      <c r="B1223" s="153" t="s">
        <v>1998</v>
      </c>
      <c r="C1223" s="153">
        <v>5213</v>
      </c>
      <c r="D1223" s="153" t="s">
        <v>125</v>
      </c>
      <c r="E1223" s="32">
        <v>148121</v>
      </c>
      <c r="F1223" s="32"/>
      <c r="G1223" s="31" t="s">
        <v>2072</v>
      </c>
      <c r="H1223" s="153" t="s">
        <v>2073</v>
      </c>
      <c r="I1223" s="153" t="s">
        <v>2004</v>
      </c>
      <c r="J1223" s="31" t="s">
        <v>2005</v>
      </c>
      <c r="K1223" s="154"/>
      <c r="L1223" s="154"/>
      <c r="M1223" s="154">
        <v>14723</v>
      </c>
      <c r="N1223" s="154">
        <v>14723</v>
      </c>
      <c r="O1223" s="155">
        <v>42370</v>
      </c>
    </row>
    <row r="1224" spans="1:15" ht="12.6" customHeight="1" x14ac:dyDescent="0.25">
      <c r="A1224" s="56" t="s">
        <v>1990</v>
      </c>
      <c r="B1224" s="153" t="s">
        <v>1998</v>
      </c>
      <c r="C1224" s="153">
        <v>5213</v>
      </c>
      <c r="D1224" s="153" t="s">
        <v>125</v>
      </c>
      <c r="E1224" s="32">
        <v>148123</v>
      </c>
      <c r="F1224" s="32"/>
      <c r="G1224" s="31" t="s">
        <v>2074</v>
      </c>
      <c r="H1224" s="153" t="s">
        <v>2075</v>
      </c>
      <c r="I1224" s="153" t="s">
        <v>2004</v>
      </c>
      <c r="J1224" s="31" t="s">
        <v>2005</v>
      </c>
      <c r="K1224" s="154">
        <v>266</v>
      </c>
      <c r="L1224" s="154">
        <v>388</v>
      </c>
      <c r="M1224" s="154"/>
      <c r="N1224" s="154">
        <v>654</v>
      </c>
      <c r="O1224" s="155">
        <v>42370</v>
      </c>
    </row>
    <row r="1225" spans="1:15" ht="12.6" customHeight="1" x14ac:dyDescent="0.25">
      <c r="A1225" s="56" t="s">
        <v>1990</v>
      </c>
      <c r="B1225" s="153" t="s">
        <v>1998</v>
      </c>
      <c r="C1225" s="153">
        <v>5213</v>
      </c>
      <c r="D1225" s="153" t="s">
        <v>125</v>
      </c>
      <c r="E1225" s="32">
        <v>163677</v>
      </c>
      <c r="F1225" s="32"/>
      <c r="G1225" s="31" t="s">
        <v>2076</v>
      </c>
      <c r="H1225" s="153" t="s">
        <v>2001</v>
      </c>
      <c r="I1225" s="153" t="s">
        <v>125</v>
      </c>
      <c r="J1225" s="31" t="s">
        <v>2001</v>
      </c>
      <c r="K1225" s="154"/>
      <c r="L1225" s="154"/>
      <c r="M1225" s="154">
        <v>2683</v>
      </c>
      <c r="N1225" s="154">
        <v>2683</v>
      </c>
      <c r="O1225" s="155">
        <v>42370</v>
      </c>
    </row>
    <row r="1226" spans="1:15" ht="12.6" customHeight="1" x14ac:dyDescent="0.25">
      <c r="A1226" s="56" t="s">
        <v>1990</v>
      </c>
      <c r="B1226" s="153" t="s">
        <v>1998</v>
      </c>
      <c r="C1226" s="153">
        <v>5213</v>
      </c>
      <c r="D1226" s="153" t="s">
        <v>125</v>
      </c>
      <c r="E1226" s="32">
        <v>147748</v>
      </c>
      <c r="F1226" s="32"/>
      <c r="G1226" s="31" t="s">
        <v>2077</v>
      </c>
      <c r="H1226" s="153" t="s">
        <v>2009</v>
      </c>
      <c r="I1226" s="153" t="s">
        <v>2008</v>
      </c>
      <c r="J1226" s="31" t="s">
        <v>2009</v>
      </c>
      <c r="K1226" s="154">
        <v>78</v>
      </c>
      <c r="L1226" s="154">
        <v>86</v>
      </c>
      <c r="M1226" s="154"/>
      <c r="N1226" s="154">
        <v>164</v>
      </c>
      <c r="O1226" s="155">
        <v>42370</v>
      </c>
    </row>
    <row r="1227" spans="1:15" ht="12.6" customHeight="1" x14ac:dyDescent="0.25">
      <c r="A1227" s="56" t="s">
        <v>1990</v>
      </c>
      <c r="B1227" s="153" t="s">
        <v>1998</v>
      </c>
      <c r="C1227" s="153">
        <v>5213</v>
      </c>
      <c r="D1227" s="153" t="s">
        <v>125</v>
      </c>
      <c r="E1227" s="32">
        <v>4310</v>
      </c>
      <c r="F1227" s="32"/>
      <c r="G1227" s="31" t="s">
        <v>2078</v>
      </c>
      <c r="H1227" s="153" t="s">
        <v>2079</v>
      </c>
      <c r="I1227" s="153" t="s">
        <v>125</v>
      </c>
      <c r="J1227" s="31" t="s">
        <v>2080</v>
      </c>
      <c r="K1227" s="154">
        <v>3361</v>
      </c>
      <c r="L1227" s="154">
        <v>0</v>
      </c>
      <c r="M1227" s="154"/>
      <c r="N1227" s="154">
        <v>3361</v>
      </c>
      <c r="O1227" s="155">
        <v>42370</v>
      </c>
    </row>
    <row r="1228" spans="1:15" ht="12.6" customHeight="1" x14ac:dyDescent="0.25">
      <c r="A1228" s="56" t="s">
        <v>1990</v>
      </c>
      <c r="B1228" s="153" t="s">
        <v>1998</v>
      </c>
      <c r="C1228" s="153">
        <v>5213</v>
      </c>
      <c r="D1228" s="153" t="s">
        <v>125</v>
      </c>
      <c r="E1228" s="32">
        <v>4240</v>
      </c>
      <c r="F1228" s="32"/>
      <c r="G1228" s="31" t="s">
        <v>2081</v>
      </c>
      <c r="H1228" s="153" t="s">
        <v>2082</v>
      </c>
      <c r="I1228" s="153" t="s">
        <v>2004</v>
      </c>
      <c r="J1228" s="31" t="s">
        <v>2004</v>
      </c>
      <c r="K1228" s="154">
        <v>59834</v>
      </c>
      <c r="L1228" s="154">
        <v>72763</v>
      </c>
      <c r="M1228" s="154"/>
      <c r="N1228" s="154">
        <v>132597</v>
      </c>
      <c r="O1228" s="155">
        <v>42370</v>
      </c>
    </row>
    <row r="1229" spans="1:15" ht="12.6" customHeight="1" x14ac:dyDescent="0.25">
      <c r="A1229" s="56" t="s">
        <v>1990</v>
      </c>
      <c r="B1229" s="153" t="s">
        <v>1998</v>
      </c>
      <c r="C1229" s="153">
        <v>5213</v>
      </c>
      <c r="D1229" s="153" t="s">
        <v>125</v>
      </c>
      <c r="E1229" s="32">
        <v>139861</v>
      </c>
      <c r="F1229" s="32"/>
      <c r="G1229" s="31" t="s">
        <v>2083</v>
      </c>
      <c r="H1229" s="153" t="s">
        <v>125</v>
      </c>
      <c r="I1229" s="153" t="s">
        <v>125</v>
      </c>
      <c r="J1229" s="31" t="s">
        <v>125</v>
      </c>
      <c r="K1229" s="154">
        <v>55058</v>
      </c>
      <c r="L1229" s="154">
        <v>62757</v>
      </c>
      <c r="M1229" s="154"/>
      <c r="N1229" s="154">
        <v>117815</v>
      </c>
      <c r="O1229" s="155">
        <v>42370</v>
      </c>
    </row>
    <row r="1230" spans="1:15" ht="12.6" customHeight="1" x14ac:dyDescent="0.25">
      <c r="A1230" s="56" t="s">
        <v>1990</v>
      </c>
      <c r="B1230" s="153" t="s">
        <v>1998</v>
      </c>
      <c r="C1230" s="153">
        <v>5213</v>
      </c>
      <c r="D1230" s="153" t="s">
        <v>125</v>
      </c>
      <c r="E1230" s="32">
        <v>142372</v>
      </c>
      <c r="F1230" s="32"/>
      <c r="G1230" s="31" t="s">
        <v>2084</v>
      </c>
      <c r="H1230" s="153" t="s">
        <v>2004</v>
      </c>
      <c r="I1230" s="153" t="s">
        <v>2004</v>
      </c>
      <c r="J1230" s="31" t="s">
        <v>2004</v>
      </c>
      <c r="K1230" s="154"/>
      <c r="L1230" s="154"/>
      <c r="M1230" s="154">
        <v>131</v>
      </c>
      <c r="N1230" s="154">
        <v>131</v>
      </c>
      <c r="O1230" s="155">
        <v>42370</v>
      </c>
    </row>
    <row r="1231" spans="1:15" ht="12.6" customHeight="1" x14ac:dyDescent="0.25">
      <c r="A1231" s="56" t="s">
        <v>1990</v>
      </c>
      <c r="B1231" s="153" t="s">
        <v>1998</v>
      </c>
      <c r="C1231" s="153">
        <v>5213</v>
      </c>
      <c r="D1231" s="153" t="s">
        <v>125</v>
      </c>
      <c r="E1231" s="32">
        <v>136171</v>
      </c>
      <c r="F1231" s="32"/>
      <c r="G1231" s="31" t="s">
        <v>2085</v>
      </c>
      <c r="H1231" s="153" t="s">
        <v>1995</v>
      </c>
      <c r="I1231" s="153" t="s">
        <v>1996</v>
      </c>
      <c r="J1231" s="31" t="s">
        <v>1997</v>
      </c>
      <c r="K1231" s="154"/>
      <c r="L1231" s="154"/>
      <c r="M1231" s="154">
        <v>32</v>
      </c>
      <c r="N1231" s="154">
        <v>32</v>
      </c>
      <c r="O1231" s="155">
        <v>42370</v>
      </c>
    </row>
    <row r="1232" spans="1:15" ht="12.6" customHeight="1" x14ac:dyDescent="0.25">
      <c r="A1232" s="56" t="s">
        <v>1990</v>
      </c>
      <c r="B1232" s="153" t="s">
        <v>1998</v>
      </c>
      <c r="C1232" s="153">
        <v>5213</v>
      </c>
      <c r="D1232" s="153" t="s">
        <v>125</v>
      </c>
      <c r="E1232" s="32">
        <v>137725</v>
      </c>
      <c r="F1232" s="32"/>
      <c r="G1232" s="31" t="s">
        <v>2086</v>
      </c>
      <c r="H1232" s="153" t="s">
        <v>2079</v>
      </c>
      <c r="I1232" s="153" t="s">
        <v>2004</v>
      </c>
      <c r="J1232" s="31" t="s">
        <v>2079</v>
      </c>
      <c r="K1232" s="154"/>
      <c r="L1232" s="154"/>
      <c r="M1232" s="154">
        <v>2</v>
      </c>
      <c r="N1232" s="154">
        <v>2</v>
      </c>
      <c r="O1232" s="155">
        <v>42370</v>
      </c>
    </row>
    <row r="1233" spans="1:15" ht="12.6" customHeight="1" x14ac:dyDescent="0.25">
      <c r="A1233" s="56" t="s">
        <v>1990</v>
      </c>
      <c r="B1233" s="153" t="s">
        <v>1998</v>
      </c>
      <c r="C1233" s="153">
        <v>5213</v>
      </c>
      <c r="D1233" s="153" t="s">
        <v>125</v>
      </c>
      <c r="E1233" s="32">
        <v>4227</v>
      </c>
      <c r="F1233" s="32"/>
      <c r="G1233" s="31" t="s">
        <v>2087</v>
      </c>
      <c r="H1233" s="153" t="s">
        <v>2037</v>
      </c>
      <c r="I1233" s="153" t="s">
        <v>2004</v>
      </c>
      <c r="J1233" s="31" t="s">
        <v>2004</v>
      </c>
      <c r="K1233" s="154"/>
      <c r="L1233" s="154"/>
      <c r="M1233" s="154"/>
      <c r="N1233" s="154">
        <v>0</v>
      </c>
      <c r="O1233" s="155">
        <v>42370</v>
      </c>
    </row>
    <row r="1234" spans="1:15" ht="12.6" customHeight="1" x14ac:dyDescent="0.25">
      <c r="A1234" s="56" t="s">
        <v>1990</v>
      </c>
      <c r="B1234" s="153" t="s">
        <v>1998</v>
      </c>
      <c r="C1234" s="153">
        <v>5213</v>
      </c>
      <c r="D1234" s="153" t="s">
        <v>125</v>
      </c>
      <c r="E1234" s="32">
        <v>4225</v>
      </c>
      <c r="F1234" s="32"/>
      <c r="G1234" s="31" t="s">
        <v>2088</v>
      </c>
      <c r="H1234" s="153" t="s">
        <v>2089</v>
      </c>
      <c r="I1234" s="153" t="s">
        <v>2004</v>
      </c>
      <c r="J1234" s="31" t="s">
        <v>2004</v>
      </c>
      <c r="K1234" s="154">
        <v>4682</v>
      </c>
      <c r="L1234" s="154">
        <v>0</v>
      </c>
      <c r="M1234" s="154"/>
      <c r="N1234" s="154">
        <v>4682</v>
      </c>
      <c r="O1234" s="155">
        <v>42370</v>
      </c>
    </row>
    <row r="1235" spans="1:15" ht="12.6" customHeight="1" x14ac:dyDescent="0.25">
      <c r="A1235" s="56" t="s">
        <v>1990</v>
      </c>
      <c r="B1235" s="153" t="s">
        <v>1998</v>
      </c>
      <c r="C1235" s="153">
        <v>5213</v>
      </c>
      <c r="D1235" s="153" t="s">
        <v>125</v>
      </c>
      <c r="E1235" s="32">
        <v>48750</v>
      </c>
      <c r="F1235" s="32"/>
      <c r="G1235" s="31" t="s">
        <v>2090</v>
      </c>
      <c r="H1235" s="153" t="s">
        <v>2091</v>
      </c>
      <c r="I1235" s="153" t="s">
        <v>2008</v>
      </c>
      <c r="J1235" s="31" t="s">
        <v>2092</v>
      </c>
      <c r="K1235" s="154">
        <v>3857</v>
      </c>
      <c r="L1235" s="154">
        <v>4414</v>
      </c>
      <c r="M1235" s="154"/>
      <c r="N1235" s="154">
        <v>8271</v>
      </c>
      <c r="O1235" s="155">
        <v>42370</v>
      </c>
    </row>
    <row r="1236" spans="1:15" ht="12.6" customHeight="1" x14ac:dyDescent="0.25">
      <c r="A1236" s="56" t="s">
        <v>1990</v>
      </c>
      <c r="B1236" s="153" t="s">
        <v>1998</v>
      </c>
      <c r="C1236" s="153">
        <v>5213</v>
      </c>
      <c r="D1236" s="153" t="s">
        <v>125</v>
      </c>
      <c r="E1236" s="32">
        <v>161651</v>
      </c>
      <c r="F1236" s="32"/>
      <c r="G1236" s="31" t="s">
        <v>2093</v>
      </c>
      <c r="H1236" s="153" t="s">
        <v>2094</v>
      </c>
      <c r="I1236" s="153" t="s">
        <v>2004</v>
      </c>
      <c r="J1236" s="31" t="s">
        <v>2094</v>
      </c>
      <c r="K1236" s="154">
        <v>3442</v>
      </c>
      <c r="L1236" s="154">
        <v>3473</v>
      </c>
      <c r="M1236" s="154"/>
      <c r="N1236" s="154">
        <v>6915</v>
      </c>
      <c r="O1236" s="155">
        <v>42370</v>
      </c>
    </row>
    <row r="1237" spans="1:15" ht="12.6" customHeight="1" x14ac:dyDescent="0.25">
      <c r="A1237" s="56" t="s">
        <v>1990</v>
      </c>
      <c r="B1237" s="153" t="s">
        <v>1998</v>
      </c>
      <c r="C1237" s="153">
        <v>5213</v>
      </c>
      <c r="D1237" s="153" t="s">
        <v>125</v>
      </c>
      <c r="E1237" s="32">
        <v>167059</v>
      </c>
      <c r="F1237" s="32"/>
      <c r="G1237" s="31" t="s">
        <v>2095</v>
      </c>
      <c r="H1237" s="153" t="s">
        <v>2004</v>
      </c>
      <c r="I1237" s="153" t="s">
        <v>2004</v>
      </c>
      <c r="J1237" s="31" t="s">
        <v>2004</v>
      </c>
      <c r="K1237" s="154">
        <v>1655</v>
      </c>
      <c r="L1237" s="154">
        <v>2088</v>
      </c>
      <c r="M1237" s="154"/>
      <c r="N1237" s="154">
        <v>3743</v>
      </c>
      <c r="O1237" s="155">
        <v>42370</v>
      </c>
    </row>
    <row r="1238" spans="1:15" ht="12.6" customHeight="1" x14ac:dyDescent="0.25">
      <c r="A1238" s="56" t="s">
        <v>1990</v>
      </c>
      <c r="B1238" s="153" t="s">
        <v>1998</v>
      </c>
      <c r="C1238" s="153">
        <v>5213</v>
      </c>
      <c r="D1238" s="153" t="s">
        <v>125</v>
      </c>
      <c r="E1238" s="32">
        <v>4291</v>
      </c>
      <c r="F1238" s="32"/>
      <c r="G1238" s="31" t="s">
        <v>2096</v>
      </c>
      <c r="H1238" s="153" t="s">
        <v>2097</v>
      </c>
      <c r="I1238" s="153" t="s">
        <v>125</v>
      </c>
      <c r="J1238" s="31" t="s">
        <v>2001</v>
      </c>
      <c r="K1238" s="154">
        <v>572</v>
      </c>
      <c r="L1238" s="154">
        <v>823</v>
      </c>
      <c r="M1238" s="154"/>
      <c r="N1238" s="154">
        <v>1395</v>
      </c>
      <c r="O1238" s="155">
        <v>42370</v>
      </c>
    </row>
    <row r="1239" spans="1:15" ht="12.6" customHeight="1" x14ac:dyDescent="0.25">
      <c r="A1239" s="56" t="s">
        <v>1990</v>
      </c>
      <c r="B1239" s="153" t="s">
        <v>1998</v>
      </c>
      <c r="C1239" s="153">
        <v>5213</v>
      </c>
      <c r="D1239" s="153" t="s">
        <v>125</v>
      </c>
      <c r="E1239" s="32">
        <v>4275</v>
      </c>
      <c r="F1239" s="32"/>
      <c r="G1239" s="31" t="s">
        <v>2098</v>
      </c>
      <c r="H1239" s="153" t="s">
        <v>2099</v>
      </c>
      <c r="I1239" s="153" t="s">
        <v>125</v>
      </c>
      <c r="J1239" s="31" t="s">
        <v>2099</v>
      </c>
      <c r="K1239" s="154"/>
      <c r="L1239" s="154"/>
      <c r="M1239" s="154">
        <v>240</v>
      </c>
      <c r="N1239" s="154">
        <v>240</v>
      </c>
      <c r="O1239" s="155">
        <v>42370</v>
      </c>
    </row>
    <row r="1240" spans="1:15" ht="12.6" customHeight="1" x14ac:dyDescent="0.25">
      <c r="A1240" s="56" t="s">
        <v>1990</v>
      </c>
      <c r="B1240" s="153" t="s">
        <v>1998</v>
      </c>
      <c r="C1240" s="153">
        <v>5213</v>
      </c>
      <c r="D1240" s="153" t="s">
        <v>125</v>
      </c>
      <c r="E1240" s="32">
        <v>49302</v>
      </c>
      <c r="F1240" s="32"/>
      <c r="G1240" s="31" t="s">
        <v>2100</v>
      </c>
      <c r="H1240" s="153" t="s">
        <v>2101</v>
      </c>
      <c r="I1240" s="153" t="s">
        <v>1996</v>
      </c>
      <c r="J1240" s="31" t="s">
        <v>1996</v>
      </c>
      <c r="K1240" s="154"/>
      <c r="L1240" s="154"/>
      <c r="M1240" s="154">
        <v>1491</v>
      </c>
      <c r="N1240" s="154">
        <v>1491</v>
      </c>
      <c r="O1240" s="155">
        <v>42370</v>
      </c>
    </row>
    <row r="1241" spans="1:15" ht="12.6" customHeight="1" x14ac:dyDescent="0.25">
      <c r="A1241" s="56" t="s">
        <v>1990</v>
      </c>
      <c r="B1241" s="153" t="s">
        <v>1998</v>
      </c>
      <c r="C1241" s="153">
        <v>5213</v>
      </c>
      <c r="D1241" s="153" t="s">
        <v>125</v>
      </c>
      <c r="E1241" s="32">
        <v>119242</v>
      </c>
      <c r="F1241" s="32"/>
      <c r="G1241" s="31" t="s">
        <v>2102</v>
      </c>
      <c r="H1241" s="153" t="s">
        <v>2103</v>
      </c>
      <c r="I1241" s="153" t="s">
        <v>125</v>
      </c>
      <c r="J1241" s="31" t="s">
        <v>125</v>
      </c>
      <c r="K1241" s="154"/>
      <c r="L1241" s="154"/>
      <c r="M1241" s="154">
        <v>16400</v>
      </c>
      <c r="N1241" s="154">
        <v>16400</v>
      </c>
      <c r="O1241" s="155">
        <v>42370</v>
      </c>
    </row>
    <row r="1242" spans="1:15" ht="12.6" customHeight="1" x14ac:dyDescent="0.25">
      <c r="A1242" s="56" t="s">
        <v>1990</v>
      </c>
      <c r="B1242" s="153" t="s">
        <v>1998</v>
      </c>
      <c r="C1242" s="153">
        <v>5213</v>
      </c>
      <c r="D1242" s="153" t="s">
        <v>125</v>
      </c>
      <c r="E1242" s="32">
        <v>171886</v>
      </c>
      <c r="F1242" s="32"/>
      <c r="G1242" s="31" t="s">
        <v>2104</v>
      </c>
      <c r="H1242" s="153" t="s">
        <v>2105</v>
      </c>
      <c r="I1242" s="153" t="s">
        <v>125</v>
      </c>
      <c r="J1242" s="31" t="s">
        <v>125</v>
      </c>
      <c r="K1242" s="154">
        <v>46</v>
      </c>
      <c r="L1242" s="154">
        <v>388</v>
      </c>
      <c r="M1242" s="154"/>
      <c r="N1242" s="154">
        <v>434</v>
      </c>
      <c r="O1242" s="155">
        <v>42370</v>
      </c>
    </row>
    <row r="1243" spans="1:15" ht="12.6" customHeight="1" x14ac:dyDescent="0.25">
      <c r="A1243" s="56" t="s">
        <v>1990</v>
      </c>
      <c r="B1243" s="153" t="s">
        <v>1998</v>
      </c>
      <c r="C1243" s="153">
        <v>5213</v>
      </c>
      <c r="D1243" s="153" t="s">
        <v>125</v>
      </c>
      <c r="E1243" s="32">
        <v>170794</v>
      </c>
      <c r="F1243" s="32"/>
      <c r="G1243" s="31" t="s">
        <v>2106</v>
      </c>
      <c r="H1243" s="153" t="s">
        <v>125</v>
      </c>
      <c r="I1243" s="153" t="s">
        <v>125</v>
      </c>
      <c r="J1243" s="31" t="s">
        <v>125</v>
      </c>
      <c r="K1243" s="154"/>
      <c r="L1243" s="154"/>
      <c r="M1243" s="154"/>
      <c r="N1243" s="154">
        <v>0</v>
      </c>
      <c r="O1243" s="155">
        <v>42370</v>
      </c>
    </row>
    <row r="1244" spans="1:15" ht="12.6" customHeight="1" x14ac:dyDescent="0.25">
      <c r="A1244" s="56" t="s">
        <v>1990</v>
      </c>
      <c r="B1244" s="153" t="s">
        <v>1998</v>
      </c>
      <c r="C1244" s="153">
        <v>5213</v>
      </c>
      <c r="D1244" s="153" t="s">
        <v>125</v>
      </c>
      <c r="E1244" s="32">
        <v>177084</v>
      </c>
      <c r="F1244" s="32"/>
      <c r="G1244" s="31" t="s">
        <v>2107</v>
      </c>
      <c r="H1244" s="153" t="s">
        <v>1996</v>
      </c>
      <c r="I1244" s="153" t="s">
        <v>1996</v>
      </c>
      <c r="J1244" s="31" t="s">
        <v>1996</v>
      </c>
      <c r="K1244" s="154">
        <v>5953</v>
      </c>
      <c r="L1244" s="154">
        <v>7322</v>
      </c>
      <c r="M1244" s="154"/>
      <c r="N1244" s="154">
        <v>13275</v>
      </c>
      <c r="O1244" s="155">
        <v>42370</v>
      </c>
    </row>
    <row r="1245" spans="1:15" ht="12.6" customHeight="1" x14ac:dyDescent="0.25">
      <c r="A1245" s="56" t="s">
        <v>1990</v>
      </c>
      <c r="B1245" s="153" t="s">
        <v>1998</v>
      </c>
      <c r="C1245" s="153">
        <v>5213</v>
      </c>
      <c r="D1245" s="153" t="s">
        <v>125</v>
      </c>
      <c r="E1245" s="32">
        <v>176134</v>
      </c>
      <c r="F1245" s="32"/>
      <c r="G1245" s="31" t="s">
        <v>2108</v>
      </c>
      <c r="H1245" s="153" t="s">
        <v>2109</v>
      </c>
      <c r="I1245" s="153" t="s">
        <v>2004</v>
      </c>
      <c r="J1245" s="31" t="s">
        <v>2110</v>
      </c>
      <c r="K1245" s="154">
        <v>1242</v>
      </c>
      <c r="L1245" s="154">
        <v>1520</v>
      </c>
      <c r="M1245" s="154"/>
      <c r="N1245" s="154">
        <v>2762</v>
      </c>
      <c r="O1245" s="155">
        <v>42370</v>
      </c>
    </row>
    <row r="1246" spans="1:15" ht="12.6" customHeight="1" x14ac:dyDescent="0.25">
      <c r="A1246" s="56" t="s">
        <v>1990</v>
      </c>
      <c r="B1246" s="153" t="s">
        <v>1998</v>
      </c>
      <c r="C1246" s="153">
        <v>5213</v>
      </c>
      <c r="D1246" s="153" t="s">
        <v>125</v>
      </c>
      <c r="E1246" s="32">
        <v>177187</v>
      </c>
      <c r="F1246" s="32"/>
      <c r="G1246" s="31" t="s">
        <v>2111</v>
      </c>
      <c r="H1246" s="153" t="s">
        <v>2112</v>
      </c>
      <c r="I1246" s="153" t="s">
        <v>125</v>
      </c>
      <c r="J1246" s="31" t="s">
        <v>2113</v>
      </c>
      <c r="K1246" s="154">
        <v>567</v>
      </c>
      <c r="L1246" s="154">
        <v>262</v>
      </c>
      <c r="M1246" s="154"/>
      <c r="N1246" s="154">
        <v>829</v>
      </c>
      <c r="O1246" s="155">
        <v>42370</v>
      </c>
    </row>
    <row r="1247" spans="1:15" ht="12.6" customHeight="1" x14ac:dyDescent="0.25">
      <c r="A1247" s="56" t="s">
        <v>4363</v>
      </c>
      <c r="B1247" s="153" t="s">
        <v>4364</v>
      </c>
      <c r="C1247" s="153">
        <v>9227</v>
      </c>
      <c r="D1247" s="153" t="s">
        <v>4365</v>
      </c>
      <c r="E1247" s="32"/>
      <c r="F1247" s="32"/>
      <c r="G1247" s="31"/>
      <c r="H1247" s="153"/>
      <c r="I1247" s="153"/>
      <c r="J1247" s="31"/>
      <c r="K1247" s="154"/>
      <c r="L1247" s="154"/>
      <c r="M1247" s="154"/>
      <c r="N1247" s="154"/>
      <c r="O1247" s="156"/>
    </row>
    <row r="1248" spans="1:15" ht="12.6" customHeight="1" x14ac:dyDescent="0.25">
      <c r="A1248" s="56" t="s">
        <v>2114</v>
      </c>
      <c r="B1248" s="153" t="s">
        <v>2115</v>
      </c>
      <c r="C1248" s="153">
        <v>9227</v>
      </c>
      <c r="D1248" s="153" t="s">
        <v>2116</v>
      </c>
      <c r="E1248" s="32"/>
      <c r="F1248" s="32"/>
      <c r="G1248" s="31"/>
      <c r="H1248" s="153"/>
      <c r="I1248" s="153"/>
      <c r="J1248" s="31"/>
      <c r="K1248" s="154"/>
      <c r="L1248" s="154"/>
      <c r="M1248" s="154"/>
      <c r="N1248" s="154"/>
      <c r="O1248" s="156"/>
    </row>
    <row r="1249" spans="1:18" ht="12.6" customHeight="1" x14ac:dyDescent="0.25">
      <c r="A1249" s="56" t="s">
        <v>47</v>
      </c>
      <c r="B1249" s="153" t="s">
        <v>19</v>
      </c>
      <c r="C1249" s="153">
        <v>3260</v>
      </c>
      <c r="D1249" s="153" t="s">
        <v>876</v>
      </c>
      <c r="E1249" s="32" t="s">
        <v>2117</v>
      </c>
      <c r="F1249" s="32">
        <v>121112104046</v>
      </c>
      <c r="G1249" s="31" t="s">
        <v>2118</v>
      </c>
      <c r="H1249" s="153" t="s">
        <v>2119</v>
      </c>
      <c r="I1249" s="153">
        <v>3261</v>
      </c>
      <c r="J1249" s="31" t="s">
        <v>955</v>
      </c>
      <c r="K1249" s="154"/>
      <c r="L1249" s="154"/>
      <c r="M1249" s="154"/>
      <c r="N1249" s="154"/>
      <c r="O1249" s="155">
        <v>42370</v>
      </c>
    </row>
    <row r="1250" spans="1:18" ht="12.6" customHeight="1" x14ac:dyDescent="0.25">
      <c r="A1250" s="56" t="s">
        <v>47</v>
      </c>
      <c r="B1250" s="153" t="s">
        <v>19</v>
      </c>
      <c r="C1250" s="153">
        <v>3260</v>
      </c>
      <c r="D1250" s="153" t="s">
        <v>876</v>
      </c>
      <c r="E1250" s="32">
        <v>1211177</v>
      </c>
      <c r="F1250" s="32">
        <v>121110126012</v>
      </c>
      <c r="G1250" s="31" t="s">
        <v>2120</v>
      </c>
      <c r="H1250" s="153" t="s">
        <v>875</v>
      </c>
      <c r="I1250" s="153">
        <v>3260</v>
      </c>
      <c r="J1250" s="31" t="s">
        <v>876</v>
      </c>
      <c r="K1250" s="154"/>
      <c r="L1250" s="154"/>
      <c r="M1250" s="154"/>
      <c r="N1250" s="154"/>
      <c r="O1250" s="155">
        <v>42370</v>
      </c>
    </row>
    <row r="1251" spans="1:18" ht="12.6" customHeight="1" x14ac:dyDescent="0.25">
      <c r="A1251" s="56" t="s">
        <v>47</v>
      </c>
      <c r="B1251" s="153" t="s">
        <v>19</v>
      </c>
      <c r="C1251" s="153">
        <v>3260</v>
      </c>
      <c r="D1251" s="153" t="s">
        <v>876</v>
      </c>
      <c r="E1251" s="32">
        <v>1211543</v>
      </c>
      <c r="F1251" s="32">
        <v>121110131004</v>
      </c>
      <c r="G1251" s="31" t="s">
        <v>2121</v>
      </c>
      <c r="H1251" s="153" t="s">
        <v>875</v>
      </c>
      <c r="I1251" s="153">
        <v>3260</v>
      </c>
      <c r="J1251" s="31" t="s">
        <v>876</v>
      </c>
      <c r="K1251" s="154"/>
      <c r="L1251" s="154"/>
      <c r="M1251" s="154"/>
      <c r="N1251" s="154"/>
      <c r="O1251" s="155">
        <v>42370</v>
      </c>
      <c r="P1251" s="1"/>
      <c r="Q1251" s="1"/>
      <c r="R1251" s="1"/>
    </row>
    <row r="1252" spans="1:18" ht="12.6" customHeight="1" x14ac:dyDescent="0.25">
      <c r="A1252" s="56" t="s">
        <v>47</v>
      </c>
      <c r="B1252" s="153" t="s">
        <v>19</v>
      </c>
      <c r="C1252" s="153">
        <v>3260</v>
      </c>
      <c r="D1252" s="153" t="s">
        <v>876</v>
      </c>
      <c r="E1252" s="32">
        <v>1247701</v>
      </c>
      <c r="F1252" s="32">
        <v>121131067035</v>
      </c>
      <c r="G1252" s="31" t="s">
        <v>2122</v>
      </c>
      <c r="H1252" s="153" t="s">
        <v>1144</v>
      </c>
      <c r="I1252" s="153">
        <v>3261</v>
      </c>
      <c r="J1252" s="31" t="s">
        <v>955</v>
      </c>
      <c r="K1252" s="154"/>
      <c r="L1252" s="154"/>
      <c r="M1252" s="154"/>
      <c r="N1252" s="154"/>
      <c r="O1252" s="155">
        <v>42370</v>
      </c>
    </row>
    <row r="1253" spans="1:18" ht="12.6" customHeight="1" x14ac:dyDescent="0.25">
      <c r="A1253" s="56" t="s">
        <v>47</v>
      </c>
      <c r="B1253" s="153" t="s">
        <v>19</v>
      </c>
      <c r="C1253" s="153">
        <v>3260</v>
      </c>
      <c r="D1253" s="153" t="s">
        <v>876</v>
      </c>
      <c r="E1253" s="32" t="s">
        <v>2123</v>
      </c>
      <c r="F1253" s="32">
        <v>121109093011</v>
      </c>
      <c r="G1253" s="31" t="s">
        <v>2124</v>
      </c>
      <c r="H1253" s="153" t="s">
        <v>2125</v>
      </c>
      <c r="I1253" s="153">
        <v>3260</v>
      </c>
      <c r="J1253" s="31" t="s">
        <v>876</v>
      </c>
      <c r="K1253" s="154"/>
      <c r="L1253" s="154"/>
      <c r="M1253" s="154"/>
      <c r="N1253" s="154"/>
      <c r="O1253" s="155">
        <v>42370</v>
      </c>
    </row>
    <row r="1254" spans="1:18" ht="12.6" customHeight="1" x14ac:dyDescent="0.25">
      <c r="A1254" s="56" t="s">
        <v>47</v>
      </c>
      <c r="B1254" s="153" t="s">
        <v>19</v>
      </c>
      <c r="C1254" s="153">
        <v>3260</v>
      </c>
      <c r="D1254" s="153" t="s">
        <v>876</v>
      </c>
      <c r="E1254" s="32" t="s">
        <v>2126</v>
      </c>
      <c r="F1254" s="32">
        <v>121120091606</v>
      </c>
      <c r="G1254" s="31" t="s">
        <v>2127</v>
      </c>
      <c r="H1254" s="153" t="s">
        <v>2128</v>
      </c>
      <c r="I1254" s="153">
        <v>3257</v>
      </c>
      <c r="J1254" s="31" t="s">
        <v>20</v>
      </c>
      <c r="K1254" s="154"/>
      <c r="L1254" s="154"/>
      <c r="M1254" s="154"/>
      <c r="N1254" s="154"/>
      <c r="O1254" s="155">
        <v>42370</v>
      </c>
    </row>
    <row r="1255" spans="1:18" ht="12.6" customHeight="1" x14ac:dyDescent="0.25">
      <c r="A1255" s="56" t="s">
        <v>47</v>
      </c>
      <c r="B1255" s="153" t="s">
        <v>19</v>
      </c>
      <c r="C1255" s="153">
        <v>3260</v>
      </c>
      <c r="D1255" s="153" t="s">
        <v>876</v>
      </c>
      <c r="E1255" s="32" t="s">
        <v>2129</v>
      </c>
      <c r="F1255" s="32">
        <v>121110155600</v>
      </c>
      <c r="G1255" s="31" t="s">
        <v>212</v>
      </c>
      <c r="H1255" s="153" t="s">
        <v>2130</v>
      </c>
      <c r="I1255" s="153">
        <v>3260</v>
      </c>
      <c r="J1255" s="31" t="s">
        <v>876</v>
      </c>
      <c r="K1255" s="154"/>
      <c r="L1255" s="154"/>
      <c r="M1255" s="154"/>
      <c r="N1255" s="154"/>
      <c r="O1255" s="155">
        <v>42370</v>
      </c>
    </row>
    <row r="1256" spans="1:18" ht="12.6" customHeight="1" x14ac:dyDescent="0.25">
      <c r="A1256" s="56" t="s">
        <v>47</v>
      </c>
      <c r="B1256" s="153" t="s">
        <v>19</v>
      </c>
      <c r="C1256" s="153">
        <v>3260</v>
      </c>
      <c r="D1256" s="153" t="s">
        <v>876</v>
      </c>
      <c r="E1256" s="32" t="s">
        <v>2131</v>
      </c>
      <c r="F1256" s="32">
        <v>121110112034</v>
      </c>
      <c r="G1256" s="31" t="s">
        <v>22</v>
      </c>
      <c r="H1256" s="153" t="s">
        <v>875</v>
      </c>
      <c r="I1256" s="153">
        <v>3260</v>
      </c>
      <c r="J1256" s="31" t="s">
        <v>876</v>
      </c>
      <c r="K1256" s="154"/>
      <c r="L1256" s="154"/>
      <c r="M1256" s="154"/>
      <c r="N1256" s="154"/>
      <c r="O1256" s="155">
        <v>42370</v>
      </c>
    </row>
    <row r="1257" spans="1:18" ht="12.6" customHeight="1" x14ac:dyDescent="0.25">
      <c r="A1257" s="56" t="s">
        <v>47</v>
      </c>
      <c r="B1257" s="153" t="s">
        <v>19</v>
      </c>
      <c r="C1257" s="153">
        <v>3260</v>
      </c>
      <c r="D1257" s="153" t="s">
        <v>876</v>
      </c>
      <c r="E1257" s="32" t="s">
        <v>2132</v>
      </c>
      <c r="F1257" s="32">
        <v>121110139021</v>
      </c>
      <c r="G1257" s="31" t="s">
        <v>2133</v>
      </c>
      <c r="H1257" s="153" t="s">
        <v>2134</v>
      </c>
      <c r="I1257" s="153">
        <v>3260</v>
      </c>
      <c r="J1257" s="31" t="s">
        <v>876</v>
      </c>
      <c r="K1257" s="154"/>
      <c r="L1257" s="154"/>
      <c r="M1257" s="154"/>
      <c r="N1257" s="154"/>
      <c r="O1257" s="155">
        <v>42370</v>
      </c>
    </row>
    <row r="1258" spans="1:18" ht="12.6" customHeight="1" x14ac:dyDescent="0.25">
      <c r="A1258" s="56" t="s">
        <v>47</v>
      </c>
      <c r="B1258" s="153" t="s">
        <v>19</v>
      </c>
      <c r="C1258" s="153">
        <v>3260</v>
      </c>
      <c r="D1258" s="153" t="s">
        <v>876</v>
      </c>
      <c r="E1258" s="32" t="s">
        <v>2135</v>
      </c>
      <c r="F1258" s="32">
        <v>121109911005</v>
      </c>
      <c r="G1258" s="31" t="s">
        <v>2136</v>
      </c>
      <c r="H1258" s="153" t="s">
        <v>2137</v>
      </c>
      <c r="I1258" s="153">
        <v>3260</v>
      </c>
      <c r="J1258" s="31" t="s">
        <v>876</v>
      </c>
      <c r="K1258" s="154"/>
      <c r="L1258" s="154"/>
      <c r="M1258" s="154"/>
      <c r="N1258" s="154"/>
      <c r="O1258" s="155">
        <v>42370</v>
      </c>
    </row>
    <row r="1259" spans="1:18" ht="12.6" customHeight="1" x14ac:dyDescent="0.25">
      <c r="A1259" s="56" t="s">
        <v>48</v>
      </c>
      <c r="B1259" s="153" t="s">
        <v>49</v>
      </c>
      <c r="C1259" s="153">
        <v>9242</v>
      </c>
      <c r="D1259" s="153" t="s">
        <v>50</v>
      </c>
      <c r="E1259" s="32">
        <v>5735</v>
      </c>
      <c r="F1259" s="32">
        <v>826196037004</v>
      </c>
      <c r="G1259" s="31" t="s">
        <v>2138</v>
      </c>
      <c r="H1259" s="153" t="s">
        <v>2139</v>
      </c>
      <c r="I1259" s="153">
        <v>9242</v>
      </c>
      <c r="J1259" s="31" t="s">
        <v>50</v>
      </c>
      <c r="K1259" s="154">
        <v>11</v>
      </c>
      <c r="L1259" s="154">
        <v>5</v>
      </c>
      <c r="M1259" s="154">
        <v>1058</v>
      </c>
      <c r="N1259" s="154">
        <v>1074</v>
      </c>
      <c r="O1259" s="156"/>
    </row>
    <row r="1260" spans="1:18" ht="12.6" customHeight="1" x14ac:dyDescent="0.25">
      <c r="A1260" s="56" t="s">
        <v>48</v>
      </c>
      <c r="B1260" s="153" t="s">
        <v>49</v>
      </c>
      <c r="C1260" s="153">
        <v>9242</v>
      </c>
      <c r="D1260" s="153" t="s">
        <v>50</v>
      </c>
      <c r="E1260" s="32">
        <v>5731</v>
      </c>
      <c r="F1260" s="32">
        <v>826196021000</v>
      </c>
      <c r="G1260" s="31" t="s">
        <v>2140</v>
      </c>
      <c r="H1260" s="153" t="s">
        <v>2139</v>
      </c>
      <c r="I1260" s="153">
        <v>9242</v>
      </c>
      <c r="J1260" s="31" t="s">
        <v>50</v>
      </c>
      <c r="K1260" s="154"/>
      <c r="L1260" s="154"/>
      <c r="M1260" s="154">
        <v>3350</v>
      </c>
      <c r="N1260" s="154">
        <v>3350</v>
      </c>
      <c r="O1260" s="156"/>
    </row>
    <row r="1261" spans="1:18" ht="12.6" customHeight="1" x14ac:dyDescent="0.25">
      <c r="A1261" s="56" t="s">
        <v>48</v>
      </c>
      <c r="B1261" s="153" t="s">
        <v>49</v>
      </c>
      <c r="C1261" s="153">
        <v>9242</v>
      </c>
      <c r="D1261" s="153" t="s">
        <v>50</v>
      </c>
      <c r="E1261" s="32">
        <v>5724</v>
      </c>
      <c r="F1261" s="32">
        <v>826196005003</v>
      </c>
      <c r="G1261" s="31" t="s">
        <v>2141</v>
      </c>
      <c r="H1261" s="153" t="s">
        <v>2139</v>
      </c>
      <c r="I1261" s="153">
        <v>9242</v>
      </c>
      <c r="J1261" s="31" t="s">
        <v>50</v>
      </c>
      <c r="K1261" s="154"/>
      <c r="L1261" s="154"/>
      <c r="M1261" s="154">
        <v>5550</v>
      </c>
      <c r="N1261" s="154">
        <v>5550</v>
      </c>
      <c r="O1261" s="156"/>
      <c r="P1261" s="1"/>
    </row>
    <row r="1262" spans="1:18" ht="12.6" customHeight="1" x14ac:dyDescent="0.25">
      <c r="A1262" s="56" t="s">
        <v>48</v>
      </c>
      <c r="B1262" s="153" t="s">
        <v>49</v>
      </c>
      <c r="C1262" s="153">
        <v>9242</v>
      </c>
      <c r="D1262" s="153" t="s">
        <v>50</v>
      </c>
      <c r="E1262" s="32">
        <v>200005</v>
      </c>
      <c r="F1262" s="32">
        <v>826271003003</v>
      </c>
      <c r="G1262" s="31" t="s">
        <v>2142</v>
      </c>
      <c r="H1262" s="153" t="s">
        <v>2143</v>
      </c>
      <c r="I1262" s="153">
        <v>9242</v>
      </c>
      <c r="J1262" s="31" t="s">
        <v>2144</v>
      </c>
      <c r="K1262" s="154"/>
      <c r="L1262" s="154"/>
      <c r="M1262" s="154">
        <v>340</v>
      </c>
      <c r="N1262" s="154">
        <v>340</v>
      </c>
      <c r="O1262" s="156"/>
      <c r="P1262" s="1"/>
    </row>
    <row r="1263" spans="1:18" ht="12.6" customHeight="1" x14ac:dyDescent="0.25">
      <c r="A1263" s="56" t="s">
        <v>51</v>
      </c>
      <c r="B1263" s="153" t="s">
        <v>52</v>
      </c>
      <c r="C1263" s="153">
        <v>1386</v>
      </c>
      <c r="D1263" s="153" t="s">
        <v>53</v>
      </c>
      <c r="E1263" s="32" t="s">
        <v>2145</v>
      </c>
      <c r="F1263" s="32">
        <v>738783203001</v>
      </c>
      <c r="G1263" s="31" t="s">
        <v>2146</v>
      </c>
      <c r="H1263" s="153" t="s">
        <v>52</v>
      </c>
      <c r="I1263" s="153">
        <v>1386</v>
      </c>
      <c r="J1263" s="31" t="s">
        <v>53</v>
      </c>
      <c r="K1263" s="154">
        <v>11400</v>
      </c>
      <c r="L1263" s="154">
        <v>5916</v>
      </c>
      <c r="M1263" s="154"/>
      <c r="N1263" s="154">
        <v>17316</v>
      </c>
      <c r="O1263" s="155">
        <v>42370</v>
      </c>
      <c r="P1263" s="1"/>
    </row>
    <row r="1264" spans="1:18" ht="12.6" customHeight="1" x14ac:dyDescent="0.25">
      <c r="A1264" s="56" t="s">
        <v>51</v>
      </c>
      <c r="B1264" s="153" t="s">
        <v>52</v>
      </c>
      <c r="C1264" s="153">
        <v>1386</v>
      </c>
      <c r="D1264" s="153" t="s">
        <v>53</v>
      </c>
      <c r="E1264" s="32" t="s">
        <v>2147</v>
      </c>
      <c r="F1264" s="32">
        <v>738620089012</v>
      </c>
      <c r="G1264" s="31" t="s">
        <v>2148</v>
      </c>
      <c r="H1264" s="153" t="s">
        <v>2149</v>
      </c>
      <c r="I1264" s="153">
        <v>1386</v>
      </c>
      <c r="J1264" s="31" t="s">
        <v>54</v>
      </c>
      <c r="K1264" s="154">
        <v>936</v>
      </c>
      <c r="L1264" s="154">
        <v>1176</v>
      </c>
      <c r="M1264" s="154"/>
      <c r="N1264" s="154">
        <v>2112</v>
      </c>
      <c r="O1264" s="155">
        <v>42370</v>
      </c>
      <c r="P1264" s="1"/>
    </row>
    <row r="1265" spans="1:16" ht="12.6" customHeight="1" x14ac:dyDescent="0.25">
      <c r="A1265" s="56" t="s">
        <v>51</v>
      </c>
      <c r="B1265" s="153" t="s">
        <v>52</v>
      </c>
      <c r="C1265" s="153">
        <v>1386</v>
      </c>
      <c r="D1265" s="153" t="s">
        <v>53</v>
      </c>
      <c r="E1265" s="32" t="s">
        <v>2150</v>
      </c>
      <c r="F1265" s="32"/>
      <c r="G1265" s="31" t="s">
        <v>2151</v>
      </c>
      <c r="H1265" s="153" t="s">
        <v>2152</v>
      </c>
      <c r="I1265" s="153">
        <v>1386</v>
      </c>
      <c r="J1265" s="31" t="s">
        <v>53</v>
      </c>
      <c r="K1265" s="154">
        <v>1104</v>
      </c>
      <c r="L1265" s="154">
        <v>804</v>
      </c>
      <c r="M1265" s="154"/>
      <c r="N1265" s="154">
        <v>1908</v>
      </c>
      <c r="O1265" s="155">
        <v>42370</v>
      </c>
      <c r="P1265" s="1"/>
    </row>
    <row r="1266" spans="1:16" ht="12.6" customHeight="1" x14ac:dyDescent="0.25">
      <c r="A1266" s="56" t="s">
        <v>55</v>
      </c>
      <c r="B1266" s="153" t="s">
        <v>2153</v>
      </c>
      <c r="C1266" s="153">
        <v>2322</v>
      </c>
      <c r="D1266" s="153" t="s">
        <v>129</v>
      </c>
      <c r="E1266" s="32">
        <v>10555</v>
      </c>
      <c r="F1266" s="32"/>
      <c r="G1266" s="31" t="s">
        <v>2154</v>
      </c>
      <c r="H1266" s="153" t="s">
        <v>2155</v>
      </c>
      <c r="I1266" s="153">
        <v>2323</v>
      </c>
      <c r="J1266" s="31" t="s">
        <v>2156</v>
      </c>
      <c r="K1266" s="154">
        <v>7229</v>
      </c>
      <c r="L1266" s="154">
        <v>7123</v>
      </c>
      <c r="M1266" s="154">
        <v>0</v>
      </c>
      <c r="N1266" s="154">
        <v>14352</v>
      </c>
      <c r="O1266" s="156"/>
      <c r="P1266" s="1"/>
    </row>
    <row r="1267" spans="1:16" ht="12.6" customHeight="1" x14ac:dyDescent="0.25">
      <c r="A1267" s="56" t="s">
        <v>55</v>
      </c>
      <c r="B1267" s="153" t="s">
        <v>2153</v>
      </c>
      <c r="C1267" s="153">
        <v>2322</v>
      </c>
      <c r="D1267" s="153" t="s">
        <v>129</v>
      </c>
      <c r="E1267" s="32">
        <v>10564</v>
      </c>
      <c r="F1267" s="32"/>
      <c r="G1267" s="31" t="s">
        <v>2157</v>
      </c>
      <c r="H1267" s="153" t="s">
        <v>2158</v>
      </c>
      <c r="I1267" s="153">
        <v>2323</v>
      </c>
      <c r="J1267" s="31" t="s">
        <v>2156</v>
      </c>
      <c r="K1267" s="154">
        <v>66</v>
      </c>
      <c r="L1267" s="154">
        <v>213</v>
      </c>
      <c r="M1267" s="154">
        <v>0</v>
      </c>
      <c r="N1267" s="154">
        <v>279</v>
      </c>
      <c r="O1267" s="156"/>
      <c r="P1267" s="1"/>
    </row>
    <row r="1268" spans="1:16" ht="12.6" customHeight="1" x14ac:dyDescent="0.25">
      <c r="A1268" s="56" t="s">
        <v>55</v>
      </c>
      <c r="B1268" s="153" t="s">
        <v>2153</v>
      </c>
      <c r="C1268" s="153">
        <v>2322</v>
      </c>
      <c r="D1268" s="153" t="s">
        <v>129</v>
      </c>
      <c r="E1268" s="32">
        <v>10966</v>
      </c>
      <c r="F1268" s="32"/>
      <c r="G1268" s="31" t="s">
        <v>2159</v>
      </c>
      <c r="H1268" s="153"/>
      <c r="I1268" s="153"/>
      <c r="J1268" s="31"/>
      <c r="K1268" s="154">
        <v>14</v>
      </c>
      <c r="L1268" s="154">
        <v>3</v>
      </c>
      <c r="M1268" s="154">
        <v>0</v>
      </c>
      <c r="N1268" s="154" t="s">
        <v>2160</v>
      </c>
      <c r="O1268" s="156"/>
      <c r="P1268" s="1"/>
    </row>
    <row r="1269" spans="1:16" ht="12.6" customHeight="1" x14ac:dyDescent="0.25">
      <c r="A1269" s="56" t="s">
        <v>55</v>
      </c>
      <c r="B1269" s="153" t="s">
        <v>2153</v>
      </c>
      <c r="C1269" s="153">
        <v>2322</v>
      </c>
      <c r="D1269" s="153" t="s">
        <v>129</v>
      </c>
      <c r="E1269" s="32">
        <v>10968</v>
      </c>
      <c r="F1269" s="32"/>
      <c r="G1269" s="31" t="s">
        <v>2161</v>
      </c>
      <c r="H1269" s="153"/>
      <c r="I1269" s="153">
        <v>2322</v>
      </c>
      <c r="J1269" s="31" t="s">
        <v>129</v>
      </c>
      <c r="K1269" s="154">
        <v>229</v>
      </c>
      <c r="L1269" s="154">
        <v>372</v>
      </c>
      <c r="M1269" s="154">
        <v>0</v>
      </c>
      <c r="N1269" s="154" t="s">
        <v>2160</v>
      </c>
      <c r="O1269" s="156"/>
      <c r="P1269" s="1"/>
    </row>
    <row r="1270" spans="1:16" ht="12.6" customHeight="1" x14ac:dyDescent="0.25">
      <c r="A1270" s="56" t="s">
        <v>55</v>
      </c>
      <c r="B1270" s="153" t="s">
        <v>2153</v>
      </c>
      <c r="C1270" s="153">
        <v>2322</v>
      </c>
      <c r="D1270" s="153" t="s">
        <v>129</v>
      </c>
      <c r="E1270" s="32">
        <v>10969</v>
      </c>
      <c r="F1270" s="32"/>
      <c r="G1270" s="31" t="s">
        <v>2162</v>
      </c>
      <c r="H1270" s="153"/>
      <c r="I1270" s="153">
        <v>2322</v>
      </c>
      <c r="J1270" s="31" t="s">
        <v>129</v>
      </c>
      <c r="K1270" s="154">
        <v>0</v>
      </c>
      <c r="L1270" s="154">
        <v>0</v>
      </c>
      <c r="M1270" s="154">
        <v>1918</v>
      </c>
      <c r="N1270" s="154">
        <v>1918</v>
      </c>
      <c r="O1270" s="156"/>
      <c r="P1270" s="1"/>
    </row>
    <row r="1271" spans="1:16" ht="12.6" customHeight="1" x14ac:dyDescent="0.25">
      <c r="A1271" s="56" t="s">
        <v>55</v>
      </c>
      <c r="B1271" s="153" t="s">
        <v>2153</v>
      </c>
      <c r="C1271" s="153">
        <v>2322</v>
      </c>
      <c r="D1271" s="153" t="s">
        <v>129</v>
      </c>
      <c r="E1271" s="32">
        <v>11701</v>
      </c>
      <c r="F1271" s="32"/>
      <c r="G1271" s="31" t="s">
        <v>2163</v>
      </c>
      <c r="H1271" s="153" t="s">
        <v>2164</v>
      </c>
      <c r="I1271" s="153">
        <v>2289</v>
      </c>
      <c r="J1271" s="31" t="s">
        <v>2165</v>
      </c>
      <c r="K1271" s="154">
        <v>2156</v>
      </c>
      <c r="L1271" s="154">
        <v>2704</v>
      </c>
      <c r="M1271" s="154">
        <v>0</v>
      </c>
      <c r="N1271" s="154">
        <v>4860</v>
      </c>
      <c r="O1271" s="156"/>
      <c r="P1271" s="1"/>
    </row>
    <row r="1272" spans="1:16" ht="12.6" customHeight="1" x14ac:dyDescent="0.25">
      <c r="A1272" s="56" t="s">
        <v>55</v>
      </c>
      <c r="B1272" s="153" t="s">
        <v>2153</v>
      </c>
      <c r="C1272" s="153">
        <v>2322</v>
      </c>
      <c r="D1272" s="153" t="s">
        <v>129</v>
      </c>
      <c r="E1272" s="32">
        <v>211696</v>
      </c>
      <c r="F1272" s="32"/>
      <c r="G1272" s="31" t="s">
        <v>2166</v>
      </c>
      <c r="H1272" s="153" t="s">
        <v>2167</v>
      </c>
      <c r="I1272" s="153">
        <v>2322</v>
      </c>
      <c r="J1272" s="31" t="s">
        <v>129</v>
      </c>
      <c r="K1272" s="154">
        <v>0</v>
      </c>
      <c r="L1272" s="154">
        <v>0</v>
      </c>
      <c r="M1272" s="154">
        <v>5058</v>
      </c>
      <c r="N1272" s="154">
        <v>5058</v>
      </c>
      <c r="O1272" s="156"/>
    </row>
    <row r="1273" spans="1:16" ht="12.6" customHeight="1" x14ac:dyDescent="0.25">
      <c r="A1273" s="56" t="s">
        <v>55</v>
      </c>
      <c r="B1273" s="153" t="s">
        <v>2153</v>
      </c>
      <c r="C1273" s="153">
        <v>2322</v>
      </c>
      <c r="D1273" s="153" t="s">
        <v>129</v>
      </c>
      <c r="E1273" s="32">
        <v>220883</v>
      </c>
      <c r="F1273" s="32"/>
      <c r="G1273" s="31" t="s">
        <v>2168</v>
      </c>
      <c r="H1273" s="153" t="s">
        <v>2169</v>
      </c>
      <c r="I1273" s="153">
        <v>2323</v>
      </c>
      <c r="J1273" s="31" t="s">
        <v>2156</v>
      </c>
      <c r="K1273" s="154">
        <v>0</v>
      </c>
      <c r="L1273" s="154">
        <v>0</v>
      </c>
      <c r="M1273" s="154">
        <v>236</v>
      </c>
      <c r="N1273" s="154">
        <v>236</v>
      </c>
      <c r="O1273" s="156"/>
    </row>
    <row r="1274" spans="1:16" ht="12.6" customHeight="1" x14ac:dyDescent="0.25">
      <c r="A1274" s="56" t="s">
        <v>55</v>
      </c>
      <c r="B1274" s="153" t="s">
        <v>2153</v>
      </c>
      <c r="C1274" s="153">
        <v>2322</v>
      </c>
      <c r="D1274" s="153" t="s">
        <v>129</v>
      </c>
      <c r="E1274" s="32">
        <v>221036</v>
      </c>
      <c r="F1274" s="32"/>
      <c r="G1274" s="31" t="s">
        <v>2170</v>
      </c>
      <c r="H1274" s="153" t="s">
        <v>2171</v>
      </c>
      <c r="I1274" s="153">
        <v>2323</v>
      </c>
      <c r="J1274" s="31" t="s">
        <v>2156</v>
      </c>
      <c r="K1274" s="154">
        <v>0</v>
      </c>
      <c r="L1274" s="154">
        <v>0</v>
      </c>
      <c r="M1274" s="154">
        <v>3069</v>
      </c>
      <c r="N1274" s="154">
        <v>3069</v>
      </c>
      <c r="O1274" s="156"/>
    </row>
    <row r="1275" spans="1:16" ht="12.6" customHeight="1" x14ac:dyDescent="0.25">
      <c r="A1275" s="56" t="s">
        <v>55</v>
      </c>
      <c r="B1275" s="153" t="s">
        <v>2153</v>
      </c>
      <c r="C1275" s="153">
        <v>2322</v>
      </c>
      <c r="D1275" s="153" t="s">
        <v>129</v>
      </c>
      <c r="E1275" s="32">
        <v>223260</v>
      </c>
      <c r="F1275" s="32"/>
      <c r="G1275" s="31" t="s">
        <v>2172</v>
      </c>
      <c r="H1275" s="153" t="s">
        <v>2173</v>
      </c>
      <c r="I1275" s="153">
        <v>2289</v>
      </c>
      <c r="J1275" s="31" t="s">
        <v>2165</v>
      </c>
      <c r="K1275" s="154">
        <v>0</v>
      </c>
      <c r="L1275" s="154">
        <v>0</v>
      </c>
      <c r="M1275" s="154">
        <v>3170</v>
      </c>
      <c r="N1275" s="154">
        <v>3170</v>
      </c>
      <c r="O1275" s="156"/>
    </row>
    <row r="1276" spans="1:16" ht="12.6" customHeight="1" x14ac:dyDescent="0.25">
      <c r="A1276" s="56" t="s">
        <v>55</v>
      </c>
      <c r="B1276" s="153" t="s">
        <v>2153</v>
      </c>
      <c r="C1276" s="153">
        <v>2322</v>
      </c>
      <c r="D1276" s="153" t="s">
        <v>129</v>
      </c>
      <c r="E1276" s="32">
        <v>11601</v>
      </c>
      <c r="F1276" s="32"/>
      <c r="G1276" s="31" t="s">
        <v>2174</v>
      </c>
      <c r="H1276" s="153" t="s">
        <v>2175</v>
      </c>
      <c r="I1276" s="153">
        <v>2322</v>
      </c>
      <c r="J1276" s="31" t="s">
        <v>129</v>
      </c>
      <c r="K1276" s="154">
        <v>1313</v>
      </c>
      <c r="L1276" s="154">
        <v>1387</v>
      </c>
      <c r="M1276" s="154">
        <v>0</v>
      </c>
      <c r="N1276" s="154">
        <v>2700</v>
      </c>
      <c r="O1276" s="156"/>
    </row>
    <row r="1277" spans="1:16" ht="12.6" customHeight="1" x14ac:dyDescent="0.25">
      <c r="A1277" s="56" t="s">
        <v>55</v>
      </c>
      <c r="B1277" s="153" t="s">
        <v>2153</v>
      </c>
      <c r="C1277" s="153">
        <v>2322</v>
      </c>
      <c r="D1277" s="153" t="s">
        <v>129</v>
      </c>
      <c r="E1277" s="32">
        <v>252506</v>
      </c>
      <c r="F1277" s="32"/>
      <c r="G1277" s="31" t="s">
        <v>2176</v>
      </c>
      <c r="H1277" s="153"/>
      <c r="I1277" s="153">
        <v>2322</v>
      </c>
      <c r="J1277" s="31" t="s">
        <v>129</v>
      </c>
      <c r="K1277" s="154">
        <v>123</v>
      </c>
      <c r="L1277" s="154">
        <v>115</v>
      </c>
      <c r="M1277" s="154">
        <v>0</v>
      </c>
      <c r="N1277" s="154">
        <v>238</v>
      </c>
      <c r="O1277" s="156"/>
    </row>
    <row r="1278" spans="1:16" ht="12.6" customHeight="1" x14ac:dyDescent="0.25">
      <c r="A1278" s="56" t="s">
        <v>55</v>
      </c>
      <c r="B1278" s="153" t="s">
        <v>2153</v>
      </c>
      <c r="C1278" s="153">
        <v>2322</v>
      </c>
      <c r="D1278" s="153" t="s">
        <v>129</v>
      </c>
      <c r="E1278" s="32">
        <v>255605</v>
      </c>
      <c r="F1278" s="32"/>
      <c r="G1278" s="31" t="s">
        <v>2177</v>
      </c>
      <c r="H1278" s="153" t="s">
        <v>2178</v>
      </c>
      <c r="I1278" s="153">
        <v>2322</v>
      </c>
      <c r="J1278" s="31" t="s">
        <v>129</v>
      </c>
      <c r="K1278" s="154">
        <v>6148</v>
      </c>
      <c r="L1278" s="154">
        <v>3304</v>
      </c>
      <c r="M1278" s="154">
        <v>0</v>
      </c>
      <c r="N1278" s="154">
        <v>9452</v>
      </c>
      <c r="O1278" s="156"/>
    </row>
    <row r="1279" spans="1:16" ht="12.6" customHeight="1" x14ac:dyDescent="0.25">
      <c r="A1279" s="56" t="s">
        <v>55</v>
      </c>
      <c r="B1279" s="153" t="s">
        <v>2153</v>
      </c>
      <c r="C1279" s="153">
        <v>2322</v>
      </c>
      <c r="D1279" s="153" t="s">
        <v>129</v>
      </c>
      <c r="E1279" s="32">
        <v>251689</v>
      </c>
      <c r="F1279" s="32"/>
      <c r="G1279" s="31" t="s">
        <v>2179</v>
      </c>
      <c r="H1279" s="153" t="s">
        <v>2180</v>
      </c>
      <c r="I1279" s="153">
        <v>2322</v>
      </c>
      <c r="J1279" s="31" t="s">
        <v>129</v>
      </c>
      <c r="K1279" s="154">
        <v>16481</v>
      </c>
      <c r="L1279" s="154">
        <v>19949</v>
      </c>
      <c r="M1279" s="154">
        <v>0</v>
      </c>
      <c r="N1279" s="154">
        <v>36430</v>
      </c>
      <c r="O1279" s="156"/>
    </row>
    <row r="1280" spans="1:16" ht="12.6" customHeight="1" x14ac:dyDescent="0.25">
      <c r="A1280" s="56" t="s">
        <v>55</v>
      </c>
      <c r="B1280" s="153" t="s">
        <v>2153</v>
      </c>
      <c r="C1280" s="153">
        <v>2322</v>
      </c>
      <c r="D1280" s="153" t="s">
        <v>129</v>
      </c>
      <c r="E1280" s="32">
        <v>251690</v>
      </c>
      <c r="F1280" s="32"/>
      <c r="G1280" s="31" t="s">
        <v>2181</v>
      </c>
      <c r="H1280" s="153" t="s">
        <v>2180</v>
      </c>
      <c r="I1280" s="153">
        <v>2322</v>
      </c>
      <c r="J1280" s="31" t="s">
        <v>129</v>
      </c>
      <c r="K1280" s="154">
        <v>43441</v>
      </c>
      <c r="L1280" s="154">
        <v>31594</v>
      </c>
      <c r="M1280" s="154">
        <v>0</v>
      </c>
      <c r="N1280" s="154">
        <v>75035</v>
      </c>
      <c r="O1280" s="156"/>
    </row>
    <row r="1281" spans="1:15" ht="12.6" customHeight="1" x14ac:dyDescent="0.25">
      <c r="A1281" s="56" t="s">
        <v>55</v>
      </c>
      <c r="B1281" s="153" t="s">
        <v>2153</v>
      </c>
      <c r="C1281" s="153">
        <v>2322</v>
      </c>
      <c r="D1281" s="153" t="s">
        <v>129</v>
      </c>
      <c r="E1281" s="32">
        <v>258560</v>
      </c>
      <c r="F1281" s="32"/>
      <c r="G1281" s="31" t="s">
        <v>2182</v>
      </c>
      <c r="H1281" s="153" t="s">
        <v>2180</v>
      </c>
      <c r="I1281" s="153">
        <v>2322</v>
      </c>
      <c r="J1281" s="31" t="s">
        <v>129</v>
      </c>
      <c r="K1281" s="154">
        <v>0</v>
      </c>
      <c r="L1281" s="154">
        <v>0</v>
      </c>
      <c r="M1281" s="154">
        <v>11426</v>
      </c>
      <c r="N1281" s="154">
        <v>11426</v>
      </c>
      <c r="O1281" s="156"/>
    </row>
    <row r="1282" spans="1:15" ht="12.6" customHeight="1" x14ac:dyDescent="0.25">
      <c r="A1282" s="56" t="s">
        <v>55</v>
      </c>
      <c r="B1282" s="153" t="s">
        <v>2153</v>
      </c>
      <c r="C1282" s="153">
        <v>2322</v>
      </c>
      <c r="D1282" s="153" t="s">
        <v>129</v>
      </c>
      <c r="E1282" s="32">
        <v>261583</v>
      </c>
      <c r="F1282" s="32"/>
      <c r="G1282" s="31" t="s">
        <v>2183</v>
      </c>
      <c r="H1282" s="153" t="s">
        <v>2180</v>
      </c>
      <c r="I1282" s="153">
        <v>2322</v>
      </c>
      <c r="J1282" s="31" t="s">
        <v>129</v>
      </c>
      <c r="K1282" s="154">
        <v>0</v>
      </c>
      <c r="L1282" s="154">
        <v>0</v>
      </c>
      <c r="M1282" s="154">
        <v>0</v>
      </c>
      <c r="N1282" s="154" t="s">
        <v>2184</v>
      </c>
      <c r="O1282" s="156"/>
    </row>
    <row r="1283" spans="1:15" ht="12.6" customHeight="1" x14ac:dyDescent="0.25">
      <c r="A1283" s="56" t="s">
        <v>55</v>
      </c>
      <c r="B1283" s="153" t="s">
        <v>2153</v>
      </c>
      <c r="C1283" s="153">
        <v>2322</v>
      </c>
      <c r="D1283" s="153" t="s">
        <v>129</v>
      </c>
      <c r="E1283" s="32">
        <v>261585</v>
      </c>
      <c r="F1283" s="32"/>
      <c r="G1283" s="31" t="s">
        <v>2185</v>
      </c>
      <c r="H1283" s="153" t="s">
        <v>2180</v>
      </c>
      <c r="I1283" s="153">
        <v>2322</v>
      </c>
      <c r="J1283" s="31" t="s">
        <v>129</v>
      </c>
      <c r="K1283" s="154">
        <v>0</v>
      </c>
      <c r="L1283" s="154">
        <v>0</v>
      </c>
      <c r="M1283" s="154">
        <v>103</v>
      </c>
      <c r="N1283" s="154">
        <v>103</v>
      </c>
      <c r="O1283" s="156"/>
    </row>
    <row r="1284" spans="1:15" ht="12.6" customHeight="1" x14ac:dyDescent="0.25">
      <c r="A1284" s="56" t="s">
        <v>55</v>
      </c>
      <c r="B1284" s="153" t="s">
        <v>2153</v>
      </c>
      <c r="C1284" s="153">
        <v>2322</v>
      </c>
      <c r="D1284" s="153" t="s">
        <v>129</v>
      </c>
      <c r="E1284" s="32">
        <v>260939</v>
      </c>
      <c r="F1284" s="32"/>
      <c r="G1284" s="31" t="s">
        <v>2186</v>
      </c>
      <c r="H1284" s="153" t="s">
        <v>2187</v>
      </c>
      <c r="I1284" s="153">
        <v>2322</v>
      </c>
      <c r="J1284" s="31" t="s">
        <v>129</v>
      </c>
      <c r="K1284" s="154">
        <v>638</v>
      </c>
      <c r="L1284" s="154">
        <v>665</v>
      </c>
      <c r="M1284" s="154">
        <v>0</v>
      </c>
      <c r="N1284" s="154">
        <v>1303</v>
      </c>
      <c r="O1284" s="156"/>
    </row>
    <row r="1285" spans="1:15" ht="12.6" customHeight="1" x14ac:dyDescent="0.25">
      <c r="A1285" s="56" t="s">
        <v>55</v>
      </c>
      <c r="B1285" s="153" t="s">
        <v>2153</v>
      </c>
      <c r="C1285" s="153">
        <v>2322</v>
      </c>
      <c r="D1285" s="153" t="s">
        <v>129</v>
      </c>
      <c r="E1285" s="32">
        <v>120264</v>
      </c>
      <c r="F1285" s="32"/>
      <c r="G1285" s="31" t="s">
        <v>2188</v>
      </c>
      <c r="H1285" s="153" t="s">
        <v>2189</v>
      </c>
      <c r="I1285" s="153">
        <v>2323</v>
      </c>
      <c r="J1285" s="31" t="s">
        <v>2156</v>
      </c>
      <c r="K1285" s="154">
        <v>0</v>
      </c>
      <c r="L1285" s="154">
        <v>0</v>
      </c>
      <c r="M1285" s="154">
        <v>75</v>
      </c>
      <c r="N1285" s="154">
        <v>75</v>
      </c>
      <c r="O1285" s="156"/>
    </row>
    <row r="1286" spans="1:15" ht="12.6" customHeight="1" x14ac:dyDescent="0.25">
      <c r="A1286" s="56" t="s">
        <v>55</v>
      </c>
      <c r="B1286" s="153" t="s">
        <v>2153</v>
      </c>
      <c r="C1286" s="153">
        <v>2322</v>
      </c>
      <c r="D1286" s="153" t="s">
        <v>129</v>
      </c>
      <c r="E1286" s="32">
        <v>126207</v>
      </c>
      <c r="F1286" s="32"/>
      <c r="G1286" s="31" t="s">
        <v>2190</v>
      </c>
      <c r="H1286" s="153" t="s">
        <v>2175</v>
      </c>
      <c r="I1286" s="153">
        <v>2322</v>
      </c>
      <c r="J1286" s="31" t="s">
        <v>129</v>
      </c>
      <c r="K1286" s="154">
        <v>17</v>
      </c>
      <c r="L1286" s="154">
        <v>21</v>
      </c>
      <c r="M1286" s="154">
        <v>0</v>
      </c>
      <c r="N1286" s="154">
        <v>38</v>
      </c>
      <c r="O1286" s="156"/>
    </row>
    <row r="1287" spans="1:15" ht="12.6" customHeight="1" x14ac:dyDescent="0.25">
      <c r="A1287" s="56" t="s">
        <v>55</v>
      </c>
      <c r="B1287" s="153" t="s">
        <v>2153</v>
      </c>
      <c r="C1287" s="153">
        <v>2322</v>
      </c>
      <c r="D1287" s="153" t="s">
        <v>129</v>
      </c>
      <c r="E1287" s="32">
        <v>126218</v>
      </c>
      <c r="F1287" s="32"/>
      <c r="G1287" s="31" t="s">
        <v>2191</v>
      </c>
      <c r="H1287" s="153" t="s">
        <v>2187</v>
      </c>
      <c r="I1287" s="153">
        <v>2322</v>
      </c>
      <c r="J1287" s="31" t="s">
        <v>129</v>
      </c>
      <c r="K1287" s="154">
        <v>0</v>
      </c>
      <c r="L1287" s="154">
        <v>0</v>
      </c>
      <c r="M1287" s="154">
        <v>0</v>
      </c>
      <c r="N1287" s="154">
        <v>0</v>
      </c>
      <c r="O1287" s="156"/>
    </row>
    <row r="1288" spans="1:15" ht="12.6" customHeight="1" x14ac:dyDescent="0.25">
      <c r="A1288" s="56" t="s">
        <v>55</v>
      </c>
      <c r="B1288" s="153" t="s">
        <v>2153</v>
      </c>
      <c r="C1288" s="153">
        <v>2322</v>
      </c>
      <c r="D1288" s="153" t="s">
        <v>129</v>
      </c>
      <c r="E1288" s="32">
        <v>214609</v>
      </c>
      <c r="F1288" s="32"/>
      <c r="G1288" s="31" t="s">
        <v>2192</v>
      </c>
      <c r="H1288" s="153" t="s">
        <v>2193</v>
      </c>
      <c r="I1288" s="153">
        <v>2322</v>
      </c>
      <c r="J1288" s="31" t="s">
        <v>129</v>
      </c>
      <c r="K1288" s="154">
        <v>0</v>
      </c>
      <c r="L1288" s="154">
        <v>0</v>
      </c>
      <c r="M1288" s="154">
        <v>12714</v>
      </c>
      <c r="N1288" s="154">
        <v>12714</v>
      </c>
      <c r="O1288" s="156"/>
    </row>
    <row r="1289" spans="1:15" ht="12.6" customHeight="1" x14ac:dyDescent="0.25">
      <c r="A1289" s="56" t="s">
        <v>55</v>
      </c>
      <c r="B1289" s="153" t="s">
        <v>2153</v>
      </c>
      <c r="C1289" s="153">
        <v>2322</v>
      </c>
      <c r="D1289" s="153" t="s">
        <v>129</v>
      </c>
      <c r="E1289" s="32">
        <v>217078</v>
      </c>
      <c r="F1289" s="32"/>
      <c r="G1289" s="31" t="s">
        <v>2194</v>
      </c>
      <c r="H1289" s="153" t="s">
        <v>2195</v>
      </c>
      <c r="I1289" s="153">
        <v>2322</v>
      </c>
      <c r="J1289" s="31" t="s">
        <v>129</v>
      </c>
      <c r="K1289" s="154">
        <v>0</v>
      </c>
      <c r="L1289" s="154">
        <v>0</v>
      </c>
      <c r="M1289" s="154">
        <v>349</v>
      </c>
      <c r="N1289" s="154">
        <v>349</v>
      </c>
      <c r="O1289" s="156"/>
    </row>
    <row r="1290" spans="1:15" ht="12.6" customHeight="1" x14ac:dyDescent="0.25">
      <c r="A1290" s="56" t="s">
        <v>55</v>
      </c>
      <c r="B1290" s="153" t="s">
        <v>2153</v>
      </c>
      <c r="C1290" s="153">
        <v>2322</v>
      </c>
      <c r="D1290" s="153" t="s">
        <v>129</v>
      </c>
      <c r="E1290" s="32">
        <v>217453</v>
      </c>
      <c r="F1290" s="32"/>
      <c r="G1290" s="31" t="s">
        <v>2196</v>
      </c>
      <c r="H1290" s="153" t="s">
        <v>2197</v>
      </c>
      <c r="I1290" s="153">
        <v>2322</v>
      </c>
      <c r="J1290" s="31" t="s">
        <v>129</v>
      </c>
      <c r="K1290" s="154">
        <v>827</v>
      </c>
      <c r="L1290" s="154">
        <v>865</v>
      </c>
      <c r="M1290" s="154">
        <v>0</v>
      </c>
      <c r="N1290" s="154">
        <v>1692</v>
      </c>
      <c r="O1290" s="156"/>
    </row>
    <row r="1291" spans="1:15" ht="12.6" customHeight="1" x14ac:dyDescent="0.25">
      <c r="A1291" s="56" t="s">
        <v>55</v>
      </c>
      <c r="B1291" s="153" t="s">
        <v>2153</v>
      </c>
      <c r="C1291" s="153">
        <v>2322</v>
      </c>
      <c r="D1291" s="153" t="s">
        <v>129</v>
      </c>
      <c r="E1291" s="32">
        <v>224062</v>
      </c>
      <c r="F1291" s="32"/>
      <c r="G1291" s="31" t="s">
        <v>2198</v>
      </c>
      <c r="H1291" s="153" t="s">
        <v>2199</v>
      </c>
      <c r="I1291" s="153">
        <v>2322</v>
      </c>
      <c r="J1291" s="31" t="s">
        <v>129</v>
      </c>
      <c r="K1291" s="154">
        <v>12737</v>
      </c>
      <c r="L1291" s="154">
        <v>14986</v>
      </c>
      <c r="M1291" s="154">
        <v>0</v>
      </c>
      <c r="N1291" s="154">
        <v>27723</v>
      </c>
      <c r="O1291" s="156"/>
    </row>
    <row r="1292" spans="1:15" ht="12.6" customHeight="1" x14ac:dyDescent="0.25">
      <c r="A1292" s="56" t="s">
        <v>55</v>
      </c>
      <c r="B1292" s="153" t="s">
        <v>2153</v>
      </c>
      <c r="C1292" s="153">
        <v>2322</v>
      </c>
      <c r="D1292" s="153" t="s">
        <v>129</v>
      </c>
      <c r="E1292" s="32">
        <v>229565</v>
      </c>
      <c r="F1292" s="32"/>
      <c r="G1292" s="31" t="s">
        <v>2200</v>
      </c>
      <c r="H1292" s="153" t="s">
        <v>2201</v>
      </c>
      <c r="I1292" s="153">
        <v>2322</v>
      </c>
      <c r="J1292" s="31" t="s">
        <v>129</v>
      </c>
      <c r="K1292" s="154">
        <v>1281</v>
      </c>
      <c r="L1292" s="154">
        <v>1516</v>
      </c>
      <c r="M1292" s="154">
        <v>0</v>
      </c>
      <c r="N1292" s="154">
        <v>2797</v>
      </c>
      <c r="O1292" s="156"/>
    </row>
    <row r="1293" spans="1:15" ht="12.6" customHeight="1" x14ac:dyDescent="0.25">
      <c r="A1293" s="56" t="s">
        <v>55</v>
      </c>
      <c r="B1293" s="153" t="s">
        <v>2153</v>
      </c>
      <c r="C1293" s="153">
        <v>2322</v>
      </c>
      <c r="D1293" s="153" t="s">
        <v>129</v>
      </c>
      <c r="E1293" s="32">
        <v>11608</v>
      </c>
      <c r="F1293" s="32"/>
      <c r="G1293" s="31" t="s">
        <v>2202</v>
      </c>
      <c r="H1293" s="153" t="s">
        <v>2175</v>
      </c>
      <c r="I1293" s="153">
        <v>2322</v>
      </c>
      <c r="J1293" s="31" t="s">
        <v>129</v>
      </c>
      <c r="K1293" s="154"/>
      <c r="L1293" s="154"/>
      <c r="M1293" s="154"/>
      <c r="N1293" s="154" t="s">
        <v>2184</v>
      </c>
      <c r="O1293" s="156"/>
    </row>
    <row r="1294" spans="1:15" ht="12.6" customHeight="1" x14ac:dyDescent="0.25">
      <c r="A1294" s="56" t="s">
        <v>130</v>
      </c>
      <c r="B1294" s="153" t="s">
        <v>4366</v>
      </c>
      <c r="C1294" s="153">
        <v>2321</v>
      </c>
      <c r="D1294" s="153" t="s">
        <v>3293</v>
      </c>
      <c r="E1294" s="32" t="s">
        <v>4367</v>
      </c>
      <c r="F1294" s="32" t="s">
        <v>4368</v>
      </c>
      <c r="G1294" s="31" t="s">
        <v>4369</v>
      </c>
      <c r="H1294" s="153" t="s">
        <v>4366</v>
      </c>
      <c r="I1294" s="153">
        <v>2321</v>
      </c>
      <c r="J1294" s="31" t="s">
        <v>3293</v>
      </c>
      <c r="K1294" s="154"/>
      <c r="L1294" s="154"/>
      <c r="M1294" s="154">
        <v>2456</v>
      </c>
      <c r="N1294" s="154">
        <v>2456</v>
      </c>
      <c r="O1294" s="155">
        <v>42370</v>
      </c>
    </row>
    <row r="1295" spans="1:15" ht="12.6" customHeight="1" x14ac:dyDescent="0.25">
      <c r="A1295" s="56" t="s">
        <v>130</v>
      </c>
      <c r="B1295" s="153" t="s">
        <v>4366</v>
      </c>
      <c r="C1295" s="153">
        <v>2321</v>
      </c>
      <c r="D1295" s="153" t="s">
        <v>3293</v>
      </c>
      <c r="E1295" s="32" t="s">
        <v>4370</v>
      </c>
      <c r="F1295" s="32" t="s">
        <v>4371</v>
      </c>
      <c r="G1295" s="31" t="s">
        <v>4372</v>
      </c>
      <c r="H1295" s="153" t="s">
        <v>4373</v>
      </c>
      <c r="I1295" s="153">
        <v>2321</v>
      </c>
      <c r="J1295" s="31" t="s">
        <v>3293</v>
      </c>
      <c r="K1295" s="154"/>
      <c r="L1295" s="154"/>
      <c r="M1295" s="154">
        <v>597</v>
      </c>
      <c r="N1295" s="154">
        <v>597</v>
      </c>
      <c r="O1295" s="155">
        <v>42370</v>
      </c>
    </row>
    <row r="1296" spans="1:15" ht="12.6" customHeight="1" x14ac:dyDescent="0.25">
      <c r="A1296" s="56" t="s">
        <v>130</v>
      </c>
      <c r="B1296" s="153" t="s">
        <v>4366</v>
      </c>
      <c r="C1296" s="153">
        <v>2321</v>
      </c>
      <c r="D1296" s="153" t="s">
        <v>3293</v>
      </c>
      <c r="E1296" s="32" t="s">
        <v>4374</v>
      </c>
      <c r="F1296" s="32" t="s">
        <v>4375</v>
      </c>
      <c r="G1296" s="31" t="s">
        <v>4376</v>
      </c>
      <c r="H1296" s="153" t="s">
        <v>4373</v>
      </c>
      <c r="I1296" s="153">
        <v>2321</v>
      </c>
      <c r="J1296" s="31" t="s">
        <v>3293</v>
      </c>
      <c r="K1296" s="154"/>
      <c r="L1296" s="154"/>
      <c r="M1296" s="154">
        <v>2375</v>
      </c>
      <c r="N1296" s="154">
        <v>2375</v>
      </c>
      <c r="O1296" s="155">
        <v>42370</v>
      </c>
    </row>
    <row r="1297" spans="1:15" ht="12.6" customHeight="1" x14ac:dyDescent="0.25">
      <c r="A1297" s="56" t="s">
        <v>130</v>
      </c>
      <c r="B1297" s="153" t="s">
        <v>4366</v>
      </c>
      <c r="C1297" s="153">
        <v>2321</v>
      </c>
      <c r="D1297" s="153" t="s">
        <v>3293</v>
      </c>
      <c r="E1297" s="32" t="s">
        <v>4377</v>
      </c>
      <c r="F1297" s="32" t="s">
        <v>4378</v>
      </c>
      <c r="G1297" s="31" t="s">
        <v>4379</v>
      </c>
      <c r="H1297" s="153" t="s">
        <v>4380</v>
      </c>
      <c r="I1297" s="153">
        <v>2321</v>
      </c>
      <c r="J1297" s="31" t="s">
        <v>3293</v>
      </c>
      <c r="K1297" s="154"/>
      <c r="L1297" s="154"/>
      <c r="M1297" s="154">
        <v>502</v>
      </c>
      <c r="N1297" s="154">
        <v>502</v>
      </c>
      <c r="O1297" s="155">
        <v>42370</v>
      </c>
    </row>
    <row r="1298" spans="1:15" ht="12.6" customHeight="1" x14ac:dyDescent="0.25">
      <c r="A1298" s="56" t="s">
        <v>130</v>
      </c>
      <c r="B1298" s="153" t="s">
        <v>4366</v>
      </c>
      <c r="C1298" s="153">
        <v>2321</v>
      </c>
      <c r="D1298" s="153" t="s">
        <v>3293</v>
      </c>
      <c r="E1298" s="32" t="s">
        <v>4381</v>
      </c>
      <c r="F1298" s="32" t="s">
        <v>4382</v>
      </c>
      <c r="G1298" s="31" t="s">
        <v>4383</v>
      </c>
      <c r="H1298" s="153" t="s">
        <v>4384</v>
      </c>
      <c r="I1298" s="153">
        <v>2321</v>
      </c>
      <c r="J1298" s="31" t="s">
        <v>3293</v>
      </c>
      <c r="K1298" s="154">
        <v>4844</v>
      </c>
      <c r="L1298" s="154">
        <v>3959</v>
      </c>
      <c r="M1298" s="154"/>
      <c r="N1298" s="154">
        <v>8803</v>
      </c>
      <c r="O1298" s="155">
        <v>42370</v>
      </c>
    </row>
    <row r="1299" spans="1:15" ht="12.6" customHeight="1" x14ac:dyDescent="0.25">
      <c r="A1299" s="56" t="s">
        <v>2203</v>
      </c>
      <c r="B1299" s="153" t="s">
        <v>2204</v>
      </c>
      <c r="C1299" s="153">
        <v>8330</v>
      </c>
      <c r="D1299" s="153" t="s">
        <v>5</v>
      </c>
      <c r="E1299" s="32">
        <v>321746</v>
      </c>
      <c r="F1299" s="32">
        <v>772636144000</v>
      </c>
      <c r="G1299" s="31" t="s">
        <v>2205</v>
      </c>
      <c r="H1299" s="153" t="s">
        <v>2206</v>
      </c>
      <c r="I1299" s="153">
        <v>8330</v>
      </c>
      <c r="J1299" s="31" t="s">
        <v>5</v>
      </c>
      <c r="K1299" s="154"/>
      <c r="L1299" s="154"/>
      <c r="M1299" s="154">
        <v>38711</v>
      </c>
      <c r="N1299" s="154">
        <v>38711</v>
      </c>
      <c r="O1299" s="155">
        <v>42370</v>
      </c>
    </row>
    <row r="1300" spans="1:15" ht="12.6" customHeight="1" x14ac:dyDescent="0.25">
      <c r="A1300" s="56" t="s">
        <v>2203</v>
      </c>
      <c r="B1300" s="153" t="s">
        <v>2204</v>
      </c>
      <c r="C1300" s="153">
        <v>8330</v>
      </c>
      <c r="D1300" s="153" t="s">
        <v>5</v>
      </c>
      <c r="E1300" s="32">
        <v>338040</v>
      </c>
      <c r="F1300" s="32">
        <v>772630008006</v>
      </c>
      <c r="G1300" s="31" t="s">
        <v>2207</v>
      </c>
      <c r="H1300" s="153" t="s">
        <v>2208</v>
      </c>
      <c r="I1300" s="153">
        <v>8330</v>
      </c>
      <c r="J1300" s="31" t="s">
        <v>5</v>
      </c>
      <c r="K1300" s="154"/>
      <c r="L1300" s="154"/>
      <c r="M1300" s="154">
        <v>1266</v>
      </c>
      <c r="N1300" s="154">
        <v>1266</v>
      </c>
      <c r="O1300" s="155">
        <v>42370</v>
      </c>
    </row>
    <row r="1301" spans="1:15" ht="12.6" customHeight="1" x14ac:dyDescent="0.25">
      <c r="A1301" s="56" t="s">
        <v>2203</v>
      </c>
      <c r="B1301" s="153" t="s">
        <v>2204</v>
      </c>
      <c r="C1301" s="153">
        <v>8330</v>
      </c>
      <c r="D1301" s="153" t="s">
        <v>5</v>
      </c>
      <c r="E1301" s="32">
        <v>375390</v>
      </c>
      <c r="F1301" s="32">
        <v>772596833002</v>
      </c>
      <c r="G1301" s="31" t="s">
        <v>2209</v>
      </c>
      <c r="H1301" s="153" t="s">
        <v>2210</v>
      </c>
      <c r="I1301" s="153">
        <v>8330</v>
      </c>
      <c r="J1301" s="31" t="s">
        <v>5</v>
      </c>
      <c r="K1301" s="154"/>
      <c r="L1301" s="154"/>
      <c r="M1301" s="154">
        <v>114</v>
      </c>
      <c r="N1301" s="154">
        <v>114</v>
      </c>
      <c r="O1301" s="155">
        <v>42370</v>
      </c>
    </row>
    <row r="1302" spans="1:15" ht="12.6" customHeight="1" x14ac:dyDescent="0.25">
      <c r="A1302" s="56" t="s">
        <v>2203</v>
      </c>
      <c r="B1302" s="153" t="s">
        <v>2204</v>
      </c>
      <c r="C1302" s="153">
        <v>8330</v>
      </c>
      <c r="D1302" s="153" t="s">
        <v>5</v>
      </c>
      <c r="E1302" s="32">
        <v>375389</v>
      </c>
      <c r="F1302" s="32">
        <v>772596501014</v>
      </c>
      <c r="G1302" s="31" t="s">
        <v>2211</v>
      </c>
      <c r="H1302" s="153" t="s">
        <v>708</v>
      </c>
      <c r="I1302" s="153">
        <v>8330</v>
      </c>
      <c r="J1302" s="31" t="s">
        <v>5</v>
      </c>
      <c r="K1302" s="154"/>
      <c r="L1302" s="154"/>
      <c r="M1302" s="154">
        <v>12764</v>
      </c>
      <c r="N1302" s="154">
        <v>12764</v>
      </c>
      <c r="O1302" s="155">
        <v>42370</v>
      </c>
    </row>
    <row r="1303" spans="1:15" ht="12.6" customHeight="1" x14ac:dyDescent="0.25">
      <c r="A1303" s="56" t="s">
        <v>2203</v>
      </c>
      <c r="B1303" s="153" t="s">
        <v>2204</v>
      </c>
      <c r="C1303" s="153">
        <v>8330</v>
      </c>
      <c r="D1303" s="153" t="s">
        <v>5</v>
      </c>
      <c r="E1303" s="32">
        <v>14899</v>
      </c>
      <c r="F1303" s="32">
        <v>772596455002</v>
      </c>
      <c r="G1303" s="31" t="s">
        <v>2212</v>
      </c>
      <c r="H1303" s="153" t="s">
        <v>2204</v>
      </c>
      <c r="I1303" s="153">
        <v>8330</v>
      </c>
      <c r="J1303" s="31" t="s">
        <v>5</v>
      </c>
      <c r="K1303" s="154"/>
      <c r="L1303" s="154"/>
      <c r="M1303" s="154">
        <v>17393</v>
      </c>
      <c r="N1303" s="154">
        <v>17393</v>
      </c>
      <c r="O1303" s="155">
        <v>42370</v>
      </c>
    </row>
    <row r="1304" spans="1:15" ht="12.6" customHeight="1" x14ac:dyDescent="0.25">
      <c r="A1304" s="56" t="s">
        <v>2203</v>
      </c>
      <c r="B1304" s="153" t="s">
        <v>2204</v>
      </c>
      <c r="C1304" s="153">
        <v>8330</v>
      </c>
      <c r="D1304" s="153" t="s">
        <v>5</v>
      </c>
      <c r="E1304" s="32">
        <v>14868</v>
      </c>
      <c r="F1304" s="32">
        <v>772596301024</v>
      </c>
      <c r="G1304" s="31" t="s">
        <v>2213</v>
      </c>
      <c r="H1304" s="153" t="s">
        <v>2214</v>
      </c>
      <c r="I1304" s="153">
        <v>8330</v>
      </c>
      <c r="J1304" s="31" t="s">
        <v>5</v>
      </c>
      <c r="K1304" s="154"/>
      <c r="L1304" s="154"/>
      <c r="M1304" s="154">
        <v>1078</v>
      </c>
      <c r="N1304" s="154">
        <v>1078</v>
      </c>
      <c r="O1304" s="155">
        <v>42370</v>
      </c>
    </row>
    <row r="1305" spans="1:15" ht="12.6" customHeight="1" x14ac:dyDescent="0.25">
      <c r="A1305" s="56" t="s">
        <v>2203</v>
      </c>
      <c r="B1305" s="153" t="s">
        <v>2204</v>
      </c>
      <c r="C1305" s="153">
        <v>8330</v>
      </c>
      <c r="D1305" s="153" t="s">
        <v>5</v>
      </c>
      <c r="E1305" s="32">
        <v>14854</v>
      </c>
      <c r="F1305" s="32">
        <v>772596141026</v>
      </c>
      <c r="G1305" s="31" t="s">
        <v>2215</v>
      </c>
      <c r="H1305" s="153" t="s">
        <v>2216</v>
      </c>
      <c r="I1305" s="153">
        <v>8330</v>
      </c>
      <c r="J1305" s="31" t="s">
        <v>5</v>
      </c>
      <c r="K1305" s="154">
        <v>537</v>
      </c>
      <c r="L1305" s="154">
        <v>814</v>
      </c>
      <c r="M1305" s="154"/>
      <c r="N1305" s="154">
        <v>1351</v>
      </c>
      <c r="O1305" s="155">
        <v>42370</v>
      </c>
    </row>
    <row r="1306" spans="1:15" ht="12.6" customHeight="1" x14ac:dyDescent="0.25">
      <c r="A1306" s="56" t="s">
        <v>2203</v>
      </c>
      <c r="B1306" s="153" t="s">
        <v>2204</v>
      </c>
      <c r="C1306" s="153">
        <v>8330</v>
      </c>
      <c r="D1306" s="153" t="s">
        <v>5</v>
      </c>
      <c r="E1306" s="32">
        <v>14859</v>
      </c>
      <c r="F1306" s="32">
        <v>772596269001</v>
      </c>
      <c r="G1306" s="31" t="s">
        <v>2203</v>
      </c>
      <c r="H1306" s="153" t="s">
        <v>2217</v>
      </c>
      <c r="I1306" s="153">
        <v>8330</v>
      </c>
      <c r="J1306" s="31" t="s">
        <v>5</v>
      </c>
      <c r="K1306" s="154">
        <v>46475</v>
      </c>
      <c r="L1306" s="154">
        <v>62922</v>
      </c>
      <c r="M1306" s="154"/>
      <c r="N1306" s="154">
        <v>109397</v>
      </c>
      <c r="O1306" s="155">
        <v>42370</v>
      </c>
    </row>
    <row r="1307" spans="1:15" ht="12.6" customHeight="1" x14ac:dyDescent="0.25">
      <c r="A1307" s="56" t="s">
        <v>2203</v>
      </c>
      <c r="B1307" s="153" t="s">
        <v>2204</v>
      </c>
      <c r="C1307" s="153">
        <v>8330</v>
      </c>
      <c r="D1307" s="153" t="s">
        <v>5</v>
      </c>
      <c r="E1307" s="32">
        <v>14857</v>
      </c>
      <c r="F1307" s="32">
        <v>772596232026</v>
      </c>
      <c r="G1307" s="31" t="s">
        <v>2218</v>
      </c>
      <c r="H1307" s="153" t="s">
        <v>2219</v>
      </c>
      <c r="I1307" s="153">
        <v>8330</v>
      </c>
      <c r="J1307" s="31" t="s">
        <v>5</v>
      </c>
      <c r="K1307" s="154">
        <v>999</v>
      </c>
      <c r="L1307" s="154">
        <v>1023</v>
      </c>
      <c r="M1307" s="154"/>
      <c r="N1307" s="154">
        <v>2022</v>
      </c>
      <c r="O1307" s="155">
        <v>42370</v>
      </c>
    </row>
    <row r="1308" spans="1:15" ht="12.6" customHeight="1" x14ac:dyDescent="0.25">
      <c r="A1308" s="56" t="s">
        <v>2203</v>
      </c>
      <c r="B1308" s="153" t="s">
        <v>2204</v>
      </c>
      <c r="C1308" s="153">
        <v>8330</v>
      </c>
      <c r="D1308" s="153" t="s">
        <v>5</v>
      </c>
      <c r="E1308" s="32">
        <v>14847</v>
      </c>
      <c r="F1308" s="32">
        <v>772596060504</v>
      </c>
      <c r="G1308" s="31" t="s">
        <v>2220</v>
      </c>
      <c r="H1308" s="153" t="s">
        <v>2221</v>
      </c>
      <c r="I1308" s="153">
        <v>8330</v>
      </c>
      <c r="J1308" s="31" t="s">
        <v>5</v>
      </c>
      <c r="K1308" s="154">
        <v>5258</v>
      </c>
      <c r="L1308" s="154">
        <v>5575</v>
      </c>
      <c r="M1308" s="154"/>
      <c r="N1308" s="154">
        <v>10833</v>
      </c>
      <c r="O1308" s="155">
        <v>42370</v>
      </c>
    </row>
    <row r="1309" spans="1:15" ht="12.6" customHeight="1" x14ac:dyDescent="0.25">
      <c r="A1309" s="56" t="s">
        <v>2203</v>
      </c>
      <c r="B1309" s="153" t="s">
        <v>2204</v>
      </c>
      <c r="C1309" s="153">
        <v>8330</v>
      </c>
      <c r="D1309" s="153" t="s">
        <v>5</v>
      </c>
      <c r="E1309" s="32">
        <v>346239</v>
      </c>
      <c r="F1309" s="32">
        <v>772565004503</v>
      </c>
      <c r="G1309" s="31" t="s">
        <v>2222</v>
      </c>
      <c r="H1309" s="153" t="s">
        <v>2223</v>
      </c>
      <c r="I1309" s="153">
        <v>8331</v>
      </c>
      <c r="J1309" s="31" t="s">
        <v>2224</v>
      </c>
      <c r="K1309" s="154"/>
      <c r="L1309" s="154"/>
      <c r="M1309" s="154">
        <v>924</v>
      </c>
      <c r="N1309" s="154">
        <v>924</v>
      </c>
      <c r="O1309" s="155">
        <v>42370</v>
      </c>
    </row>
    <row r="1310" spans="1:15" ht="12.6" customHeight="1" x14ac:dyDescent="0.25">
      <c r="A1310" s="56" t="s">
        <v>2203</v>
      </c>
      <c r="B1310" s="153" t="s">
        <v>2204</v>
      </c>
      <c r="C1310" s="153">
        <v>8330</v>
      </c>
      <c r="D1310" s="153" t="s">
        <v>5</v>
      </c>
      <c r="E1310" s="32">
        <v>385092</v>
      </c>
      <c r="F1310" s="32">
        <v>772596010012</v>
      </c>
      <c r="G1310" s="31" t="s">
        <v>2225</v>
      </c>
      <c r="H1310" s="153" t="s">
        <v>2226</v>
      </c>
      <c r="I1310" s="153">
        <v>8330</v>
      </c>
      <c r="J1310" s="31" t="s">
        <v>5</v>
      </c>
      <c r="K1310" s="154"/>
      <c r="L1310" s="154"/>
      <c r="M1310" s="154">
        <v>179</v>
      </c>
      <c r="N1310" s="154">
        <v>179</v>
      </c>
      <c r="O1310" s="155">
        <v>42370</v>
      </c>
    </row>
    <row r="1311" spans="1:15" ht="12.6" customHeight="1" x14ac:dyDescent="0.25">
      <c r="A1311" s="56" t="s">
        <v>2203</v>
      </c>
      <c r="B1311" s="153" t="s">
        <v>2204</v>
      </c>
      <c r="C1311" s="153">
        <v>8330</v>
      </c>
      <c r="D1311" s="153" t="s">
        <v>5</v>
      </c>
      <c r="E1311" s="32">
        <v>14856</v>
      </c>
      <c r="F1311" s="32">
        <v>772596164012</v>
      </c>
      <c r="G1311" s="31" t="s">
        <v>2227</v>
      </c>
      <c r="H1311" s="153" t="s">
        <v>2228</v>
      </c>
      <c r="I1311" s="153">
        <v>8330</v>
      </c>
      <c r="J1311" s="31" t="s">
        <v>5</v>
      </c>
      <c r="K1311" s="154">
        <v>5275</v>
      </c>
      <c r="L1311" s="154">
        <v>4461</v>
      </c>
      <c r="M1311" s="154"/>
      <c r="N1311" s="154">
        <v>9736</v>
      </c>
      <c r="O1311" s="155">
        <v>42370</v>
      </c>
    </row>
    <row r="1312" spans="1:15" ht="12.6" customHeight="1" x14ac:dyDescent="0.25">
      <c r="A1312" s="56" t="s">
        <v>2203</v>
      </c>
      <c r="B1312" s="153" t="s">
        <v>2204</v>
      </c>
      <c r="C1312" s="153">
        <v>8330</v>
      </c>
      <c r="D1312" s="153" t="s">
        <v>5</v>
      </c>
      <c r="E1312" s="32">
        <v>400833</v>
      </c>
      <c r="F1312" s="32">
        <v>772596001030</v>
      </c>
      <c r="G1312" s="31" t="s">
        <v>2229</v>
      </c>
      <c r="H1312" s="153" t="s">
        <v>2230</v>
      </c>
      <c r="I1312" s="153">
        <v>8330</v>
      </c>
      <c r="J1312" s="31" t="s">
        <v>5</v>
      </c>
      <c r="K1312" s="154"/>
      <c r="L1312" s="154"/>
      <c r="M1312" s="154">
        <v>337</v>
      </c>
      <c r="N1312" s="154">
        <v>337</v>
      </c>
      <c r="O1312" s="155">
        <v>42370</v>
      </c>
    </row>
    <row r="1313" spans="1:15" ht="12.6" customHeight="1" x14ac:dyDescent="0.25">
      <c r="A1313" s="56" t="s">
        <v>2203</v>
      </c>
      <c r="B1313" s="153" t="s">
        <v>2204</v>
      </c>
      <c r="C1313" s="153">
        <v>8330</v>
      </c>
      <c r="D1313" s="153" t="s">
        <v>5</v>
      </c>
      <c r="E1313" s="32">
        <v>14910</v>
      </c>
      <c r="F1313" s="32"/>
      <c r="G1313" s="31" t="s">
        <v>2231</v>
      </c>
      <c r="H1313" s="153" t="s">
        <v>2232</v>
      </c>
      <c r="I1313" s="153">
        <v>8330</v>
      </c>
      <c r="J1313" s="31" t="s">
        <v>5</v>
      </c>
      <c r="K1313" s="154">
        <v>4639</v>
      </c>
      <c r="L1313" s="154">
        <v>4292</v>
      </c>
      <c r="M1313" s="154"/>
      <c r="N1313" s="154">
        <v>8931</v>
      </c>
      <c r="O1313" s="155">
        <v>42370</v>
      </c>
    </row>
    <row r="1314" spans="1:15" ht="12.6" customHeight="1" x14ac:dyDescent="0.25">
      <c r="A1314" s="56" t="s">
        <v>2203</v>
      </c>
      <c r="B1314" s="153" t="s">
        <v>2204</v>
      </c>
      <c r="C1314" s="153">
        <v>8330</v>
      </c>
      <c r="D1314" s="153" t="s">
        <v>5</v>
      </c>
      <c r="E1314" s="32">
        <v>259120</v>
      </c>
      <c r="F1314" s="32">
        <v>772535169000</v>
      </c>
      <c r="G1314" s="31" t="s">
        <v>1577</v>
      </c>
      <c r="H1314" s="153" t="s">
        <v>2233</v>
      </c>
      <c r="I1314" s="153">
        <v>8330</v>
      </c>
      <c r="J1314" s="31" t="s">
        <v>5</v>
      </c>
      <c r="K1314" s="154"/>
      <c r="L1314" s="154"/>
      <c r="M1314" s="154">
        <v>802</v>
      </c>
      <c r="N1314" s="154">
        <v>802</v>
      </c>
      <c r="O1314" s="155">
        <v>42370</v>
      </c>
    </row>
    <row r="1315" spans="1:15" ht="12.6" customHeight="1" x14ac:dyDescent="0.25">
      <c r="A1315" s="56" t="s">
        <v>2203</v>
      </c>
      <c r="B1315" s="153" t="s">
        <v>2204</v>
      </c>
      <c r="C1315" s="153">
        <v>8330</v>
      </c>
      <c r="D1315" s="153" t="s">
        <v>5</v>
      </c>
      <c r="E1315" s="32">
        <v>310066</v>
      </c>
      <c r="F1315" s="32">
        <v>772596061016</v>
      </c>
      <c r="G1315" s="31" t="s">
        <v>2234</v>
      </c>
      <c r="H1315" s="153" t="s">
        <v>2235</v>
      </c>
      <c r="I1315" s="153">
        <v>8330</v>
      </c>
      <c r="J1315" s="31" t="s">
        <v>5</v>
      </c>
      <c r="K1315" s="154">
        <v>3036</v>
      </c>
      <c r="L1315" s="154">
        <v>1504</v>
      </c>
      <c r="M1315" s="154"/>
      <c r="N1315" s="154">
        <v>4540</v>
      </c>
      <c r="O1315" s="155">
        <v>42370</v>
      </c>
    </row>
    <row r="1316" spans="1:15" ht="12.6" customHeight="1" x14ac:dyDescent="0.25">
      <c r="A1316" s="56" t="s">
        <v>2236</v>
      </c>
      <c r="B1316" s="153" t="s">
        <v>2237</v>
      </c>
      <c r="C1316" s="153">
        <v>2204</v>
      </c>
      <c r="D1316" s="153" t="s">
        <v>2238</v>
      </c>
      <c r="E1316" s="32" t="s">
        <v>2239</v>
      </c>
      <c r="F1316" s="32"/>
      <c r="G1316" s="31" t="s">
        <v>2240</v>
      </c>
      <c r="H1316" s="153" t="s">
        <v>2241</v>
      </c>
      <c r="I1316" s="153">
        <v>2204</v>
      </c>
      <c r="J1316" s="31" t="s">
        <v>2242</v>
      </c>
      <c r="K1316" s="154"/>
      <c r="L1316" s="154"/>
      <c r="M1316" s="154"/>
      <c r="N1316" s="154"/>
      <c r="O1316" s="155">
        <v>42370</v>
      </c>
    </row>
    <row r="1317" spans="1:15" ht="12.6" customHeight="1" x14ac:dyDescent="0.25">
      <c r="A1317" s="56" t="s">
        <v>2236</v>
      </c>
      <c r="B1317" s="153" t="s">
        <v>2237</v>
      </c>
      <c r="C1317" s="153">
        <v>2204</v>
      </c>
      <c r="D1317" s="153" t="s">
        <v>2238</v>
      </c>
      <c r="E1317" s="32" t="s">
        <v>2243</v>
      </c>
      <c r="F1317" s="32"/>
      <c r="G1317" s="31" t="s">
        <v>2244</v>
      </c>
      <c r="H1317" s="153" t="s">
        <v>2245</v>
      </c>
      <c r="I1317" s="153">
        <v>2204</v>
      </c>
      <c r="J1317" s="31" t="s">
        <v>2242</v>
      </c>
      <c r="K1317" s="154"/>
      <c r="L1317" s="154"/>
      <c r="M1317" s="154"/>
      <c r="N1317" s="154"/>
      <c r="O1317" s="155">
        <v>42370</v>
      </c>
    </row>
    <row r="1318" spans="1:15" ht="12.6" customHeight="1" x14ac:dyDescent="0.25">
      <c r="A1318" s="56" t="s">
        <v>2236</v>
      </c>
      <c r="B1318" s="153" t="s">
        <v>2237</v>
      </c>
      <c r="C1318" s="153">
        <v>2204</v>
      </c>
      <c r="D1318" s="153" t="s">
        <v>2238</v>
      </c>
      <c r="E1318" s="32" t="s">
        <v>2246</v>
      </c>
      <c r="F1318" s="32"/>
      <c r="G1318" s="31" t="s">
        <v>2247</v>
      </c>
      <c r="H1318" s="153" t="s">
        <v>2248</v>
      </c>
      <c r="I1318" s="153">
        <v>2204</v>
      </c>
      <c r="J1318" s="31" t="s">
        <v>2242</v>
      </c>
      <c r="K1318" s="154"/>
      <c r="L1318" s="154"/>
      <c r="M1318" s="154"/>
      <c r="N1318" s="154"/>
      <c r="O1318" s="155">
        <v>42370</v>
      </c>
    </row>
    <row r="1319" spans="1:15" ht="12.6" customHeight="1" x14ac:dyDescent="0.25">
      <c r="A1319" s="56" t="s">
        <v>2236</v>
      </c>
      <c r="B1319" s="153" t="s">
        <v>2237</v>
      </c>
      <c r="C1319" s="153">
        <v>2204</v>
      </c>
      <c r="D1319" s="153" t="s">
        <v>2238</v>
      </c>
      <c r="E1319" s="32" t="s">
        <v>2249</v>
      </c>
      <c r="F1319" s="32"/>
      <c r="G1319" s="31" t="s">
        <v>2250</v>
      </c>
      <c r="H1319" s="153" t="s">
        <v>2251</v>
      </c>
      <c r="I1319" s="153">
        <v>2204</v>
      </c>
      <c r="J1319" s="31" t="s">
        <v>2242</v>
      </c>
      <c r="K1319" s="154"/>
      <c r="L1319" s="154"/>
      <c r="M1319" s="154"/>
      <c r="N1319" s="154"/>
      <c r="O1319" s="155">
        <v>42370</v>
      </c>
    </row>
    <row r="1320" spans="1:15" ht="12.6" customHeight="1" x14ac:dyDescent="0.25">
      <c r="A1320" s="56" t="s">
        <v>2236</v>
      </c>
      <c r="B1320" s="153" t="s">
        <v>2237</v>
      </c>
      <c r="C1320" s="153">
        <v>2204</v>
      </c>
      <c r="D1320" s="153" t="s">
        <v>2238</v>
      </c>
      <c r="E1320" s="32" t="s">
        <v>2252</v>
      </c>
      <c r="F1320" s="32"/>
      <c r="G1320" s="31" t="s">
        <v>57</v>
      </c>
      <c r="H1320" s="153" t="s">
        <v>2253</v>
      </c>
      <c r="I1320" s="153">
        <v>2204</v>
      </c>
      <c r="J1320" s="31" t="s">
        <v>2242</v>
      </c>
      <c r="K1320" s="154"/>
      <c r="L1320" s="154"/>
      <c r="M1320" s="154"/>
      <c r="N1320" s="154"/>
      <c r="O1320" s="155">
        <v>42370</v>
      </c>
    </row>
    <row r="1321" spans="1:15" ht="12.6" customHeight="1" x14ac:dyDescent="0.25">
      <c r="A1321" s="56" t="s">
        <v>2236</v>
      </c>
      <c r="B1321" s="153" t="s">
        <v>2237</v>
      </c>
      <c r="C1321" s="153">
        <v>2204</v>
      </c>
      <c r="D1321" s="153" t="s">
        <v>2238</v>
      </c>
      <c r="E1321" s="32" t="s">
        <v>2254</v>
      </c>
      <c r="F1321" s="32"/>
      <c r="G1321" s="31" t="s">
        <v>2255</v>
      </c>
      <c r="H1321" s="153" t="s">
        <v>2256</v>
      </c>
      <c r="I1321" s="153">
        <v>2204</v>
      </c>
      <c r="J1321" s="31" t="s">
        <v>2242</v>
      </c>
      <c r="K1321" s="154"/>
      <c r="L1321" s="154"/>
      <c r="M1321" s="154"/>
      <c r="N1321" s="154"/>
      <c r="O1321" s="155">
        <v>42370</v>
      </c>
    </row>
    <row r="1322" spans="1:15" ht="12.6" customHeight="1" x14ac:dyDescent="0.25">
      <c r="A1322" s="56" t="s">
        <v>2236</v>
      </c>
      <c r="B1322" s="153" t="s">
        <v>2237</v>
      </c>
      <c r="C1322" s="153">
        <v>2204</v>
      </c>
      <c r="D1322" s="153" t="s">
        <v>2238</v>
      </c>
      <c r="E1322" s="32" t="s">
        <v>2257</v>
      </c>
      <c r="F1322" s="32"/>
      <c r="G1322" s="31" t="s">
        <v>2258</v>
      </c>
      <c r="H1322" s="153" t="s">
        <v>2259</v>
      </c>
      <c r="I1322" s="153">
        <v>2204</v>
      </c>
      <c r="J1322" s="31" t="s">
        <v>2242</v>
      </c>
      <c r="K1322" s="154"/>
      <c r="L1322" s="154"/>
      <c r="M1322" s="154"/>
      <c r="N1322" s="154"/>
      <c r="O1322" s="155">
        <v>42370</v>
      </c>
    </row>
    <row r="1323" spans="1:15" ht="12.6" customHeight="1" x14ac:dyDescent="0.25">
      <c r="A1323" s="56" t="s">
        <v>2236</v>
      </c>
      <c r="B1323" s="153" t="s">
        <v>2237</v>
      </c>
      <c r="C1323" s="153">
        <v>2204</v>
      </c>
      <c r="D1323" s="153" t="s">
        <v>2238</v>
      </c>
      <c r="E1323" s="32" t="s">
        <v>2260</v>
      </c>
      <c r="F1323" s="32"/>
      <c r="G1323" s="31" t="s">
        <v>2261</v>
      </c>
      <c r="H1323" s="153" t="s">
        <v>2256</v>
      </c>
      <c r="I1323" s="153">
        <v>2204</v>
      </c>
      <c r="J1323" s="31" t="s">
        <v>2242</v>
      </c>
      <c r="K1323" s="154"/>
      <c r="L1323" s="154"/>
      <c r="M1323" s="154"/>
      <c r="N1323" s="154"/>
      <c r="O1323" s="155">
        <v>42370</v>
      </c>
    </row>
    <row r="1324" spans="1:15" ht="12.6" customHeight="1" x14ac:dyDescent="0.25">
      <c r="A1324" s="56" t="s">
        <v>2236</v>
      </c>
      <c r="B1324" s="153" t="s">
        <v>2237</v>
      </c>
      <c r="C1324" s="153">
        <v>2204</v>
      </c>
      <c r="D1324" s="153" t="s">
        <v>2238</v>
      </c>
      <c r="E1324" s="32" t="s">
        <v>2262</v>
      </c>
      <c r="F1324" s="32"/>
      <c r="G1324" s="31" t="s">
        <v>2263</v>
      </c>
      <c r="H1324" s="153" t="s">
        <v>151</v>
      </c>
      <c r="I1324" s="153">
        <v>2204</v>
      </c>
      <c r="J1324" s="31" t="s">
        <v>2242</v>
      </c>
      <c r="K1324" s="154"/>
      <c r="L1324" s="154"/>
      <c r="M1324" s="154"/>
      <c r="N1324" s="154"/>
      <c r="O1324" s="155">
        <v>42370</v>
      </c>
    </row>
    <row r="1325" spans="1:15" ht="12.6" customHeight="1" x14ac:dyDescent="0.25">
      <c r="A1325" s="56" t="s">
        <v>2236</v>
      </c>
      <c r="B1325" s="153" t="s">
        <v>2237</v>
      </c>
      <c r="C1325" s="153">
        <v>2204</v>
      </c>
      <c r="D1325" s="153" t="s">
        <v>2238</v>
      </c>
      <c r="E1325" s="32" t="s">
        <v>2264</v>
      </c>
      <c r="F1325" s="32"/>
      <c r="G1325" s="31" t="s">
        <v>2265</v>
      </c>
      <c r="H1325" s="153" t="s">
        <v>2266</v>
      </c>
      <c r="I1325" s="153">
        <v>2204</v>
      </c>
      <c r="J1325" s="31" t="s">
        <v>2242</v>
      </c>
      <c r="K1325" s="154"/>
      <c r="L1325" s="154"/>
      <c r="M1325" s="154"/>
      <c r="N1325" s="154"/>
      <c r="O1325" s="155">
        <v>42370</v>
      </c>
    </row>
    <row r="1326" spans="1:15" ht="12.6" customHeight="1" x14ac:dyDescent="0.25">
      <c r="A1326" s="56" t="s">
        <v>2236</v>
      </c>
      <c r="B1326" s="153" t="s">
        <v>2237</v>
      </c>
      <c r="C1326" s="153">
        <v>2204</v>
      </c>
      <c r="D1326" s="153" t="s">
        <v>2238</v>
      </c>
      <c r="E1326" s="32" t="s">
        <v>2267</v>
      </c>
      <c r="F1326" s="32"/>
      <c r="G1326" s="31" t="s">
        <v>346</v>
      </c>
      <c r="H1326" s="153" t="s">
        <v>2268</v>
      </c>
      <c r="I1326" s="153">
        <v>2204</v>
      </c>
      <c r="J1326" s="31" t="s">
        <v>2242</v>
      </c>
      <c r="K1326" s="154"/>
      <c r="L1326" s="154"/>
      <c r="M1326" s="154"/>
      <c r="N1326" s="154"/>
      <c r="O1326" s="155">
        <v>42370</v>
      </c>
    </row>
    <row r="1327" spans="1:15" ht="12.6" customHeight="1" x14ac:dyDescent="0.25">
      <c r="A1327" s="56" t="s">
        <v>2236</v>
      </c>
      <c r="B1327" s="153" t="s">
        <v>2237</v>
      </c>
      <c r="C1327" s="153">
        <v>2204</v>
      </c>
      <c r="D1327" s="153" t="s">
        <v>2238</v>
      </c>
      <c r="E1327" s="32" t="s">
        <v>2269</v>
      </c>
      <c r="F1327" s="32"/>
      <c r="G1327" s="31" t="s">
        <v>2270</v>
      </c>
      <c r="H1327" s="153" t="s">
        <v>2271</v>
      </c>
      <c r="I1327" s="153">
        <v>2204</v>
      </c>
      <c r="J1327" s="31" t="s">
        <v>2242</v>
      </c>
      <c r="K1327" s="154"/>
      <c r="L1327" s="154"/>
      <c r="M1327" s="154"/>
      <c r="N1327" s="154"/>
      <c r="O1327" s="155">
        <v>42370</v>
      </c>
    </row>
    <row r="1328" spans="1:15" ht="12.6" customHeight="1" x14ac:dyDescent="0.25">
      <c r="A1328" s="56" t="s">
        <v>2236</v>
      </c>
      <c r="B1328" s="153" t="s">
        <v>2237</v>
      </c>
      <c r="C1328" s="153">
        <v>2204</v>
      </c>
      <c r="D1328" s="153" t="s">
        <v>2238</v>
      </c>
      <c r="E1328" s="32" t="s">
        <v>2272</v>
      </c>
      <c r="F1328" s="32"/>
      <c r="G1328" s="31" t="s">
        <v>2273</v>
      </c>
      <c r="H1328" s="153" t="s">
        <v>2253</v>
      </c>
      <c r="I1328" s="153">
        <v>2204</v>
      </c>
      <c r="J1328" s="31" t="s">
        <v>2242</v>
      </c>
      <c r="K1328" s="154"/>
      <c r="L1328" s="154"/>
      <c r="M1328" s="154"/>
      <c r="N1328" s="154"/>
      <c r="O1328" s="155">
        <v>42370</v>
      </c>
    </row>
    <row r="1329" spans="1:15" ht="12.6" customHeight="1" x14ac:dyDescent="0.25">
      <c r="A1329" s="56" t="s">
        <v>2236</v>
      </c>
      <c r="B1329" s="153" t="s">
        <v>2237</v>
      </c>
      <c r="C1329" s="153">
        <v>2204</v>
      </c>
      <c r="D1329" s="153" t="s">
        <v>2238</v>
      </c>
      <c r="E1329" s="32">
        <v>160707</v>
      </c>
      <c r="F1329" s="32"/>
      <c r="G1329" s="31" t="s">
        <v>2274</v>
      </c>
      <c r="H1329" s="153" t="s">
        <v>2275</v>
      </c>
      <c r="I1329" s="153">
        <v>2204</v>
      </c>
      <c r="J1329" s="31" t="s">
        <v>2242</v>
      </c>
      <c r="K1329" s="154"/>
      <c r="L1329" s="154"/>
      <c r="M1329" s="154"/>
      <c r="N1329" s="154"/>
      <c r="O1329" s="155">
        <v>42370</v>
      </c>
    </row>
    <row r="1330" spans="1:15" ht="12.6" customHeight="1" x14ac:dyDescent="0.25">
      <c r="A1330" s="56" t="s">
        <v>2236</v>
      </c>
      <c r="B1330" s="153" t="s">
        <v>2237</v>
      </c>
      <c r="C1330" s="153">
        <v>2204</v>
      </c>
      <c r="D1330" s="153" t="s">
        <v>2238</v>
      </c>
      <c r="E1330" s="32">
        <v>253439</v>
      </c>
      <c r="F1330" s="32"/>
      <c r="G1330" s="31" t="s">
        <v>2276</v>
      </c>
      <c r="H1330" s="153" t="s">
        <v>2277</v>
      </c>
      <c r="I1330" s="153">
        <v>2204</v>
      </c>
      <c r="J1330" s="31" t="s">
        <v>2242</v>
      </c>
      <c r="K1330" s="154"/>
      <c r="L1330" s="154"/>
      <c r="M1330" s="154"/>
      <c r="N1330" s="154"/>
      <c r="O1330" s="155">
        <v>42370</v>
      </c>
    </row>
    <row r="1331" spans="1:15" ht="12.6" customHeight="1" x14ac:dyDescent="0.25">
      <c r="A1331" s="56" t="s">
        <v>2236</v>
      </c>
      <c r="B1331" s="153" t="s">
        <v>2237</v>
      </c>
      <c r="C1331" s="153">
        <v>2204</v>
      </c>
      <c r="D1331" s="153" t="s">
        <v>2238</v>
      </c>
      <c r="E1331" s="32">
        <v>3466</v>
      </c>
      <c r="F1331" s="32"/>
      <c r="G1331" s="31" t="s">
        <v>212</v>
      </c>
      <c r="H1331" s="153" t="s">
        <v>2245</v>
      </c>
      <c r="I1331" s="153">
        <v>2204</v>
      </c>
      <c r="J1331" s="31" t="s">
        <v>2242</v>
      </c>
      <c r="K1331" s="154"/>
      <c r="L1331" s="154"/>
      <c r="M1331" s="154"/>
      <c r="N1331" s="154"/>
      <c r="O1331" s="155">
        <v>42370</v>
      </c>
    </row>
    <row r="1332" spans="1:15" ht="12.6" customHeight="1" x14ac:dyDescent="0.25">
      <c r="A1332" s="56" t="s">
        <v>2236</v>
      </c>
      <c r="B1332" s="153" t="s">
        <v>2237</v>
      </c>
      <c r="C1332" s="153">
        <v>2204</v>
      </c>
      <c r="D1332" s="153" t="s">
        <v>2238</v>
      </c>
      <c r="E1332" s="32">
        <v>14289</v>
      </c>
      <c r="F1332" s="32"/>
      <c r="G1332" s="31" t="s">
        <v>2278</v>
      </c>
      <c r="H1332" s="153" t="s">
        <v>2237</v>
      </c>
      <c r="I1332" s="153">
        <v>2204</v>
      </c>
      <c r="J1332" s="31" t="s">
        <v>2242</v>
      </c>
      <c r="K1332" s="154"/>
      <c r="L1332" s="154"/>
      <c r="M1332" s="154"/>
      <c r="N1332" s="154"/>
      <c r="O1332" s="155">
        <v>42370</v>
      </c>
    </row>
    <row r="1333" spans="1:15" ht="12.6" customHeight="1" x14ac:dyDescent="0.25">
      <c r="A1333" s="56" t="s">
        <v>2236</v>
      </c>
      <c r="B1333" s="153" t="s">
        <v>2237</v>
      </c>
      <c r="C1333" s="153">
        <v>2204</v>
      </c>
      <c r="D1333" s="153" t="s">
        <v>2238</v>
      </c>
      <c r="E1333" s="32">
        <v>260667</v>
      </c>
      <c r="F1333" s="32"/>
      <c r="G1333" s="31" t="s">
        <v>2279</v>
      </c>
      <c r="H1333" s="153" t="s">
        <v>2280</v>
      </c>
      <c r="I1333" s="153">
        <v>2204</v>
      </c>
      <c r="J1333" s="31" t="s">
        <v>2242</v>
      </c>
      <c r="K1333" s="154"/>
      <c r="L1333" s="154"/>
      <c r="M1333" s="154"/>
      <c r="N1333" s="154"/>
      <c r="O1333" s="155">
        <v>42370</v>
      </c>
    </row>
    <row r="1334" spans="1:15" ht="12.6" customHeight="1" x14ac:dyDescent="0.25">
      <c r="A1334" s="56" t="s">
        <v>2236</v>
      </c>
      <c r="B1334" s="153" t="s">
        <v>2237</v>
      </c>
      <c r="C1334" s="153">
        <v>2204</v>
      </c>
      <c r="D1334" s="153" t="s">
        <v>2238</v>
      </c>
      <c r="E1334" s="32">
        <v>263787</v>
      </c>
      <c r="F1334" s="32"/>
      <c r="G1334" s="31" t="s">
        <v>2281</v>
      </c>
      <c r="H1334" s="153" t="s">
        <v>2282</v>
      </c>
      <c r="I1334" s="153">
        <v>2204</v>
      </c>
      <c r="J1334" s="31" t="s">
        <v>2242</v>
      </c>
      <c r="K1334" s="154"/>
      <c r="L1334" s="154"/>
      <c r="M1334" s="154"/>
      <c r="N1334" s="154"/>
      <c r="O1334" s="155">
        <v>42370</v>
      </c>
    </row>
    <row r="1335" spans="1:15" ht="12.6" customHeight="1" x14ac:dyDescent="0.25">
      <c r="A1335" s="56" t="s">
        <v>2236</v>
      </c>
      <c r="B1335" s="153" t="s">
        <v>2237</v>
      </c>
      <c r="C1335" s="153">
        <v>2204</v>
      </c>
      <c r="D1335" s="153" t="s">
        <v>2238</v>
      </c>
      <c r="E1335" s="32">
        <v>263784</v>
      </c>
      <c r="F1335" s="32"/>
      <c r="G1335" s="31" t="s">
        <v>2283</v>
      </c>
      <c r="H1335" s="153" t="s">
        <v>2284</v>
      </c>
      <c r="I1335" s="153">
        <v>2204</v>
      </c>
      <c r="J1335" s="31" t="s">
        <v>2242</v>
      </c>
      <c r="K1335" s="154"/>
      <c r="L1335" s="154"/>
      <c r="M1335" s="154"/>
      <c r="N1335" s="154"/>
      <c r="O1335" s="155">
        <v>42370</v>
      </c>
    </row>
    <row r="1336" spans="1:15" ht="12.6" customHeight="1" x14ac:dyDescent="0.25">
      <c r="A1336" s="56" t="s">
        <v>2236</v>
      </c>
      <c r="B1336" s="153" t="s">
        <v>2237</v>
      </c>
      <c r="C1336" s="153">
        <v>2204</v>
      </c>
      <c r="D1336" s="153" t="s">
        <v>2238</v>
      </c>
      <c r="E1336" s="32">
        <v>263785</v>
      </c>
      <c r="F1336" s="32"/>
      <c r="G1336" s="31" t="s">
        <v>2285</v>
      </c>
      <c r="H1336" s="153" t="s">
        <v>2286</v>
      </c>
      <c r="I1336" s="153">
        <v>2204</v>
      </c>
      <c r="J1336" s="31" t="s">
        <v>2242</v>
      </c>
      <c r="K1336" s="154"/>
      <c r="L1336" s="154"/>
      <c r="M1336" s="154"/>
      <c r="N1336" s="154"/>
      <c r="O1336" s="155">
        <v>42370</v>
      </c>
    </row>
    <row r="1337" spans="1:15" ht="12.6" customHeight="1" x14ac:dyDescent="0.25">
      <c r="A1337" s="56" t="s">
        <v>2236</v>
      </c>
      <c r="B1337" s="153" t="s">
        <v>2237</v>
      </c>
      <c r="C1337" s="153">
        <v>2204</v>
      </c>
      <c r="D1337" s="153" t="s">
        <v>2238</v>
      </c>
      <c r="E1337" s="32">
        <v>263786</v>
      </c>
      <c r="F1337" s="32"/>
      <c r="G1337" s="31" t="s">
        <v>2287</v>
      </c>
      <c r="H1337" s="153" t="s">
        <v>2288</v>
      </c>
      <c r="I1337" s="153">
        <v>2204</v>
      </c>
      <c r="J1337" s="31" t="s">
        <v>2242</v>
      </c>
      <c r="K1337" s="154"/>
      <c r="L1337" s="154"/>
      <c r="M1337" s="154"/>
      <c r="N1337" s="154"/>
      <c r="O1337" s="155">
        <v>42370</v>
      </c>
    </row>
    <row r="1338" spans="1:15" ht="12.6" customHeight="1" x14ac:dyDescent="0.25">
      <c r="A1338" s="56" t="s">
        <v>2289</v>
      </c>
      <c r="B1338" s="153" t="s">
        <v>974</v>
      </c>
      <c r="C1338" s="153">
        <v>5291</v>
      </c>
      <c r="D1338" s="153" t="s">
        <v>975</v>
      </c>
      <c r="E1338" s="32" t="s">
        <v>2290</v>
      </c>
      <c r="F1338" s="32">
        <v>333399007001</v>
      </c>
      <c r="G1338" s="31" t="s">
        <v>2291</v>
      </c>
      <c r="H1338" s="153" t="s">
        <v>2292</v>
      </c>
      <c r="I1338" s="153">
        <v>5292</v>
      </c>
      <c r="J1338" s="31" t="s">
        <v>893</v>
      </c>
      <c r="K1338" s="154"/>
      <c r="L1338" s="154"/>
      <c r="M1338" s="154"/>
      <c r="N1338" s="154"/>
      <c r="O1338" s="156"/>
    </row>
    <row r="1339" spans="1:15" ht="12.6" customHeight="1" x14ac:dyDescent="0.25">
      <c r="A1339" s="56" t="s">
        <v>2289</v>
      </c>
      <c r="B1339" s="153" t="s">
        <v>974</v>
      </c>
      <c r="C1339" s="153">
        <v>5291</v>
      </c>
      <c r="D1339" s="153" t="s">
        <v>975</v>
      </c>
      <c r="E1339" s="32" t="s">
        <v>2293</v>
      </c>
      <c r="F1339" s="32">
        <v>333833902006</v>
      </c>
      <c r="G1339" s="31" t="s">
        <v>2294</v>
      </c>
      <c r="H1339" s="153" t="s">
        <v>992</v>
      </c>
      <c r="I1339" s="153">
        <v>5291</v>
      </c>
      <c r="J1339" s="31" t="s">
        <v>975</v>
      </c>
      <c r="K1339" s="154"/>
      <c r="L1339" s="154"/>
      <c r="M1339" s="154"/>
      <c r="N1339" s="154"/>
      <c r="O1339" s="156"/>
    </row>
    <row r="1340" spans="1:15" ht="12.6" customHeight="1" x14ac:dyDescent="0.25">
      <c r="A1340" s="56" t="s">
        <v>2289</v>
      </c>
      <c r="B1340" s="153" t="s">
        <v>974</v>
      </c>
      <c r="C1340" s="153">
        <v>5291</v>
      </c>
      <c r="D1340" s="153" t="s">
        <v>975</v>
      </c>
      <c r="E1340" s="32" t="s">
        <v>2295</v>
      </c>
      <c r="F1340" s="32">
        <v>334289002014</v>
      </c>
      <c r="G1340" s="31" t="s">
        <v>2296</v>
      </c>
      <c r="H1340" s="153" t="s">
        <v>2297</v>
      </c>
      <c r="I1340" s="153">
        <v>5296</v>
      </c>
      <c r="J1340" s="31" t="s">
        <v>942</v>
      </c>
      <c r="K1340" s="154"/>
      <c r="L1340" s="154"/>
      <c r="M1340" s="154"/>
      <c r="N1340" s="154"/>
      <c r="O1340" s="156"/>
    </row>
    <row r="1341" spans="1:15" ht="12.6" customHeight="1" x14ac:dyDescent="0.25">
      <c r="A1341" s="56" t="s">
        <v>2289</v>
      </c>
      <c r="B1341" s="153" t="s">
        <v>974</v>
      </c>
      <c r="C1341" s="153">
        <v>5291</v>
      </c>
      <c r="D1341" s="153" t="s">
        <v>975</v>
      </c>
      <c r="E1341" s="32" t="s">
        <v>2298</v>
      </c>
      <c r="F1341" s="32">
        <v>333102269010</v>
      </c>
      <c r="G1341" s="31" t="s">
        <v>2299</v>
      </c>
      <c r="H1341" s="153" t="s">
        <v>2300</v>
      </c>
      <c r="I1341" s="153">
        <v>5291</v>
      </c>
      <c r="J1341" s="31" t="s">
        <v>975</v>
      </c>
      <c r="K1341" s="154"/>
      <c r="L1341" s="154"/>
      <c r="M1341" s="154"/>
      <c r="N1341" s="154"/>
      <c r="O1341" s="156"/>
    </row>
    <row r="1342" spans="1:15" ht="12.6" customHeight="1" x14ac:dyDescent="0.25">
      <c r="A1342" s="56" t="s">
        <v>2289</v>
      </c>
      <c r="B1342" s="153" t="s">
        <v>974</v>
      </c>
      <c r="C1342" s="153">
        <v>5291</v>
      </c>
      <c r="D1342" s="153" t="s">
        <v>975</v>
      </c>
      <c r="E1342" s="32" t="s">
        <v>2301</v>
      </c>
      <c r="F1342" s="32">
        <v>333102123012</v>
      </c>
      <c r="G1342" s="31" t="s">
        <v>2302</v>
      </c>
      <c r="H1342" s="153" t="s">
        <v>2303</v>
      </c>
      <c r="I1342" s="153">
        <v>5291</v>
      </c>
      <c r="J1342" s="31" t="s">
        <v>975</v>
      </c>
      <c r="K1342" s="154"/>
      <c r="L1342" s="154"/>
      <c r="M1342" s="154"/>
      <c r="N1342" s="154"/>
      <c r="O1342" s="156"/>
    </row>
    <row r="1343" spans="1:15" ht="12.6" customHeight="1" x14ac:dyDescent="0.25">
      <c r="A1343" s="56" t="s">
        <v>2289</v>
      </c>
      <c r="B1343" s="153" t="s">
        <v>974</v>
      </c>
      <c r="C1343" s="153">
        <v>5291</v>
      </c>
      <c r="D1343" s="153" t="s">
        <v>975</v>
      </c>
      <c r="E1343" s="32">
        <v>481573</v>
      </c>
      <c r="F1343" s="32">
        <v>333102234216</v>
      </c>
      <c r="G1343" s="31" t="s">
        <v>2304</v>
      </c>
      <c r="H1343" s="153" t="s">
        <v>2305</v>
      </c>
      <c r="I1343" s="153">
        <v>5291</v>
      </c>
      <c r="J1343" s="31" t="s">
        <v>975</v>
      </c>
      <c r="K1343" s="154"/>
      <c r="L1343" s="154"/>
      <c r="M1343" s="154"/>
      <c r="N1343" s="154"/>
      <c r="O1343" s="156"/>
    </row>
    <row r="1344" spans="1:15" ht="12.6" customHeight="1" x14ac:dyDescent="0.25">
      <c r="A1344" s="56" t="s">
        <v>2289</v>
      </c>
      <c r="B1344" s="153" t="s">
        <v>974</v>
      </c>
      <c r="C1344" s="153">
        <v>5291</v>
      </c>
      <c r="D1344" s="153" t="s">
        <v>975</v>
      </c>
      <c r="E1344" s="32" t="s">
        <v>2306</v>
      </c>
      <c r="F1344" s="32">
        <v>333102903000</v>
      </c>
      <c r="G1344" s="31" t="s">
        <v>2307</v>
      </c>
      <c r="H1344" s="153" t="s">
        <v>2308</v>
      </c>
      <c r="I1344" s="153">
        <v>5291</v>
      </c>
      <c r="J1344" s="31" t="s">
        <v>975</v>
      </c>
      <c r="K1344" s="154"/>
      <c r="L1344" s="154"/>
      <c r="M1344" s="154"/>
      <c r="N1344" s="154"/>
      <c r="O1344" s="156"/>
    </row>
    <row r="1345" spans="1:15" ht="12.6" customHeight="1" x14ac:dyDescent="0.25">
      <c r="A1345" s="56" t="s">
        <v>2289</v>
      </c>
      <c r="B1345" s="153" t="s">
        <v>974</v>
      </c>
      <c r="C1345" s="153">
        <v>5291</v>
      </c>
      <c r="D1345" s="153" t="s">
        <v>975</v>
      </c>
      <c r="E1345" s="32">
        <v>710215</v>
      </c>
      <c r="F1345" s="32">
        <v>334075000011</v>
      </c>
      <c r="G1345" s="31" t="s">
        <v>2309</v>
      </c>
      <c r="H1345" s="153" t="s">
        <v>2310</v>
      </c>
      <c r="I1345" s="153">
        <v>5291</v>
      </c>
      <c r="J1345" s="31" t="s">
        <v>975</v>
      </c>
      <c r="K1345" s="154"/>
      <c r="L1345" s="154"/>
      <c r="M1345" s="154"/>
      <c r="N1345" s="154"/>
      <c r="O1345" s="156"/>
    </row>
    <row r="1346" spans="1:15" ht="12.6" customHeight="1" x14ac:dyDescent="0.25">
      <c r="A1346" s="56" t="s">
        <v>2289</v>
      </c>
      <c r="B1346" s="153" t="s">
        <v>974</v>
      </c>
      <c r="C1346" s="153">
        <v>5291</v>
      </c>
      <c r="D1346" s="153" t="s">
        <v>975</v>
      </c>
      <c r="E1346" s="32" t="s">
        <v>2311</v>
      </c>
      <c r="F1346" s="32"/>
      <c r="G1346" s="31" t="s">
        <v>2312</v>
      </c>
      <c r="H1346" s="153" t="s">
        <v>992</v>
      </c>
      <c r="I1346" s="153">
        <v>5291</v>
      </c>
      <c r="J1346" s="31" t="s">
        <v>975</v>
      </c>
      <c r="K1346" s="154"/>
      <c r="L1346" s="154"/>
      <c r="M1346" s="154"/>
      <c r="N1346" s="154"/>
      <c r="O1346" s="156"/>
    </row>
    <row r="1347" spans="1:15" ht="12.6" customHeight="1" x14ac:dyDescent="0.25">
      <c r="A1347" s="56" t="s">
        <v>2289</v>
      </c>
      <c r="B1347" s="153" t="s">
        <v>974</v>
      </c>
      <c r="C1347" s="153">
        <v>5291</v>
      </c>
      <c r="D1347" s="153" t="s">
        <v>975</v>
      </c>
      <c r="E1347" s="32">
        <v>486321</v>
      </c>
      <c r="F1347" s="32">
        <v>333859002002</v>
      </c>
      <c r="G1347" s="31" t="s">
        <v>2313</v>
      </c>
      <c r="H1347" s="153" t="s">
        <v>2314</v>
      </c>
      <c r="I1347" s="153">
        <v>5291</v>
      </c>
      <c r="J1347" s="31" t="s">
        <v>975</v>
      </c>
      <c r="K1347" s="154"/>
      <c r="L1347" s="154"/>
      <c r="M1347" s="154"/>
      <c r="N1347" s="154"/>
      <c r="O1347" s="156"/>
    </row>
    <row r="1348" spans="1:15" ht="12.6" customHeight="1" x14ac:dyDescent="0.25">
      <c r="A1348" s="56" t="s">
        <v>2289</v>
      </c>
      <c r="B1348" s="153" t="s">
        <v>974</v>
      </c>
      <c r="C1348" s="153">
        <v>5291</v>
      </c>
      <c r="D1348" s="153" t="s">
        <v>975</v>
      </c>
      <c r="E1348" s="32" t="s">
        <v>2315</v>
      </c>
      <c r="F1348" s="32">
        <v>333101005300</v>
      </c>
      <c r="G1348" s="31" t="s">
        <v>2316</v>
      </c>
      <c r="H1348" s="153" t="s">
        <v>2317</v>
      </c>
      <c r="I1348" s="153">
        <v>5292</v>
      </c>
      <c r="J1348" s="31" t="s">
        <v>893</v>
      </c>
      <c r="K1348" s="154"/>
      <c r="L1348" s="154"/>
      <c r="M1348" s="154"/>
      <c r="N1348" s="154"/>
      <c r="O1348" s="156"/>
    </row>
    <row r="1349" spans="1:15" ht="12.6" customHeight="1" x14ac:dyDescent="0.25">
      <c r="A1349" s="56" t="s">
        <v>2289</v>
      </c>
      <c r="B1349" s="153" t="s">
        <v>974</v>
      </c>
      <c r="C1349" s="153">
        <v>5291</v>
      </c>
      <c r="D1349" s="153" t="s">
        <v>975</v>
      </c>
      <c r="E1349" s="32" t="s">
        <v>2318</v>
      </c>
      <c r="F1349" s="32">
        <v>334408002003</v>
      </c>
      <c r="G1349" s="31" t="s">
        <v>2319</v>
      </c>
      <c r="H1349" s="153" t="s">
        <v>2320</v>
      </c>
      <c r="I1349" s="153">
        <v>5296</v>
      </c>
      <c r="J1349" s="31" t="s">
        <v>942</v>
      </c>
      <c r="K1349" s="154"/>
      <c r="L1349" s="154"/>
      <c r="M1349" s="154"/>
      <c r="N1349" s="154"/>
      <c r="O1349" s="156"/>
    </row>
    <row r="1350" spans="1:15" ht="12.6" customHeight="1" x14ac:dyDescent="0.25">
      <c r="A1350" s="56" t="s">
        <v>2289</v>
      </c>
      <c r="B1350" s="153" t="s">
        <v>974</v>
      </c>
      <c r="C1350" s="153">
        <v>5291</v>
      </c>
      <c r="D1350" s="153" t="s">
        <v>975</v>
      </c>
      <c r="E1350" s="32" t="s">
        <v>2321</v>
      </c>
      <c r="F1350" s="32"/>
      <c r="G1350" s="31" t="s">
        <v>2322</v>
      </c>
      <c r="H1350" s="153" t="s">
        <v>2323</v>
      </c>
      <c r="I1350" s="153">
        <v>5291</v>
      </c>
      <c r="J1350" s="31" t="s">
        <v>975</v>
      </c>
      <c r="K1350" s="154"/>
      <c r="L1350" s="154"/>
      <c r="M1350" s="154"/>
      <c r="N1350" s="154"/>
      <c r="O1350" s="156"/>
    </row>
    <row r="1351" spans="1:15" ht="12.6" customHeight="1" x14ac:dyDescent="0.25">
      <c r="A1351" s="56" t="s">
        <v>2289</v>
      </c>
      <c r="B1351" s="153" t="s">
        <v>974</v>
      </c>
      <c r="C1351" s="153">
        <v>5291</v>
      </c>
      <c r="D1351" s="153" t="s">
        <v>975</v>
      </c>
      <c r="E1351" s="32" t="s">
        <v>2324</v>
      </c>
      <c r="F1351" s="32"/>
      <c r="G1351" s="31" t="s">
        <v>2325</v>
      </c>
      <c r="H1351" s="153" t="s">
        <v>2326</v>
      </c>
      <c r="I1351" s="153">
        <v>5291</v>
      </c>
      <c r="J1351" s="31" t="s">
        <v>975</v>
      </c>
      <c r="K1351" s="154"/>
      <c r="L1351" s="154"/>
      <c r="M1351" s="154"/>
      <c r="N1351" s="154"/>
      <c r="O1351" s="156"/>
    </row>
    <row r="1352" spans="1:15" ht="12.6" customHeight="1" x14ac:dyDescent="0.25">
      <c r="A1352" s="56" t="s">
        <v>2289</v>
      </c>
      <c r="B1352" s="153" t="s">
        <v>974</v>
      </c>
      <c r="C1352" s="153">
        <v>5291</v>
      </c>
      <c r="D1352" s="153" t="s">
        <v>975</v>
      </c>
      <c r="E1352" s="32" t="s">
        <v>2327</v>
      </c>
      <c r="F1352" s="32"/>
      <c r="G1352" s="31" t="s">
        <v>2328</v>
      </c>
      <c r="H1352" s="153" t="s">
        <v>2326</v>
      </c>
      <c r="I1352" s="153">
        <v>5291</v>
      </c>
      <c r="J1352" s="31" t="s">
        <v>975</v>
      </c>
      <c r="K1352" s="154"/>
      <c r="L1352" s="154"/>
      <c r="M1352" s="154"/>
      <c r="N1352" s="154"/>
      <c r="O1352" s="156"/>
    </row>
    <row r="1353" spans="1:15" ht="12.6" customHeight="1" x14ac:dyDescent="0.25">
      <c r="A1353" s="56" t="s">
        <v>2289</v>
      </c>
      <c r="B1353" s="153" t="s">
        <v>974</v>
      </c>
      <c r="C1353" s="153">
        <v>5291</v>
      </c>
      <c r="D1353" s="153" t="s">
        <v>975</v>
      </c>
      <c r="E1353" s="32" t="s">
        <v>2329</v>
      </c>
      <c r="F1353" s="32"/>
      <c r="G1353" s="31" t="s">
        <v>2330</v>
      </c>
      <c r="H1353" s="153" t="s">
        <v>2326</v>
      </c>
      <c r="I1353" s="153">
        <v>5291</v>
      </c>
      <c r="J1353" s="31" t="s">
        <v>975</v>
      </c>
      <c r="K1353" s="154"/>
      <c r="L1353" s="154"/>
      <c r="M1353" s="154"/>
      <c r="N1353" s="154"/>
      <c r="O1353" s="156"/>
    </row>
    <row r="1354" spans="1:15" ht="12.6" customHeight="1" x14ac:dyDescent="0.25">
      <c r="A1354" s="56" t="s">
        <v>2289</v>
      </c>
      <c r="B1354" s="153" t="s">
        <v>974</v>
      </c>
      <c r="C1354" s="153">
        <v>5291</v>
      </c>
      <c r="D1354" s="153" t="s">
        <v>975</v>
      </c>
      <c r="E1354" s="32" t="s">
        <v>2331</v>
      </c>
      <c r="F1354" s="32"/>
      <c r="G1354" s="31" t="s">
        <v>2332</v>
      </c>
      <c r="H1354" s="153" t="s">
        <v>2326</v>
      </c>
      <c r="I1354" s="153">
        <v>5291</v>
      </c>
      <c r="J1354" s="31" t="s">
        <v>975</v>
      </c>
      <c r="K1354" s="154"/>
      <c r="L1354" s="154"/>
      <c r="M1354" s="154"/>
      <c r="N1354" s="154"/>
      <c r="O1354" s="156"/>
    </row>
    <row r="1355" spans="1:15" ht="12.6" customHeight="1" x14ac:dyDescent="0.25">
      <c r="A1355" s="56" t="s">
        <v>2289</v>
      </c>
      <c r="B1355" s="153" t="s">
        <v>974</v>
      </c>
      <c r="C1355" s="153">
        <v>5291</v>
      </c>
      <c r="D1355" s="153" t="s">
        <v>975</v>
      </c>
      <c r="E1355" s="32" t="s">
        <v>2333</v>
      </c>
      <c r="F1355" s="32"/>
      <c r="G1355" s="31" t="s">
        <v>2334</v>
      </c>
      <c r="H1355" s="153" t="s">
        <v>2335</v>
      </c>
      <c r="I1355" s="153">
        <v>5291</v>
      </c>
      <c r="J1355" s="31" t="s">
        <v>975</v>
      </c>
      <c r="K1355" s="154"/>
      <c r="L1355" s="154"/>
      <c r="M1355" s="154"/>
      <c r="N1355" s="154"/>
      <c r="O1355" s="156"/>
    </row>
    <row r="1356" spans="1:15" ht="12.6" customHeight="1" x14ac:dyDescent="0.25">
      <c r="A1356" s="56" t="s">
        <v>2289</v>
      </c>
      <c r="B1356" s="153" t="s">
        <v>974</v>
      </c>
      <c r="C1356" s="153">
        <v>5291</v>
      </c>
      <c r="D1356" s="153" t="s">
        <v>975</v>
      </c>
      <c r="E1356" s="32" t="s">
        <v>2336</v>
      </c>
      <c r="F1356" s="32"/>
      <c r="G1356" s="31" t="s">
        <v>2337</v>
      </c>
      <c r="H1356" s="153" t="s">
        <v>2335</v>
      </c>
      <c r="I1356" s="153">
        <v>5291</v>
      </c>
      <c r="J1356" s="31" t="s">
        <v>975</v>
      </c>
      <c r="K1356" s="154"/>
      <c r="L1356" s="154"/>
      <c r="M1356" s="154"/>
      <c r="N1356" s="154"/>
      <c r="O1356" s="156"/>
    </row>
    <row r="1357" spans="1:15" ht="12.6" customHeight="1" x14ac:dyDescent="0.25">
      <c r="A1357" s="56" t="s">
        <v>2289</v>
      </c>
      <c r="B1357" s="153" t="s">
        <v>974</v>
      </c>
      <c r="C1357" s="153">
        <v>5291</v>
      </c>
      <c r="D1357" s="153" t="s">
        <v>975</v>
      </c>
      <c r="E1357" s="32" t="s">
        <v>2338</v>
      </c>
      <c r="F1357" s="32"/>
      <c r="G1357" s="31" t="s">
        <v>2339</v>
      </c>
      <c r="H1357" s="153" t="s">
        <v>2326</v>
      </c>
      <c r="I1357" s="153">
        <v>5291</v>
      </c>
      <c r="J1357" s="31" t="s">
        <v>975</v>
      </c>
      <c r="K1357" s="154"/>
      <c r="L1357" s="154"/>
      <c r="M1357" s="154"/>
      <c r="N1357" s="154"/>
      <c r="O1357" s="156"/>
    </row>
    <row r="1358" spans="1:15" ht="12.6" customHeight="1" x14ac:dyDescent="0.25">
      <c r="A1358" s="204" t="s">
        <v>4520</v>
      </c>
      <c r="B1358" s="185" t="s">
        <v>4521</v>
      </c>
      <c r="C1358" s="185">
        <v>8216</v>
      </c>
      <c r="D1358" s="185" t="s">
        <v>4522</v>
      </c>
      <c r="E1358" s="217">
        <v>13920</v>
      </c>
      <c r="F1358" s="217">
        <v>771598007014</v>
      </c>
      <c r="G1358" s="185" t="s">
        <v>4523</v>
      </c>
      <c r="H1358" s="185" t="s">
        <v>4521</v>
      </c>
      <c r="I1358" s="185">
        <v>8216</v>
      </c>
      <c r="J1358" s="39" t="s">
        <v>4524</v>
      </c>
      <c r="K1358" s="218">
        <v>1663</v>
      </c>
      <c r="L1358" s="218">
        <v>3183</v>
      </c>
      <c r="M1358" s="218">
        <v>0</v>
      </c>
      <c r="N1358" s="218">
        <v>4846</v>
      </c>
      <c r="O1358" s="219" t="s">
        <v>4525</v>
      </c>
    </row>
    <row r="1359" spans="1:15" ht="12.6" customHeight="1" x14ac:dyDescent="0.25">
      <c r="A1359" s="204" t="s">
        <v>4520</v>
      </c>
      <c r="B1359" s="185" t="s">
        <v>4521</v>
      </c>
      <c r="C1359" s="185">
        <v>8216</v>
      </c>
      <c r="D1359" s="185" t="s">
        <v>4522</v>
      </c>
      <c r="E1359" s="217">
        <v>13922</v>
      </c>
      <c r="F1359" s="217">
        <v>771598007504</v>
      </c>
      <c r="G1359" s="185" t="s">
        <v>4520</v>
      </c>
      <c r="H1359" s="185" t="s">
        <v>4521</v>
      </c>
      <c r="I1359" s="185">
        <v>8216</v>
      </c>
      <c r="J1359" s="39" t="s">
        <v>4524</v>
      </c>
      <c r="K1359" s="218">
        <v>13102</v>
      </c>
      <c r="L1359" s="218">
        <v>4945</v>
      </c>
      <c r="M1359" s="218">
        <v>0</v>
      </c>
      <c r="N1359" s="218">
        <v>18047</v>
      </c>
      <c r="O1359" s="219" t="s">
        <v>4525</v>
      </c>
    </row>
    <row r="1360" spans="1:15" ht="12.6" customHeight="1" x14ac:dyDescent="0.25">
      <c r="A1360" s="204" t="s">
        <v>4520</v>
      </c>
      <c r="B1360" s="185" t="s">
        <v>4521</v>
      </c>
      <c r="C1360" s="185">
        <v>8216</v>
      </c>
      <c r="D1360" s="185" t="s">
        <v>4522</v>
      </c>
      <c r="E1360" s="217">
        <v>242739</v>
      </c>
      <c r="F1360" s="217">
        <v>771598270030</v>
      </c>
      <c r="G1360" s="185" t="s">
        <v>1406</v>
      </c>
      <c r="H1360" s="185" t="s">
        <v>4526</v>
      </c>
      <c r="I1360" s="185">
        <v>8216</v>
      </c>
      <c r="J1360" s="39" t="s">
        <v>4524</v>
      </c>
      <c r="K1360" s="218">
        <v>0</v>
      </c>
      <c r="L1360" s="218">
        <v>0</v>
      </c>
      <c r="M1360" s="218">
        <v>13248</v>
      </c>
      <c r="N1360" s="218">
        <v>13248</v>
      </c>
      <c r="O1360" s="219" t="s">
        <v>4525</v>
      </c>
    </row>
    <row r="1361" spans="1:15" ht="12.6" customHeight="1" x14ac:dyDescent="0.25">
      <c r="A1361" s="204" t="s">
        <v>4520</v>
      </c>
      <c r="B1361" s="185" t="s">
        <v>4521</v>
      </c>
      <c r="C1361" s="185">
        <v>8216</v>
      </c>
      <c r="D1361" s="185" t="s">
        <v>4522</v>
      </c>
      <c r="E1361" s="217">
        <v>342678</v>
      </c>
      <c r="F1361" s="217">
        <v>771598025004</v>
      </c>
      <c r="G1361" s="185" t="s">
        <v>4527</v>
      </c>
      <c r="H1361" s="185" t="s">
        <v>4521</v>
      </c>
      <c r="I1361" s="185">
        <v>8216</v>
      </c>
      <c r="J1361" s="39" t="s">
        <v>4524</v>
      </c>
      <c r="K1361" s="218">
        <v>1603</v>
      </c>
      <c r="L1361" s="218">
        <v>719</v>
      </c>
      <c r="M1361" s="218">
        <v>0</v>
      </c>
      <c r="N1361" s="218">
        <v>2322</v>
      </c>
      <c r="O1361" s="219" t="s">
        <v>4525</v>
      </c>
    </row>
    <row r="1362" spans="1:15" ht="12.6" customHeight="1" x14ac:dyDescent="0.25">
      <c r="A1362" s="204" t="s">
        <v>4520</v>
      </c>
      <c r="B1362" s="185" t="s">
        <v>4521</v>
      </c>
      <c r="C1362" s="185">
        <v>8216</v>
      </c>
      <c r="D1362" s="185" t="s">
        <v>4522</v>
      </c>
      <c r="E1362" s="217">
        <v>424127</v>
      </c>
      <c r="F1362" s="217" t="s">
        <v>4528</v>
      </c>
      <c r="G1362" s="185" t="s">
        <v>4529</v>
      </c>
      <c r="H1362" s="185" t="s">
        <v>4530</v>
      </c>
      <c r="I1362" s="185">
        <v>8216</v>
      </c>
      <c r="J1362" s="39" t="s">
        <v>4524</v>
      </c>
      <c r="K1362" s="221">
        <v>300</v>
      </c>
      <c r="L1362" s="221">
        <v>300</v>
      </c>
      <c r="M1362" s="221">
        <v>0</v>
      </c>
      <c r="N1362" s="218">
        <v>600</v>
      </c>
      <c r="O1362" s="219" t="s">
        <v>4525</v>
      </c>
    </row>
    <row r="1363" spans="1:15" ht="12.6" customHeight="1" x14ac:dyDescent="0.25">
      <c r="A1363" s="56" t="s">
        <v>2340</v>
      </c>
      <c r="B1363" s="153" t="s">
        <v>2341</v>
      </c>
      <c r="C1363" s="153">
        <v>8230</v>
      </c>
      <c r="D1363" s="153" t="s">
        <v>2342</v>
      </c>
      <c r="E1363" s="32" t="s">
        <v>2346</v>
      </c>
      <c r="F1363" s="32"/>
      <c r="G1363" s="31" t="s">
        <v>2347</v>
      </c>
      <c r="H1363" s="153" t="s">
        <v>149</v>
      </c>
      <c r="I1363" s="153">
        <v>8230</v>
      </c>
      <c r="J1363" s="31" t="s">
        <v>2345</v>
      </c>
      <c r="K1363" s="154"/>
      <c r="L1363" s="154"/>
      <c r="M1363" s="154"/>
      <c r="N1363" s="154"/>
      <c r="O1363" s="156"/>
    </row>
    <row r="1364" spans="1:15" ht="12.6" customHeight="1" x14ac:dyDescent="0.25">
      <c r="A1364" s="56" t="s">
        <v>2340</v>
      </c>
      <c r="B1364" s="153" t="s">
        <v>2341</v>
      </c>
      <c r="C1364" s="153">
        <v>8230</v>
      </c>
      <c r="D1364" s="153" t="s">
        <v>2342</v>
      </c>
      <c r="E1364" s="32" t="s">
        <v>2426</v>
      </c>
      <c r="F1364" s="32"/>
      <c r="G1364" s="31" t="s">
        <v>2427</v>
      </c>
      <c r="H1364" s="153" t="s">
        <v>2370</v>
      </c>
      <c r="I1364" s="153">
        <v>8231</v>
      </c>
      <c r="J1364" s="31" t="s">
        <v>2371</v>
      </c>
      <c r="K1364" s="154"/>
      <c r="L1364" s="154"/>
      <c r="M1364" s="154"/>
      <c r="N1364" s="154"/>
      <c r="O1364" s="156"/>
    </row>
    <row r="1365" spans="1:15" ht="12.6" customHeight="1" x14ac:dyDescent="0.25">
      <c r="A1365" s="56" t="s">
        <v>2340</v>
      </c>
      <c r="B1365" s="153" t="s">
        <v>2341</v>
      </c>
      <c r="C1365" s="153">
        <v>8230</v>
      </c>
      <c r="D1365" s="153" t="s">
        <v>2342</v>
      </c>
      <c r="E1365" s="32" t="s">
        <v>2428</v>
      </c>
      <c r="F1365" s="32"/>
      <c r="G1365" s="31" t="s">
        <v>2429</v>
      </c>
      <c r="H1365" s="153" t="s">
        <v>2430</v>
      </c>
      <c r="I1365" s="153">
        <v>8230</v>
      </c>
      <c r="J1365" s="31" t="s">
        <v>2345</v>
      </c>
      <c r="K1365" s="154"/>
      <c r="L1365" s="154"/>
      <c r="M1365" s="154"/>
      <c r="N1365" s="154"/>
      <c r="O1365" s="156"/>
    </row>
    <row r="1366" spans="1:15" ht="12.6" customHeight="1" x14ac:dyDescent="0.25">
      <c r="A1366" s="56" t="s">
        <v>2340</v>
      </c>
      <c r="B1366" s="153" t="s">
        <v>2341</v>
      </c>
      <c r="C1366" s="153">
        <v>8230</v>
      </c>
      <c r="D1366" s="153" t="s">
        <v>2342</v>
      </c>
      <c r="E1366" s="32" t="s">
        <v>2431</v>
      </c>
      <c r="F1366" s="32"/>
      <c r="G1366" s="31" t="s">
        <v>2432</v>
      </c>
      <c r="H1366" s="153" t="s">
        <v>2433</v>
      </c>
      <c r="I1366" s="153">
        <v>8230</v>
      </c>
      <c r="J1366" s="31" t="s">
        <v>2345</v>
      </c>
      <c r="K1366" s="154"/>
      <c r="L1366" s="154"/>
      <c r="M1366" s="154"/>
      <c r="N1366" s="154"/>
      <c r="O1366" s="156"/>
    </row>
    <row r="1367" spans="1:15" ht="12.6" customHeight="1" x14ac:dyDescent="0.25">
      <c r="A1367" s="56" t="s">
        <v>58</v>
      </c>
      <c r="B1367" s="153" t="s">
        <v>2485</v>
      </c>
      <c r="C1367" s="153">
        <v>2317</v>
      </c>
      <c r="D1367" s="153" t="s">
        <v>2486</v>
      </c>
      <c r="E1367" s="32">
        <v>2095</v>
      </c>
      <c r="F1367" s="32">
        <v>811015080901</v>
      </c>
      <c r="G1367" s="31" t="s">
        <v>2487</v>
      </c>
      <c r="H1367" s="153" t="s">
        <v>2485</v>
      </c>
      <c r="I1367" s="153">
        <v>2317</v>
      </c>
      <c r="J1367" s="31" t="s">
        <v>2486</v>
      </c>
      <c r="K1367" s="154" t="s">
        <v>2488</v>
      </c>
      <c r="L1367" s="154" t="s">
        <v>2488</v>
      </c>
      <c r="M1367" s="154">
        <v>0</v>
      </c>
      <c r="N1367" s="154">
        <v>17472</v>
      </c>
      <c r="O1367" s="156"/>
    </row>
    <row r="1368" spans="1:15" ht="12.6" customHeight="1" x14ac:dyDescent="0.25">
      <c r="A1368" s="56" t="s">
        <v>58</v>
      </c>
      <c r="B1368" s="153" t="s">
        <v>2485</v>
      </c>
      <c r="C1368" s="153">
        <v>2317</v>
      </c>
      <c r="D1368" s="153" t="s">
        <v>2486</v>
      </c>
      <c r="E1368" s="32">
        <v>2096</v>
      </c>
      <c r="F1368" s="32">
        <v>811015080750</v>
      </c>
      <c r="G1368" s="31" t="s">
        <v>2489</v>
      </c>
      <c r="H1368" s="153" t="s">
        <v>2490</v>
      </c>
      <c r="I1368" s="153">
        <v>2317</v>
      </c>
      <c r="J1368" s="31" t="s">
        <v>2486</v>
      </c>
      <c r="K1368" s="154" t="s">
        <v>2488</v>
      </c>
      <c r="L1368" s="154" t="s">
        <v>2488</v>
      </c>
      <c r="M1368" s="154">
        <v>0</v>
      </c>
      <c r="N1368" s="154">
        <v>86</v>
      </c>
      <c r="O1368" s="156"/>
    </row>
    <row r="1369" spans="1:15" ht="12.6" customHeight="1" x14ac:dyDescent="0.25">
      <c r="A1369" s="56" t="s">
        <v>58</v>
      </c>
      <c r="B1369" s="153" t="s">
        <v>2485</v>
      </c>
      <c r="C1369" s="153">
        <v>2317</v>
      </c>
      <c r="D1369" s="153" t="s">
        <v>2486</v>
      </c>
      <c r="E1369" s="32">
        <v>2099</v>
      </c>
      <c r="F1369" s="32">
        <v>811015123413</v>
      </c>
      <c r="G1369" s="31" t="s">
        <v>2491</v>
      </c>
      <c r="H1369" s="153" t="s">
        <v>2492</v>
      </c>
      <c r="I1369" s="153">
        <v>2317</v>
      </c>
      <c r="J1369" s="31" t="s">
        <v>2486</v>
      </c>
      <c r="K1369" s="154">
        <v>0</v>
      </c>
      <c r="L1369" s="154">
        <v>0</v>
      </c>
      <c r="M1369" s="154" t="s">
        <v>2488</v>
      </c>
      <c r="N1369" s="154">
        <v>4370</v>
      </c>
      <c r="O1369" s="156"/>
    </row>
    <row r="1370" spans="1:15" ht="12.6" customHeight="1" x14ac:dyDescent="0.25">
      <c r="A1370" s="56" t="s">
        <v>58</v>
      </c>
      <c r="B1370" s="153" t="s">
        <v>2485</v>
      </c>
      <c r="C1370" s="153">
        <v>2317</v>
      </c>
      <c r="D1370" s="153" t="s">
        <v>2486</v>
      </c>
      <c r="E1370" s="32">
        <v>2103</v>
      </c>
      <c r="F1370" s="32">
        <v>81101560012</v>
      </c>
      <c r="G1370" s="31" t="s">
        <v>2493</v>
      </c>
      <c r="H1370" s="153" t="s">
        <v>2494</v>
      </c>
      <c r="I1370" s="153">
        <v>2317</v>
      </c>
      <c r="J1370" s="31" t="s">
        <v>2486</v>
      </c>
      <c r="K1370" s="154">
        <v>0</v>
      </c>
      <c r="L1370" s="154">
        <v>0</v>
      </c>
      <c r="M1370" s="154" t="s">
        <v>2488</v>
      </c>
      <c r="N1370" s="154">
        <v>10243</v>
      </c>
      <c r="O1370" s="156"/>
    </row>
    <row r="1371" spans="1:15" ht="12.6" customHeight="1" x14ac:dyDescent="0.25">
      <c r="A1371" s="56" t="s">
        <v>58</v>
      </c>
      <c r="B1371" s="153" t="s">
        <v>2485</v>
      </c>
      <c r="C1371" s="153">
        <v>2317</v>
      </c>
      <c r="D1371" s="153" t="s">
        <v>2486</v>
      </c>
      <c r="E1371" s="32">
        <v>2756</v>
      </c>
      <c r="F1371" s="32">
        <v>811284001006</v>
      </c>
      <c r="G1371" s="31" t="s">
        <v>2495</v>
      </c>
      <c r="H1371" s="153" t="s">
        <v>2496</v>
      </c>
      <c r="I1371" s="153">
        <v>2317</v>
      </c>
      <c r="J1371" s="31" t="s">
        <v>2486</v>
      </c>
      <c r="K1371" s="154" t="s">
        <v>2488</v>
      </c>
      <c r="L1371" s="154">
        <v>0</v>
      </c>
      <c r="M1371" s="154">
        <v>0</v>
      </c>
      <c r="N1371" s="154">
        <v>2841</v>
      </c>
      <c r="O1371" s="156"/>
    </row>
    <row r="1372" spans="1:15" ht="12.6" customHeight="1" x14ac:dyDescent="0.25">
      <c r="A1372" s="56" t="s">
        <v>58</v>
      </c>
      <c r="B1372" s="153" t="s">
        <v>2485</v>
      </c>
      <c r="C1372" s="153">
        <v>2317</v>
      </c>
      <c r="D1372" s="153" t="s">
        <v>2486</v>
      </c>
      <c r="E1372" s="32">
        <v>2764</v>
      </c>
      <c r="F1372" s="32">
        <v>811296006010</v>
      </c>
      <c r="G1372" s="31" t="s">
        <v>2497</v>
      </c>
      <c r="H1372" s="153" t="s">
        <v>2498</v>
      </c>
      <c r="I1372" s="153">
        <v>2317</v>
      </c>
      <c r="J1372" s="31" t="s">
        <v>2486</v>
      </c>
      <c r="K1372" s="154" t="s">
        <v>2488</v>
      </c>
      <c r="L1372" s="154">
        <v>0</v>
      </c>
      <c r="M1372" s="154">
        <v>0</v>
      </c>
      <c r="N1372" s="154">
        <v>682</v>
      </c>
      <c r="O1372" s="156"/>
    </row>
    <row r="1373" spans="1:15" ht="12.6" customHeight="1" x14ac:dyDescent="0.25">
      <c r="A1373" s="56" t="s">
        <v>58</v>
      </c>
      <c r="B1373" s="153" t="s">
        <v>2485</v>
      </c>
      <c r="C1373" s="153">
        <v>2317</v>
      </c>
      <c r="D1373" s="153" t="s">
        <v>2486</v>
      </c>
      <c r="E1373" s="32">
        <v>42037</v>
      </c>
      <c r="F1373" s="32">
        <v>811015093103</v>
      </c>
      <c r="G1373" s="31" t="s">
        <v>2499</v>
      </c>
      <c r="H1373" s="153" t="s">
        <v>2490</v>
      </c>
      <c r="I1373" s="153">
        <v>2317</v>
      </c>
      <c r="J1373" s="31" t="s">
        <v>2486</v>
      </c>
      <c r="K1373" s="154" t="s">
        <v>2488</v>
      </c>
      <c r="L1373" s="154">
        <v>0</v>
      </c>
      <c r="M1373" s="154">
        <v>0</v>
      </c>
      <c r="N1373" s="154">
        <v>86</v>
      </c>
      <c r="O1373" s="156"/>
    </row>
    <row r="1374" spans="1:15" ht="12.6" customHeight="1" x14ac:dyDescent="0.25">
      <c r="A1374" s="56" t="s">
        <v>58</v>
      </c>
      <c r="B1374" s="153" t="s">
        <v>2485</v>
      </c>
      <c r="C1374" s="153">
        <v>2317</v>
      </c>
      <c r="D1374" s="153" t="s">
        <v>2486</v>
      </c>
      <c r="E1374" s="32">
        <v>212788</v>
      </c>
      <c r="F1374" s="32">
        <v>811015087116</v>
      </c>
      <c r="G1374" s="31" t="s">
        <v>2500</v>
      </c>
      <c r="H1374" s="153" t="s">
        <v>2501</v>
      </c>
      <c r="I1374" s="153">
        <v>2317</v>
      </c>
      <c r="J1374" s="31" t="s">
        <v>2486</v>
      </c>
      <c r="K1374" s="154" t="s">
        <v>2488</v>
      </c>
      <c r="L1374" s="154" t="s">
        <v>2488</v>
      </c>
      <c r="M1374" s="154">
        <v>0</v>
      </c>
      <c r="N1374" s="154">
        <v>41089</v>
      </c>
      <c r="O1374" s="156"/>
    </row>
    <row r="1375" spans="1:15" ht="12.6" customHeight="1" x14ac:dyDescent="0.25">
      <c r="A1375" s="56" t="s">
        <v>58</v>
      </c>
      <c r="B1375" s="153" t="s">
        <v>2485</v>
      </c>
      <c r="C1375" s="153">
        <v>2317</v>
      </c>
      <c r="D1375" s="153" t="s">
        <v>2486</v>
      </c>
      <c r="E1375" s="32">
        <v>212789</v>
      </c>
      <c r="F1375" s="32">
        <v>811015087223</v>
      </c>
      <c r="G1375" s="31" t="s">
        <v>2502</v>
      </c>
      <c r="H1375" s="153" t="s">
        <v>2501</v>
      </c>
      <c r="I1375" s="153">
        <v>2317</v>
      </c>
      <c r="J1375" s="31" t="s">
        <v>2486</v>
      </c>
      <c r="K1375" s="154" t="s">
        <v>2488</v>
      </c>
      <c r="L1375" s="154" t="s">
        <v>2488</v>
      </c>
      <c r="M1375" s="154">
        <v>0</v>
      </c>
      <c r="N1375" s="154">
        <v>41089</v>
      </c>
      <c r="O1375" s="156"/>
    </row>
    <row r="1376" spans="1:15" ht="12.6" customHeight="1" x14ac:dyDescent="0.25">
      <c r="A1376" s="56" t="s">
        <v>58</v>
      </c>
      <c r="B1376" s="153" t="s">
        <v>2485</v>
      </c>
      <c r="C1376" s="153">
        <v>2317</v>
      </c>
      <c r="D1376" s="153" t="s">
        <v>2486</v>
      </c>
      <c r="E1376" s="32">
        <v>246636</v>
      </c>
      <c r="F1376" s="32">
        <v>8113488006000</v>
      </c>
      <c r="G1376" s="31" t="s">
        <v>2503</v>
      </c>
      <c r="H1376" s="153" t="s">
        <v>2504</v>
      </c>
      <c r="I1376" s="153">
        <v>2317</v>
      </c>
      <c r="J1376" s="31" t="s">
        <v>2486</v>
      </c>
      <c r="K1376" s="154">
        <v>0</v>
      </c>
      <c r="L1376" s="154">
        <v>0</v>
      </c>
      <c r="M1376" s="154" t="s">
        <v>2488</v>
      </c>
      <c r="N1376" s="154">
        <v>4741</v>
      </c>
      <c r="O1376" s="156"/>
    </row>
    <row r="1377" spans="1:15" ht="12.6" customHeight="1" x14ac:dyDescent="0.25">
      <c r="A1377" s="56" t="s">
        <v>58</v>
      </c>
      <c r="B1377" s="153" t="s">
        <v>2485</v>
      </c>
      <c r="C1377" s="153">
        <v>2317</v>
      </c>
      <c r="D1377" s="153" t="s">
        <v>2486</v>
      </c>
      <c r="E1377" s="32">
        <v>250914</v>
      </c>
      <c r="F1377" s="32">
        <v>811494007004</v>
      </c>
      <c r="G1377" s="31" t="s">
        <v>2505</v>
      </c>
      <c r="H1377" s="153" t="s">
        <v>2485</v>
      </c>
      <c r="I1377" s="153">
        <v>2317</v>
      </c>
      <c r="J1377" s="31" t="s">
        <v>2486</v>
      </c>
      <c r="K1377" s="154">
        <v>0</v>
      </c>
      <c r="L1377" s="154">
        <v>0</v>
      </c>
      <c r="M1377" s="154" t="s">
        <v>2488</v>
      </c>
      <c r="N1377" s="154">
        <v>17472</v>
      </c>
      <c r="O1377" s="156"/>
    </row>
    <row r="1378" spans="1:15" ht="12.6" customHeight="1" x14ac:dyDescent="0.25">
      <c r="A1378" s="56" t="s">
        <v>58</v>
      </c>
      <c r="B1378" s="153" t="s">
        <v>2485</v>
      </c>
      <c r="C1378" s="153">
        <v>2317</v>
      </c>
      <c r="D1378" s="153" t="s">
        <v>2486</v>
      </c>
      <c r="E1378" s="32">
        <v>266455</v>
      </c>
      <c r="F1378" s="32">
        <v>811015100070</v>
      </c>
      <c r="G1378" s="31" t="s">
        <v>22</v>
      </c>
      <c r="H1378" s="153" t="s">
        <v>2501</v>
      </c>
      <c r="I1378" s="153">
        <v>2317</v>
      </c>
      <c r="J1378" s="31" t="s">
        <v>2486</v>
      </c>
      <c r="K1378" s="154">
        <v>0</v>
      </c>
      <c r="L1378" s="154">
        <v>0</v>
      </c>
      <c r="M1378" s="154" t="s">
        <v>2488</v>
      </c>
      <c r="N1378" s="154">
        <v>936</v>
      </c>
      <c r="O1378" s="156"/>
    </row>
    <row r="1379" spans="1:15" ht="12.6" customHeight="1" x14ac:dyDescent="0.25">
      <c r="A1379" s="56" t="s">
        <v>58</v>
      </c>
      <c r="B1379" s="153" t="s">
        <v>2485</v>
      </c>
      <c r="C1379" s="153">
        <v>2317</v>
      </c>
      <c r="D1379" s="153" t="s">
        <v>2486</v>
      </c>
      <c r="E1379" s="32">
        <v>255926</v>
      </c>
      <c r="F1379" s="32">
        <v>811296802002</v>
      </c>
      <c r="G1379" s="31" t="s">
        <v>2506</v>
      </c>
      <c r="H1379" s="153" t="s">
        <v>2498</v>
      </c>
      <c r="I1379" s="153">
        <v>2317</v>
      </c>
      <c r="J1379" s="31" t="s">
        <v>2486</v>
      </c>
      <c r="K1379" s="154" t="s">
        <v>2488</v>
      </c>
      <c r="L1379" s="154" t="s">
        <v>2488</v>
      </c>
      <c r="M1379" s="154">
        <v>0</v>
      </c>
      <c r="N1379" s="154">
        <v>22001</v>
      </c>
      <c r="O1379" s="156"/>
    </row>
    <row r="1380" spans="1:15" ht="12.6" customHeight="1" x14ac:dyDescent="0.25">
      <c r="A1380" s="56" t="s">
        <v>2507</v>
      </c>
      <c r="B1380" s="153" t="s">
        <v>2508</v>
      </c>
      <c r="C1380" s="153">
        <v>6330</v>
      </c>
      <c r="D1380" s="153" t="s">
        <v>7</v>
      </c>
      <c r="E1380" s="32">
        <v>228563</v>
      </c>
      <c r="F1380" s="32" t="s">
        <v>2509</v>
      </c>
      <c r="G1380" s="31" t="s">
        <v>2510</v>
      </c>
      <c r="H1380" s="153" t="s">
        <v>2511</v>
      </c>
      <c r="I1380" s="153"/>
      <c r="J1380" s="31" t="s">
        <v>2512</v>
      </c>
      <c r="K1380" s="154"/>
      <c r="L1380" s="154"/>
      <c r="M1380" s="154"/>
      <c r="N1380" s="154">
        <v>7819</v>
      </c>
      <c r="O1380" s="156"/>
    </row>
    <row r="1381" spans="1:15" ht="12.6" customHeight="1" x14ac:dyDescent="0.25">
      <c r="A1381" s="56" t="s">
        <v>2507</v>
      </c>
      <c r="B1381" s="153" t="s">
        <v>2508</v>
      </c>
      <c r="C1381" s="153">
        <v>6330</v>
      </c>
      <c r="D1381" s="153" t="s">
        <v>7</v>
      </c>
      <c r="E1381" s="32"/>
      <c r="F1381" s="32" t="s">
        <v>2513</v>
      </c>
      <c r="G1381" s="31" t="s">
        <v>2514</v>
      </c>
      <c r="H1381" s="153" t="s">
        <v>2515</v>
      </c>
      <c r="I1381" s="153"/>
      <c r="J1381" s="31" t="s">
        <v>7</v>
      </c>
      <c r="K1381" s="154"/>
      <c r="L1381" s="154"/>
      <c r="M1381" s="154"/>
      <c r="N1381" s="154">
        <v>9207</v>
      </c>
      <c r="O1381" s="156"/>
    </row>
    <row r="1382" spans="1:15" ht="12.6" customHeight="1" x14ac:dyDescent="0.25">
      <c r="A1382" s="56" t="s">
        <v>2507</v>
      </c>
      <c r="B1382" s="153" t="s">
        <v>2508</v>
      </c>
      <c r="C1382" s="153">
        <v>6330</v>
      </c>
      <c r="D1382" s="153" t="s">
        <v>2516</v>
      </c>
      <c r="E1382" s="32">
        <v>228714</v>
      </c>
      <c r="F1382" s="32" t="s">
        <v>2517</v>
      </c>
      <c r="G1382" s="31" t="s">
        <v>2518</v>
      </c>
      <c r="H1382" s="153"/>
      <c r="I1382" s="153"/>
      <c r="J1382" s="31" t="s">
        <v>7</v>
      </c>
      <c r="K1382" s="154"/>
      <c r="L1382" s="154"/>
      <c r="M1382" s="154"/>
      <c r="N1382" s="154">
        <v>96961</v>
      </c>
      <c r="O1382" s="156"/>
    </row>
    <row r="1383" spans="1:15" ht="12.6" customHeight="1" x14ac:dyDescent="0.25">
      <c r="A1383" s="56" t="s">
        <v>59</v>
      </c>
      <c r="B1383" s="153" t="s">
        <v>2519</v>
      </c>
      <c r="C1383" s="153">
        <v>2319</v>
      </c>
      <c r="D1383" s="153" t="s">
        <v>60</v>
      </c>
      <c r="E1383" s="32">
        <v>3543</v>
      </c>
      <c r="F1383" s="32">
        <v>818034045010</v>
      </c>
      <c r="G1383" s="31" t="s">
        <v>2520</v>
      </c>
      <c r="H1383" s="153" t="s">
        <v>2521</v>
      </c>
      <c r="I1383" s="153">
        <v>2319</v>
      </c>
      <c r="J1383" s="31" t="s">
        <v>61</v>
      </c>
      <c r="K1383" s="154"/>
      <c r="L1383" s="154"/>
      <c r="M1383" s="154"/>
      <c r="N1383" s="154"/>
      <c r="O1383" s="155">
        <v>42370</v>
      </c>
    </row>
    <row r="1384" spans="1:15" ht="12.6" customHeight="1" x14ac:dyDescent="0.25">
      <c r="A1384" s="56" t="s">
        <v>59</v>
      </c>
      <c r="B1384" s="153" t="s">
        <v>2519</v>
      </c>
      <c r="C1384" s="153">
        <v>2319</v>
      </c>
      <c r="D1384" s="153" t="s">
        <v>60</v>
      </c>
      <c r="E1384" s="32">
        <v>3575</v>
      </c>
      <c r="F1384" s="32">
        <v>818034221421</v>
      </c>
      <c r="G1384" s="31" t="s">
        <v>2522</v>
      </c>
      <c r="H1384" s="153" t="s">
        <v>2523</v>
      </c>
      <c r="I1384" s="153">
        <v>2319</v>
      </c>
      <c r="J1384" s="31" t="s">
        <v>61</v>
      </c>
      <c r="K1384" s="154"/>
      <c r="L1384" s="154"/>
      <c r="M1384" s="154"/>
      <c r="N1384" s="154"/>
      <c r="O1384" s="155">
        <v>42370</v>
      </c>
    </row>
    <row r="1385" spans="1:15" ht="12.6" customHeight="1" x14ac:dyDescent="0.25">
      <c r="A1385" s="56" t="s">
        <v>59</v>
      </c>
      <c r="B1385" s="153" t="s">
        <v>2519</v>
      </c>
      <c r="C1385" s="153">
        <v>2319</v>
      </c>
      <c r="D1385" s="153" t="s">
        <v>60</v>
      </c>
      <c r="E1385" s="32">
        <v>3891</v>
      </c>
      <c r="F1385" s="32">
        <v>818115030412</v>
      </c>
      <c r="G1385" s="31" t="s">
        <v>2524</v>
      </c>
      <c r="H1385" s="153" t="s">
        <v>2525</v>
      </c>
      <c r="I1385" s="153">
        <v>2319</v>
      </c>
      <c r="J1385" s="31" t="s">
        <v>61</v>
      </c>
      <c r="K1385" s="154"/>
      <c r="L1385" s="154"/>
      <c r="M1385" s="154"/>
      <c r="N1385" s="154"/>
      <c r="O1385" s="155">
        <v>42370</v>
      </c>
    </row>
    <row r="1386" spans="1:15" ht="12.6" customHeight="1" x14ac:dyDescent="0.25">
      <c r="A1386" s="56" t="s">
        <v>59</v>
      </c>
      <c r="B1386" s="153" t="s">
        <v>2519</v>
      </c>
      <c r="C1386" s="153">
        <v>2319</v>
      </c>
      <c r="D1386" s="153" t="s">
        <v>60</v>
      </c>
      <c r="E1386" s="32">
        <v>3621</v>
      </c>
      <c r="F1386" s="32">
        <v>818043121313</v>
      </c>
      <c r="G1386" s="31" t="s">
        <v>2526</v>
      </c>
      <c r="H1386" s="153" t="s">
        <v>2527</v>
      </c>
      <c r="I1386" s="153">
        <v>2319</v>
      </c>
      <c r="J1386" s="31" t="s">
        <v>61</v>
      </c>
      <c r="K1386" s="154"/>
      <c r="L1386" s="154"/>
      <c r="M1386" s="154"/>
      <c r="N1386" s="154"/>
      <c r="O1386" s="155">
        <v>42370</v>
      </c>
    </row>
    <row r="1387" spans="1:15" ht="12.6" customHeight="1" x14ac:dyDescent="0.25">
      <c r="A1387" s="56" t="s">
        <v>59</v>
      </c>
      <c r="B1387" s="153" t="s">
        <v>2519</v>
      </c>
      <c r="C1387" s="153">
        <v>2319</v>
      </c>
      <c r="D1387" s="153" t="s">
        <v>60</v>
      </c>
      <c r="E1387" s="32">
        <v>3574</v>
      </c>
      <c r="F1387" s="32">
        <v>818034221325</v>
      </c>
      <c r="G1387" s="31" t="s">
        <v>2528</v>
      </c>
      <c r="H1387" s="153" t="s">
        <v>2529</v>
      </c>
      <c r="I1387" s="153">
        <v>2319</v>
      </c>
      <c r="J1387" s="31" t="s">
        <v>61</v>
      </c>
      <c r="K1387" s="154"/>
      <c r="L1387" s="154"/>
      <c r="M1387" s="154"/>
      <c r="N1387" s="154"/>
      <c r="O1387" s="155">
        <v>42370</v>
      </c>
    </row>
    <row r="1388" spans="1:15" ht="12.6" customHeight="1" x14ac:dyDescent="0.25">
      <c r="A1388" s="56" t="s">
        <v>59</v>
      </c>
      <c r="B1388" s="153" t="s">
        <v>2519</v>
      </c>
      <c r="C1388" s="153">
        <v>2319</v>
      </c>
      <c r="D1388" s="153" t="s">
        <v>60</v>
      </c>
      <c r="E1388" s="32">
        <v>3570</v>
      </c>
      <c r="F1388" s="32">
        <v>818034218002</v>
      </c>
      <c r="G1388" s="31" t="s">
        <v>2530</v>
      </c>
      <c r="H1388" s="153" t="s">
        <v>2531</v>
      </c>
      <c r="I1388" s="153">
        <v>2319</v>
      </c>
      <c r="J1388" s="31" t="s">
        <v>61</v>
      </c>
      <c r="K1388" s="154"/>
      <c r="L1388" s="154"/>
      <c r="M1388" s="154"/>
      <c r="N1388" s="154"/>
      <c r="O1388" s="155">
        <v>42370</v>
      </c>
    </row>
    <row r="1389" spans="1:15" ht="12.6" customHeight="1" x14ac:dyDescent="0.25">
      <c r="A1389" s="56" t="s">
        <v>59</v>
      </c>
      <c r="B1389" s="153" t="s">
        <v>2519</v>
      </c>
      <c r="C1389" s="153">
        <v>2319</v>
      </c>
      <c r="D1389" s="153" t="s">
        <v>60</v>
      </c>
      <c r="E1389" s="32">
        <v>3561</v>
      </c>
      <c r="F1389" s="32">
        <v>818034134013</v>
      </c>
      <c r="G1389" s="31" t="s">
        <v>2532</v>
      </c>
      <c r="H1389" s="153" t="s">
        <v>2529</v>
      </c>
      <c r="I1389" s="153">
        <v>2319</v>
      </c>
      <c r="J1389" s="31" t="s">
        <v>61</v>
      </c>
      <c r="K1389" s="154"/>
      <c r="L1389" s="154"/>
      <c r="M1389" s="154"/>
      <c r="N1389" s="154"/>
      <c r="O1389" s="155">
        <v>42370</v>
      </c>
    </row>
    <row r="1390" spans="1:15" ht="12.6" customHeight="1" x14ac:dyDescent="0.25">
      <c r="A1390" s="56" t="s">
        <v>63</v>
      </c>
      <c r="B1390" s="153" t="s">
        <v>64</v>
      </c>
      <c r="C1390" s="153">
        <v>9252</v>
      </c>
      <c r="D1390" s="153" t="s">
        <v>65</v>
      </c>
      <c r="E1390" s="32"/>
      <c r="F1390" s="32"/>
      <c r="G1390" s="31"/>
      <c r="H1390" s="153"/>
      <c r="I1390" s="153"/>
      <c r="J1390" s="31"/>
      <c r="K1390" s="154"/>
      <c r="L1390" s="154"/>
      <c r="M1390" s="154"/>
      <c r="N1390" s="154"/>
      <c r="O1390" s="156"/>
    </row>
    <row r="1391" spans="1:15" ht="12.6" customHeight="1" x14ac:dyDescent="0.25">
      <c r="A1391" s="56" t="s">
        <v>2533</v>
      </c>
      <c r="B1391" s="153" t="s">
        <v>895</v>
      </c>
      <c r="C1391" s="153">
        <v>5293</v>
      </c>
      <c r="D1391" s="153" t="s">
        <v>896</v>
      </c>
      <c r="E1391" s="32" t="s">
        <v>2534</v>
      </c>
      <c r="F1391" s="32">
        <v>333182067120</v>
      </c>
      <c r="G1391" s="31" t="s">
        <v>2535</v>
      </c>
      <c r="H1391" s="153" t="s">
        <v>67</v>
      </c>
      <c r="I1391" s="153" t="s">
        <v>899</v>
      </c>
      <c r="J1391" s="31" t="s">
        <v>900</v>
      </c>
      <c r="K1391" s="154"/>
      <c r="L1391" s="154"/>
      <c r="M1391" s="154"/>
      <c r="N1391" s="154">
        <v>15000</v>
      </c>
      <c r="O1391" s="156"/>
    </row>
    <row r="1392" spans="1:15" ht="12.6" customHeight="1" x14ac:dyDescent="0.25">
      <c r="A1392" s="56" t="s">
        <v>2533</v>
      </c>
      <c r="B1392" s="153" t="s">
        <v>895</v>
      </c>
      <c r="C1392" s="153">
        <v>5293</v>
      </c>
      <c r="D1392" s="153" t="s">
        <v>896</v>
      </c>
      <c r="E1392" s="32" t="s">
        <v>2536</v>
      </c>
      <c r="F1392" s="32">
        <v>333182070550</v>
      </c>
      <c r="G1392" s="31" t="s">
        <v>2537</v>
      </c>
      <c r="H1392" s="153" t="s">
        <v>67</v>
      </c>
      <c r="I1392" s="153" t="s">
        <v>899</v>
      </c>
      <c r="J1392" s="31" t="s">
        <v>900</v>
      </c>
      <c r="K1392" s="154">
        <v>8136</v>
      </c>
      <c r="L1392" s="154">
        <v>6633</v>
      </c>
      <c r="M1392" s="154"/>
      <c r="N1392" s="154">
        <v>14769</v>
      </c>
      <c r="O1392" s="156"/>
    </row>
    <row r="1393" spans="1:15" ht="12.6" customHeight="1" x14ac:dyDescent="0.25">
      <c r="A1393" s="56" t="s">
        <v>2538</v>
      </c>
      <c r="B1393" s="153" t="s">
        <v>2539</v>
      </c>
      <c r="C1393" s="153" t="s">
        <v>153</v>
      </c>
      <c r="D1393" s="153" t="s">
        <v>321</v>
      </c>
      <c r="E1393" s="32">
        <v>7858</v>
      </c>
      <c r="F1393" s="32">
        <v>701759080503</v>
      </c>
      <c r="G1393" s="31" t="s">
        <v>2540</v>
      </c>
      <c r="H1393" s="153" t="s">
        <v>2541</v>
      </c>
      <c r="I1393" s="153">
        <v>1331</v>
      </c>
      <c r="J1393" s="31" t="s">
        <v>2542</v>
      </c>
      <c r="K1393" s="154"/>
      <c r="L1393" s="154"/>
      <c r="M1393" s="154">
        <v>4149</v>
      </c>
      <c r="N1393" s="154">
        <v>4149</v>
      </c>
      <c r="O1393" s="155">
        <v>42370</v>
      </c>
    </row>
    <row r="1394" spans="1:15" ht="12.6" customHeight="1" x14ac:dyDescent="0.25">
      <c r="A1394" s="56" t="s">
        <v>2538</v>
      </c>
      <c r="B1394" s="153" t="s">
        <v>2539</v>
      </c>
      <c r="C1394" s="153" t="s">
        <v>153</v>
      </c>
      <c r="D1394" s="153" t="s">
        <v>321</v>
      </c>
      <c r="E1394" s="32">
        <v>7973</v>
      </c>
      <c r="F1394" s="32">
        <v>702765018012</v>
      </c>
      <c r="G1394" s="31" t="s">
        <v>2543</v>
      </c>
      <c r="H1394" s="153" t="s">
        <v>2544</v>
      </c>
      <c r="I1394" s="153">
        <v>1310</v>
      </c>
      <c r="J1394" s="31" t="s">
        <v>2545</v>
      </c>
      <c r="K1394" s="154"/>
      <c r="L1394" s="154"/>
      <c r="M1394" s="154">
        <v>216</v>
      </c>
      <c r="N1394" s="154">
        <v>216</v>
      </c>
      <c r="O1394" s="155">
        <v>42370</v>
      </c>
    </row>
    <row r="1395" spans="1:15" ht="12.6" customHeight="1" x14ac:dyDescent="0.25">
      <c r="A1395" s="56" t="s">
        <v>2538</v>
      </c>
      <c r="B1395" s="153" t="s">
        <v>2539</v>
      </c>
      <c r="C1395" s="153" t="s">
        <v>153</v>
      </c>
      <c r="D1395" s="153" t="s">
        <v>321</v>
      </c>
      <c r="E1395" s="32">
        <v>7989</v>
      </c>
      <c r="F1395" s="32">
        <v>702765087010</v>
      </c>
      <c r="G1395" s="31" t="s">
        <v>2546</v>
      </c>
      <c r="H1395" s="153" t="s">
        <v>2547</v>
      </c>
      <c r="I1395" s="153">
        <v>1310</v>
      </c>
      <c r="J1395" s="31" t="s">
        <v>2545</v>
      </c>
      <c r="K1395" s="154"/>
      <c r="L1395" s="154"/>
      <c r="M1395" s="154">
        <v>24504</v>
      </c>
      <c r="N1395" s="154">
        <v>24504</v>
      </c>
      <c r="O1395" s="155">
        <v>42370</v>
      </c>
    </row>
    <row r="1396" spans="1:15" ht="12.6" customHeight="1" x14ac:dyDescent="0.25">
      <c r="A1396" s="56" t="s">
        <v>2538</v>
      </c>
      <c r="B1396" s="153" t="s">
        <v>2539</v>
      </c>
      <c r="C1396" s="153" t="s">
        <v>153</v>
      </c>
      <c r="D1396" s="153" t="s">
        <v>321</v>
      </c>
      <c r="E1396" s="32">
        <v>8007</v>
      </c>
      <c r="F1396" s="32">
        <v>702765180014</v>
      </c>
      <c r="G1396" s="31" t="s">
        <v>2548</v>
      </c>
      <c r="H1396" s="153" t="s">
        <v>2549</v>
      </c>
      <c r="I1396" s="153">
        <v>1310</v>
      </c>
      <c r="J1396" s="31" t="s">
        <v>2550</v>
      </c>
      <c r="K1396" s="154"/>
      <c r="L1396" s="154"/>
      <c r="M1396" s="154">
        <v>72</v>
      </c>
      <c r="N1396" s="154">
        <v>72</v>
      </c>
      <c r="O1396" s="155">
        <v>42370</v>
      </c>
    </row>
    <row r="1397" spans="1:15" ht="12.6" customHeight="1" x14ac:dyDescent="0.25">
      <c r="A1397" s="56" t="s">
        <v>2538</v>
      </c>
      <c r="B1397" s="153" t="s">
        <v>2539</v>
      </c>
      <c r="C1397" s="153" t="s">
        <v>153</v>
      </c>
      <c r="D1397" s="153" t="s">
        <v>321</v>
      </c>
      <c r="E1397" s="32">
        <v>8095</v>
      </c>
      <c r="F1397" s="32">
        <v>702773027504</v>
      </c>
      <c r="G1397" s="31" t="s">
        <v>2551</v>
      </c>
      <c r="H1397" s="153" t="s">
        <v>2552</v>
      </c>
      <c r="I1397" s="153">
        <v>1316</v>
      </c>
      <c r="J1397" s="31" t="s">
        <v>2553</v>
      </c>
      <c r="K1397" s="154"/>
      <c r="L1397" s="154"/>
      <c r="M1397" s="154">
        <v>12</v>
      </c>
      <c r="N1397" s="154">
        <v>12</v>
      </c>
      <c r="O1397" s="155">
        <v>42370</v>
      </c>
    </row>
    <row r="1398" spans="1:15" ht="12.6" customHeight="1" x14ac:dyDescent="0.25">
      <c r="A1398" s="56" t="s">
        <v>2538</v>
      </c>
      <c r="B1398" s="153" t="s">
        <v>2539</v>
      </c>
      <c r="C1398" s="153" t="s">
        <v>153</v>
      </c>
      <c r="D1398" s="153" t="s">
        <v>321</v>
      </c>
      <c r="E1398" s="32">
        <v>8192</v>
      </c>
      <c r="F1398" s="32">
        <v>702839903006</v>
      </c>
      <c r="G1398" s="31" t="s">
        <v>2554</v>
      </c>
      <c r="H1398" s="153" t="s">
        <v>2555</v>
      </c>
      <c r="I1398" s="153">
        <v>1310</v>
      </c>
      <c r="J1398" s="31" t="s">
        <v>2545</v>
      </c>
      <c r="K1398" s="154">
        <v>142361</v>
      </c>
      <c r="L1398" s="154">
        <v>111501</v>
      </c>
      <c r="M1398" s="154"/>
      <c r="N1398" s="154">
        <v>253862</v>
      </c>
      <c r="O1398" s="155">
        <v>42370</v>
      </c>
    </row>
    <row r="1399" spans="1:15" ht="12.6" customHeight="1" x14ac:dyDescent="0.25">
      <c r="A1399" s="56" t="s">
        <v>2538</v>
      </c>
      <c r="B1399" s="153" t="s">
        <v>2539</v>
      </c>
      <c r="C1399" s="153" t="s">
        <v>153</v>
      </c>
      <c r="D1399" s="153" t="s">
        <v>321</v>
      </c>
      <c r="E1399" s="32">
        <v>8197</v>
      </c>
      <c r="F1399" s="32">
        <v>702839908002</v>
      </c>
      <c r="G1399" s="31" t="s">
        <v>2556</v>
      </c>
      <c r="H1399" s="153" t="s">
        <v>2557</v>
      </c>
      <c r="I1399" s="153">
        <v>1310</v>
      </c>
      <c r="J1399" s="31" t="s">
        <v>2545</v>
      </c>
      <c r="K1399" s="154">
        <v>108</v>
      </c>
      <c r="L1399" s="154">
        <v>24</v>
      </c>
      <c r="M1399" s="154">
        <v>0</v>
      </c>
      <c r="N1399" s="154">
        <v>132</v>
      </c>
      <c r="O1399" s="155">
        <v>42370</v>
      </c>
    </row>
    <row r="1400" spans="1:15" ht="12.6" customHeight="1" x14ac:dyDescent="0.25">
      <c r="A1400" s="56" t="s">
        <v>2538</v>
      </c>
      <c r="B1400" s="153" t="s">
        <v>2539</v>
      </c>
      <c r="C1400" s="153" t="s">
        <v>153</v>
      </c>
      <c r="D1400" s="153" t="s">
        <v>321</v>
      </c>
      <c r="E1400" s="32">
        <v>297354</v>
      </c>
      <c r="F1400" s="32">
        <v>702765007490</v>
      </c>
      <c r="G1400" s="31" t="s">
        <v>2558</v>
      </c>
      <c r="H1400" s="153" t="s">
        <v>2559</v>
      </c>
      <c r="I1400" s="153">
        <v>1310</v>
      </c>
      <c r="J1400" s="31" t="s">
        <v>2550</v>
      </c>
      <c r="K1400" s="154"/>
      <c r="L1400" s="154"/>
      <c r="M1400" s="154">
        <v>533</v>
      </c>
      <c r="N1400" s="154">
        <v>533</v>
      </c>
      <c r="O1400" s="155">
        <v>42370</v>
      </c>
    </row>
    <row r="1401" spans="1:15" ht="12.6" customHeight="1" x14ac:dyDescent="0.25">
      <c r="A1401" s="56" t="s">
        <v>2538</v>
      </c>
      <c r="B1401" s="153" t="s">
        <v>2539</v>
      </c>
      <c r="C1401" s="153" t="s">
        <v>153</v>
      </c>
      <c r="D1401" s="153" t="s">
        <v>321</v>
      </c>
      <c r="E1401" s="32">
        <v>331885</v>
      </c>
      <c r="F1401" s="32">
        <v>702839915002</v>
      </c>
      <c r="G1401" s="31" t="s">
        <v>2560</v>
      </c>
      <c r="H1401" s="153" t="s">
        <v>2561</v>
      </c>
      <c r="I1401" s="153">
        <v>1310</v>
      </c>
      <c r="J1401" s="31" t="s">
        <v>2545</v>
      </c>
      <c r="K1401" s="154">
        <v>21852</v>
      </c>
      <c r="L1401" s="154">
        <v>13032</v>
      </c>
      <c r="M1401" s="154"/>
      <c r="N1401" s="154">
        <v>34884</v>
      </c>
      <c r="O1401" s="155">
        <v>42370</v>
      </c>
    </row>
    <row r="1402" spans="1:15" ht="12.6" customHeight="1" x14ac:dyDescent="0.25">
      <c r="A1402" s="56" t="s">
        <v>2538</v>
      </c>
      <c r="B1402" s="153" t="s">
        <v>2539</v>
      </c>
      <c r="C1402" s="153" t="s">
        <v>153</v>
      </c>
      <c r="D1402" s="153" t="s">
        <v>321</v>
      </c>
      <c r="E1402" s="32">
        <v>135078</v>
      </c>
      <c r="F1402" s="32">
        <v>701759081015</v>
      </c>
      <c r="G1402" s="31" t="s">
        <v>2562</v>
      </c>
      <c r="H1402" s="153" t="s">
        <v>2563</v>
      </c>
      <c r="I1402" s="153">
        <v>1331</v>
      </c>
      <c r="J1402" s="31" t="s">
        <v>2542</v>
      </c>
      <c r="K1402" s="154"/>
      <c r="L1402" s="154"/>
      <c r="M1402" s="154">
        <v>0</v>
      </c>
      <c r="N1402" s="154">
        <v>0</v>
      </c>
      <c r="O1402" s="155">
        <v>42370</v>
      </c>
    </row>
    <row r="1403" spans="1:15" ht="12.6" customHeight="1" x14ac:dyDescent="0.25">
      <c r="A1403" s="56" t="s">
        <v>2538</v>
      </c>
      <c r="B1403" s="153" t="s">
        <v>2539</v>
      </c>
      <c r="C1403" s="153" t="s">
        <v>153</v>
      </c>
      <c r="D1403" s="153" t="s">
        <v>321</v>
      </c>
      <c r="E1403" s="32">
        <v>7975</v>
      </c>
      <c r="F1403" s="32">
        <v>702765018524</v>
      </c>
      <c r="G1403" s="31" t="s">
        <v>2564</v>
      </c>
      <c r="H1403" s="153" t="s">
        <v>2559</v>
      </c>
      <c r="I1403" s="153">
        <v>1310</v>
      </c>
      <c r="J1403" s="31" t="s">
        <v>2550</v>
      </c>
      <c r="K1403" s="154"/>
      <c r="L1403" s="154"/>
      <c r="M1403" s="154">
        <v>0</v>
      </c>
      <c r="N1403" s="154">
        <v>0</v>
      </c>
      <c r="O1403" s="155">
        <v>42370</v>
      </c>
    </row>
    <row r="1404" spans="1:15" ht="12.6" customHeight="1" x14ac:dyDescent="0.25">
      <c r="A1404" s="56" t="s">
        <v>2538</v>
      </c>
      <c r="B1404" s="153" t="s">
        <v>2539</v>
      </c>
      <c r="C1404" s="153" t="s">
        <v>153</v>
      </c>
      <c r="D1404" s="153" t="s">
        <v>321</v>
      </c>
      <c r="E1404" s="32">
        <v>8013</v>
      </c>
      <c r="F1404" s="32">
        <v>702765219505</v>
      </c>
      <c r="G1404" s="31" t="s">
        <v>2565</v>
      </c>
      <c r="H1404" s="153" t="s">
        <v>2566</v>
      </c>
      <c r="I1404" s="153">
        <v>1310</v>
      </c>
      <c r="J1404" s="31" t="s">
        <v>2550</v>
      </c>
      <c r="K1404" s="154">
        <v>6276</v>
      </c>
      <c r="L1404" s="154">
        <v>6276</v>
      </c>
      <c r="M1404" s="154">
        <v>0</v>
      </c>
      <c r="N1404" s="154">
        <v>12552</v>
      </c>
      <c r="O1404" s="155">
        <v>42370</v>
      </c>
    </row>
    <row r="1405" spans="1:15" ht="12.6" customHeight="1" x14ac:dyDescent="0.25">
      <c r="A1405" s="56" t="s">
        <v>2538</v>
      </c>
      <c r="B1405" s="153" t="s">
        <v>2539</v>
      </c>
      <c r="C1405" s="153" t="s">
        <v>153</v>
      </c>
      <c r="D1405" s="153" t="s">
        <v>321</v>
      </c>
      <c r="E1405" s="32">
        <v>137250</v>
      </c>
      <c r="F1405" s="32">
        <v>702772002015</v>
      </c>
      <c r="G1405" s="31" t="s">
        <v>2567</v>
      </c>
      <c r="H1405" s="153" t="s">
        <v>2568</v>
      </c>
      <c r="I1405" s="153">
        <v>1310</v>
      </c>
      <c r="J1405" s="31" t="s">
        <v>2550</v>
      </c>
      <c r="K1405" s="154"/>
      <c r="L1405" s="154"/>
      <c r="M1405" s="154">
        <v>2424</v>
      </c>
      <c r="N1405" s="154">
        <v>2424</v>
      </c>
      <c r="O1405" s="155">
        <v>42370</v>
      </c>
    </row>
    <row r="1406" spans="1:15" ht="12.6" customHeight="1" x14ac:dyDescent="0.25">
      <c r="A1406" s="56" t="s">
        <v>2538</v>
      </c>
      <c r="B1406" s="153" t="s">
        <v>2539</v>
      </c>
      <c r="C1406" s="153" t="s">
        <v>153</v>
      </c>
      <c r="D1406" s="153" t="s">
        <v>321</v>
      </c>
      <c r="E1406" s="32">
        <v>8198</v>
      </c>
      <c r="F1406" s="32">
        <v>702839909004</v>
      </c>
      <c r="G1406" s="31" t="s">
        <v>2569</v>
      </c>
      <c r="H1406" s="153" t="s">
        <v>2570</v>
      </c>
      <c r="I1406" s="153">
        <v>1310</v>
      </c>
      <c r="J1406" s="31" t="s">
        <v>2550</v>
      </c>
      <c r="K1406" s="154">
        <v>1200</v>
      </c>
      <c r="L1406" s="154">
        <v>1596</v>
      </c>
      <c r="M1406" s="154">
        <v>0</v>
      </c>
      <c r="N1406" s="154">
        <v>2796</v>
      </c>
      <c r="O1406" s="155">
        <v>42370</v>
      </c>
    </row>
    <row r="1407" spans="1:15" ht="12.6" customHeight="1" x14ac:dyDescent="0.25">
      <c r="A1407" s="56" t="s">
        <v>2571</v>
      </c>
      <c r="B1407" s="153" t="s">
        <v>2572</v>
      </c>
      <c r="C1407" s="153">
        <v>3252</v>
      </c>
      <c r="D1407" s="153" t="s">
        <v>2573</v>
      </c>
      <c r="E1407" s="32">
        <v>4420</v>
      </c>
      <c r="F1407" s="32"/>
      <c r="G1407" s="31" t="s">
        <v>2574</v>
      </c>
      <c r="H1407" s="153" t="s">
        <v>2575</v>
      </c>
      <c r="I1407" s="153">
        <v>3252</v>
      </c>
      <c r="J1407" s="31" t="s">
        <v>2573</v>
      </c>
      <c r="K1407" s="154"/>
      <c r="L1407" s="154"/>
      <c r="M1407" s="154"/>
      <c r="N1407" s="154">
        <v>5662</v>
      </c>
      <c r="O1407" s="156"/>
    </row>
    <row r="1408" spans="1:15" ht="12.6" customHeight="1" x14ac:dyDescent="0.25">
      <c r="A1408" s="56" t="s">
        <v>2571</v>
      </c>
      <c r="B1408" s="153" t="s">
        <v>2572</v>
      </c>
      <c r="C1408" s="153">
        <v>3252</v>
      </c>
      <c r="D1408" s="153" t="s">
        <v>2573</v>
      </c>
      <c r="E1408" s="32">
        <v>4421</v>
      </c>
      <c r="F1408" s="32"/>
      <c r="G1408" s="31" t="s">
        <v>2574</v>
      </c>
      <c r="H1408" s="153" t="s">
        <v>2575</v>
      </c>
      <c r="I1408" s="153">
        <v>3252</v>
      </c>
      <c r="J1408" s="31" t="s">
        <v>2573</v>
      </c>
      <c r="K1408" s="154"/>
      <c r="L1408" s="154"/>
      <c r="M1408" s="154"/>
      <c r="N1408" s="154">
        <v>1668</v>
      </c>
      <c r="O1408" s="156"/>
    </row>
    <row r="1409" spans="1:15" ht="12.6" customHeight="1" x14ac:dyDescent="0.25">
      <c r="A1409" s="56" t="s">
        <v>2571</v>
      </c>
      <c r="B1409" s="153" t="s">
        <v>2572</v>
      </c>
      <c r="C1409" s="153">
        <v>3252</v>
      </c>
      <c r="D1409" s="153" t="s">
        <v>2573</v>
      </c>
      <c r="E1409" s="32">
        <v>4850</v>
      </c>
      <c r="F1409" s="32"/>
      <c r="G1409" s="31" t="s">
        <v>2576</v>
      </c>
      <c r="H1409" s="153" t="s">
        <v>2577</v>
      </c>
      <c r="I1409" s="153">
        <v>3252</v>
      </c>
      <c r="J1409" s="31" t="s">
        <v>2573</v>
      </c>
      <c r="K1409" s="154"/>
      <c r="L1409" s="154"/>
      <c r="M1409" s="154"/>
      <c r="N1409" s="154">
        <v>330</v>
      </c>
      <c r="O1409" s="156"/>
    </row>
    <row r="1410" spans="1:15" ht="12.6" customHeight="1" x14ac:dyDescent="0.25">
      <c r="A1410" s="56" t="s">
        <v>2571</v>
      </c>
      <c r="B1410" s="153" t="s">
        <v>2572</v>
      </c>
      <c r="C1410" s="153">
        <v>3252</v>
      </c>
      <c r="D1410" s="153" t="s">
        <v>2573</v>
      </c>
      <c r="E1410" s="32">
        <v>181925</v>
      </c>
      <c r="F1410" s="32"/>
      <c r="G1410" s="31" t="s">
        <v>2578</v>
      </c>
      <c r="H1410" s="153" t="s">
        <v>2575</v>
      </c>
      <c r="I1410" s="153">
        <v>3252</v>
      </c>
      <c r="J1410" s="31" t="s">
        <v>2573</v>
      </c>
      <c r="K1410" s="154"/>
      <c r="L1410" s="154"/>
      <c r="M1410" s="154"/>
      <c r="N1410" s="154">
        <v>9563</v>
      </c>
      <c r="O1410" s="156"/>
    </row>
    <row r="1411" spans="1:15" ht="12.6" customHeight="1" x14ac:dyDescent="0.25">
      <c r="A1411" s="56" t="s">
        <v>2571</v>
      </c>
      <c r="B1411" s="153" t="s">
        <v>2572</v>
      </c>
      <c r="C1411" s="153">
        <v>3252</v>
      </c>
      <c r="D1411" s="153" t="s">
        <v>2573</v>
      </c>
      <c r="E1411" s="32">
        <v>198455</v>
      </c>
      <c r="F1411" s="32"/>
      <c r="G1411" s="31" t="s">
        <v>2579</v>
      </c>
      <c r="H1411" s="153" t="s">
        <v>2580</v>
      </c>
      <c r="I1411" s="153">
        <v>3252</v>
      </c>
      <c r="J1411" s="31" t="s">
        <v>2573</v>
      </c>
      <c r="K1411" s="154"/>
      <c r="L1411" s="154"/>
      <c r="M1411" s="154"/>
      <c r="N1411" s="154">
        <v>31964</v>
      </c>
      <c r="O1411" s="156"/>
    </row>
    <row r="1412" spans="1:15" ht="12.6" customHeight="1" x14ac:dyDescent="0.25">
      <c r="A1412" s="56" t="s">
        <v>2571</v>
      </c>
      <c r="B1412" s="153" t="s">
        <v>2572</v>
      </c>
      <c r="C1412" s="153">
        <v>3252</v>
      </c>
      <c r="D1412" s="153" t="s">
        <v>2573</v>
      </c>
      <c r="E1412" s="32">
        <v>208306</v>
      </c>
      <c r="F1412" s="32"/>
      <c r="G1412" s="31" t="s">
        <v>2581</v>
      </c>
      <c r="H1412" s="153" t="s">
        <v>95</v>
      </c>
      <c r="I1412" s="153">
        <v>3252</v>
      </c>
      <c r="J1412" s="31" t="s">
        <v>2573</v>
      </c>
      <c r="K1412" s="154"/>
      <c r="L1412" s="154"/>
      <c r="M1412" s="154"/>
      <c r="N1412" s="154">
        <v>579</v>
      </c>
      <c r="O1412" s="156"/>
    </row>
    <row r="1413" spans="1:15" ht="12.6" customHeight="1" x14ac:dyDescent="0.25">
      <c r="A1413" s="56" t="s">
        <v>2571</v>
      </c>
      <c r="B1413" s="153" t="s">
        <v>2572</v>
      </c>
      <c r="C1413" s="153">
        <v>3252</v>
      </c>
      <c r="D1413" s="153" t="s">
        <v>2573</v>
      </c>
      <c r="E1413" s="32">
        <v>209586</v>
      </c>
      <c r="F1413" s="32"/>
      <c r="G1413" s="31" t="s">
        <v>2582</v>
      </c>
      <c r="H1413" s="153" t="s">
        <v>2583</v>
      </c>
      <c r="I1413" s="153">
        <v>3252</v>
      </c>
      <c r="J1413" s="31" t="s">
        <v>2573</v>
      </c>
      <c r="K1413" s="154"/>
      <c r="L1413" s="154"/>
      <c r="M1413" s="154"/>
      <c r="N1413" s="154">
        <v>63327</v>
      </c>
      <c r="O1413" s="156"/>
    </row>
    <row r="1414" spans="1:15" ht="12.6" customHeight="1" x14ac:dyDescent="0.25">
      <c r="A1414" s="56" t="s">
        <v>2571</v>
      </c>
      <c r="B1414" s="153" t="s">
        <v>2572</v>
      </c>
      <c r="C1414" s="153">
        <v>3252</v>
      </c>
      <c r="D1414" s="153" t="s">
        <v>2573</v>
      </c>
      <c r="E1414" s="32" t="s">
        <v>2584</v>
      </c>
      <c r="F1414" s="32"/>
      <c r="G1414" s="31" t="s">
        <v>2585</v>
      </c>
      <c r="H1414" s="153" t="s">
        <v>2586</v>
      </c>
      <c r="I1414" s="153">
        <v>3252</v>
      </c>
      <c r="J1414" s="31" t="s">
        <v>2573</v>
      </c>
      <c r="K1414" s="154"/>
      <c r="L1414" s="154"/>
      <c r="M1414" s="154"/>
      <c r="N1414" s="154">
        <v>18000</v>
      </c>
      <c r="O1414" s="156"/>
    </row>
    <row r="1415" spans="1:15" ht="12.6" customHeight="1" x14ac:dyDescent="0.25">
      <c r="A1415" s="204" t="s">
        <v>10119</v>
      </c>
      <c r="B1415" s="201" t="s">
        <v>10120</v>
      </c>
      <c r="C1415" s="185">
        <v>8290</v>
      </c>
      <c r="D1415" s="185" t="s">
        <v>4621</v>
      </c>
      <c r="E1415" s="185">
        <v>176829</v>
      </c>
      <c r="F1415" s="217">
        <v>127712012024</v>
      </c>
      <c r="G1415" s="185" t="s">
        <v>10121</v>
      </c>
      <c r="H1415" s="185" t="s">
        <v>10122</v>
      </c>
      <c r="I1415" s="185">
        <v>8294</v>
      </c>
      <c r="J1415" s="185" t="s">
        <v>4572</v>
      </c>
      <c r="K1415" s="218">
        <v>18610</v>
      </c>
      <c r="L1415" s="218">
        <v>505</v>
      </c>
      <c r="M1415" s="218"/>
      <c r="N1415" s="218">
        <v>19115</v>
      </c>
      <c r="O1415" s="151"/>
    </row>
    <row r="1416" spans="1:15" ht="12.6" customHeight="1" x14ac:dyDescent="0.25">
      <c r="A1416" s="204" t="s">
        <v>10119</v>
      </c>
      <c r="B1416" s="185" t="s">
        <v>10120</v>
      </c>
      <c r="C1416" s="185">
        <v>8290</v>
      </c>
      <c r="D1416" s="185" t="s">
        <v>4621</v>
      </c>
      <c r="E1416" s="185">
        <v>7489</v>
      </c>
      <c r="F1416" s="217">
        <v>126618210003</v>
      </c>
      <c r="G1416" s="185" t="s">
        <v>10123</v>
      </c>
      <c r="H1416" s="185" t="s">
        <v>10124</v>
      </c>
      <c r="I1416" s="185">
        <v>8290</v>
      </c>
      <c r="J1416" s="185" t="s">
        <v>4621</v>
      </c>
      <c r="K1416" s="218">
        <v>20850</v>
      </c>
      <c r="L1416" s="218"/>
      <c r="M1416" s="218"/>
      <c r="N1416" s="218">
        <v>20850</v>
      </c>
      <c r="O1416" s="151"/>
    </row>
    <row r="1417" spans="1:15" ht="12.6" customHeight="1" x14ac:dyDescent="0.25">
      <c r="A1417" s="204" t="s">
        <v>10119</v>
      </c>
      <c r="B1417" s="185" t="s">
        <v>10120</v>
      </c>
      <c r="C1417" s="185">
        <v>8290</v>
      </c>
      <c r="D1417" s="185" t="s">
        <v>4621</v>
      </c>
      <c r="E1417" s="185">
        <v>7462</v>
      </c>
      <c r="F1417" s="217">
        <v>126616151001</v>
      </c>
      <c r="G1417" s="185" t="s">
        <v>10125</v>
      </c>
      <c r="H1417" s="185" t="s">
        <v>10120</v>
      </c>
      <c r="I1417" s="185">
        <v>8290</v>
      </c>
      <c r="J1417" s="185" t="s">
        <v>4621</v>
      </c>
      <c r="K1417" s="218">
        <v>45600</v>
      </c>
      <c r="L1417" s="218">
        <v>17010</v>
      </c>
      <c r="M1417" s="218"/>
      <c r="N1417" s="218">
        <v>62610</v>
      </c>
      <c r="O1417" s="151"/>
    </row>
    <row r="1418" spans="1:15" ht="12.6" customHeight="1" x14ac:dyDescent="0.25">
      <c r="A1418" s="204" t="s">
        <v>10119</v>
      </c>
      <c r="B1418" s="185" t="s">
        <v>10120</v>
      </c>
      <c r="C1418" s="185">
        <v>8290</v>
      </c>
      <c r="D1418" s="185" t="s">
        <v>4621</v>
      </c>
      <c r="E1418" s="185">
        <v>7445</v>
      </c>
      <c r="F1418" s="217">
        <v>126615003012</v>
      </c>
      <c r="G1418" s="185" t="s">
        <v>10126</v>
      </c>
      <c r="H1418" s="185" t="s">
        <v>10127</v>
      </c>
      <c r="I1418" s="185">
        <v>8290</v>
      </c>
      <c r="J1418" s="185" t="s">
        <v>4621</v>
      </c>
      <c r="K1418" s="218">
        <v>4560</v>
      </c>
      <c r="L1418" s="218"/>
      <c r="M1418" s="218"/>
      <c r="N1418" s="218">
        <v>4560</v>
      </c>
      <c r="O1418" s="151"/>
    </row>
    <row r="1419" spans="1:15" ht="12.6" customHeight="1" x14ac:dyDescent="0.25">
      <c r="A1419" s="223" t="s">
        <v>10119</v>
      </c>
      <c r="B1419" s="185" t="s">
        <v>10120</v>
      </c>
      <c r="C1419" s="185">
        <v>8290</v>
      </c>
      <c r="D1419" s="185" t="s">
        <v>4621</v>
      </c>
      <c r="E1419" s="185">
        <v>177053</v>
      </c>
      <c r="F1419" s="217">
        <v>126613149014</v>
      </c>
      <c r="G1419" s="185" t="s">
        <v>10128</v>
      </c>
      <c r="H1419" s="185" t="s">
        <v>10129</v>
      </c>
      <c r="I1419" s="185">
        <v>8290</v>
      </c>
      <c r="J1419" s="185" t="s">
        <v>4621</v>
      </c>
      <c r="K1419" s="222"/>
      <c r="L1419" s="221">
        <v>50</v>
      </c>
      <c r="M1419" s="221"/>
      <c r="N1419" s="218">
        <v>50</v>
      </c>
      <c r="O1419" s="151"/>
    </row>
    <row r="1420" spans="1:15" ht="12.6" customHeight="1" x14ac:dyDescent="0.25">
      <c r="A1420" s="204" t="s">
        <v>10119</v>
      </c>
      <c r="B1420" s="185" t="s">
        <v>10120</v>
      </c>
      <c r="C1420" s="185">
        <v>8290</v>
      </c>
      <c r="D1420" s="185" t="s">
        <v>4621</v>
      </c>
      <c r="E1420" s="185">
        <v>200652</v>
      </c>
      <c r="F1420" s="217"/>
      <c r="G1420" s="185" t="s">
        <v>10130</v>
      </c>
      <c r="H1420" s="185" t="s">
        <v>2821</v>
      </c>
      <c r="I1420" s="185">
        <v>8290</v>
      </c>
      <c r="J1420" s="185" t="s">
        <v>4621</v>
      </c>
      <c r="K1420" s="218"/>
      <c r="L1420" s="218"/>
      <c r="M1420" s="218"/>
      <c r="N1420" s="218"/>
      <c r="O1420" s="151"/>
    </row>
    <row r="1421" spans="1:15" ht="12.6" customHeight="1" x14ac:dyDescent="0.25">
      <c r="A1421" s="204" t="s">
        <v>10119</v>
      </c>
      <c r="B1421" s="185" t="s">
        <v>10120</v>
      </c>
      <c r="C1421" s="185">
        <v>8290</v>
      </c>
      <c r="D1421" s="185" t="s">
        <v>4621</v>
      </c>
      <c r="E1421" s="185">
        <v>7365</v>
      </c>
      <c r="F1421" s="217">
        <v>126613213016</v>
      </c>
      <c r="G1421" s="185" t="s">
        <v>10131</v>
      </c>
      <c r="H1421" s="185" t="s">
        <v>10132</v>
      </c>
      <c r="I1421" s="185">
        <v>8290</v>
      </c>
      <c r="J1421" s="185" t="s">
        <v>4621</v>
      </c>
      <c r="K1421" s="218">
        <v>3200</v>
      </c>
      <c r="L1421" s="218">
        <v>1250</v>
      </c>
      <c r="M1421" s="218"/>
      <c r="N1421" s="218">
        <v>3450</v>
      </c>
      <c r="O1421" s="151"/>
    </row>
    <row r="1422" spans="1:15" ht="12.6" customHeight="1" x14ac:dyDescent="0.25">
      <c r="A1422" s="204" t="s">
        <v>10119</v>
      </c>
      <c r="B1422" s="185" t="s">
        <v>10120</v>
      </c>
      <c r="C1422" s="185">
        <v>8290</v>
      </c>
      <c r="D1422" s="185" t="s">
        <v>4621</v>
      </c>
      <c r="E1422" s="185">
        <v>7461</v>
      </c>
      <c r="F1422" s="217">
        <v>126616150006</v>
      </c>
      <c r="G1422" s="185" t="s">
        <v>10133</v>
      </c>
      <c r="H1422" s="185" t="s">
        <v>10134</v>
      </c>
      <c r="I1422" s="185">
        <v>8290</v>
      </c>
      <c r="J1422" s="185" t="s">
        <v>4621</v>
      </c>
      <c r="K1422" s="218"/>
      <c r="L1422" s="218">
        <v>520</v>
      </c>
      <c r="M1422" s="218"/>
      <c r="N1422" s="218">
        <v>520</v>
      </c>
      <c r="O1422" s="151"/>
    </row>
    <row r="1423" spans="1:15" ht="12.6" customHeight="1" x14ac:dyDescent="0.25">
      <c r="A1423" s="204" t="s">
        <v>10119</v>
      </c>
      <c r="B1423" s="185" t="s">
        <v>10120</v>
      </c>
      <c r="C1423" s="185">
        <v>8290</v>
      </c>
      <c r="D1423" s="185" t="s">
        <v>4621</v>
      </c>
      <c r="E1423" s="185">
        <v>110576</v>
      </c>
      <c r="F1423" s="217">
        <v>1627443</v>
      </c>
      <c r="G1423" s="185" t="s">
        <v>10135</v>
      </c>
      <c r="H1423" s="185" t="s">
        <v>10136</v>
      </c>
      <c r="I1423" s="185">
        <v>8290</v>
      </c>
      <c r="J1423" s="185" t="s">
        <v>4621</v>
      </c>
      <c r="K1423" s="218"/>
      <c r="L1423" s="218"/>
      <c r="M1423" s="218"/>
      <c r="N1423" s="218"/>
      <c r="O1423" s="151"/>
    </row>
    <row r="1424" spans="1:15" ht="12.6" customHeight="1" x14ac:dyDescent="0.25">
      <c r="A1424" s="204" t="s">
        <v>10119</v>
      </c>
      <c r="B1424" s="185" t="s">
        <v>10120</v>
      </c>
      <c r="C1424" s="185">
        <v>8290</v>
      </c>
      <c r="D1424" s="185" t="s">
        <v>4621</v>
      </c>
      <c r="E1424" s="185">
        <v>161412</v>
      </c>
      <c r="F1424" s="217">
        <v>86813234</v>
      </c>
      <c r="G1424" s="185" t="s">
        <v>10137</v>
      </c>
      <c r="H1424" s="185" t="s">
        <v>10138</v>
      </c>
      <c r="I1424" s="185">
        <v>1434</v>
      </c>
      <c r="J1424" s="185" t="s">
        <v>1490</v>
      </c>
      <c r="K1424" s="218">
        <v>350</v>
      </c>
      <c r="L1424" s="218">
        <v>200</v>
      </c>
      <c r="M1424" s="154"/>
      <c r="N1424" s="218">
        <v>550</v>
      </c>
      <c r="O1424" s="151"/>
    </row>
    <row r="1425" spans="1:18" ht="12.6" customHeight="1" x14ac:dyDescent="0.25">
      <c r="A1425" s="204" t="s">
        <v>10119</v>
      </c>
      <c r="B1425" s="185" t="s">
        <v>10120</v>
      </c>
      <c r="C1425" s="185">
        <v>8290</v>
      </c>
      <c r="D1425" s="185" t="s">
        <v>4621</v>
      </c>
      <c r="E1425" s="185">
        <v>190336</v>
      </c>
      <c r="F1425" s="217">
        <v>126613198025</v>
      </c>
      <c r="G1425" s="185" t="s">
        <v>10139</v>
      </c>
      <c r="H1425" s="185" t="s">
        <v>10140</v>
      </c>
      <c r="I1425" s="185">
        <v>8290</v>
      </c>
      <c r="J1425" s="185" t="s">
        <v>4621</v>
      </c>
      <c r="K1425" s="218">
        <v>12</v>
      </c>
      <c r="L1425" s="218">
        <v>12</v>
      </c>
      <c r="M1425" s="154"/>
      <c r="N1425" s="218">
        <v>24</v>
      </c>
      <c r="O1425" s="151"/>
      <c r="P1425" s="1"/>
      <c r="Q1425" s="1"/>
      <c r="R1425" s="1"/>
    </row>
    <row r="1426" spans="1:18" ht="12.6" customHeight="1" x14ac:dyDescent="0.25">
      <c r="A1426" s="204" t="s">
        <v>10119</v>
      </c>
      <c r="B1426" s="185" t="s">
        <v>10120</v>
      </c>
      <c r="C1426" s="185">
        <v>8290</v>
      </c>
      <c r="D1426" s="185" t="s">
        <v>4621</v>
      </c>
      <c r="E1426" s="185">
        <v>194726</v>
      </c>
      <c r="F1426" s="217">
        <v>14397995</v>
      </c>
      <c r="G1426" s="185" t="s">
        <v>10141</v>
      </c>
      <c r="H1426" s="185" t="s">
        <v>10142</v>
      </c>
      <c r="I1426" s="185">
        <v>8297</v>
      </c>
      <c r="J1426" s="185" t="s">
        <v>370</v>
      </c>
      <c r="K1426" s="218"/>
      <c r="L1426" s="218"/>
      <c r="M1426" s="154"/>
      <c r="N1426" s="218"/>
      <c r="O1426" s="151"/>
    </row>
    <row r="1427" spans="1:18" ht="12.6" customHeight="1" x14ac:dyDescent="0.25">
      <c r="A1427" s="204" t="s">
        <v>10119</v>
      </c>
      <c r="B1427" s="185" t="s">
        <v>10120</v>
      </c>
      <c r="C1427" s="185">
        <v>8290</v>
      </c>
      <c r="D1427" s="185" t="s">
        <v>4621</v>
      </c>
      <c r="E1427" s="185">
        <v>194932</v>
      </c>
      <c r="F1427" s="217">
        <v>12016685</v>
      </c>
      <c r="G1427" s="185" t="s">
        <v>10143</v>
      </c>
      <c r="H1427" s="185" t="s">
        <v>10144</v>
      </c>
      <c r="I1427" s="185">
        <v>8293</v>
      </c>
      <c r="J1427" s="185" t="s">
        <v>4616</v>
      </c>
      <c r="K1427" s="218"/>
      <c r="L1427" s="218"/>
      <c r="M1427" s="154"/>
      <c r="N1427" s="218"/>
      <c r="O1427" s="151"/>
    </row>
    <row r="1428" spans="1:18" ht="12.6" customHeight="1" x14ac:dyDescent="0.25">
      <c r="A1428" s="56" t="s">
        <v>74</v>
      </c>
      <c r="B1428" s="153" t="s">
        <v>4385</v>
      </c>
      <c r="C1428" s="153">
        <v>3210</v>
      </c>
      <c r="D1428" s="153" t="s">
        <v>620</v>
      </c>
      <c r="E1428" s="32"/>
      <c r="F1428" s="32"/>
      <c r="G1428" s="31"/>
      <c r="H1428" s="153"/>
      <c r="I1428" s="153"/>
      <c r="J1428" s="31"/>
      <c r="K1428" s="154"/>
      <c r="L1428" s="154"/>
      <c r="M1428" s="154"/>
      <c r="N1428" s="154"/>
      <c r="O1428" s="156"/>
    </row>
    <row r="1429" spans="1:18" ht="12.6" customHeight="1" x14ac:dyDescent="0.25">
      <c r="A1429" s="56" t="s">
        <v>74</v>
      </c>
      <c r="B1429" s="153" t="s">
        <v>4385</v>
      </c>
      <c r="C1429" s="153">
        <v>3210</v>
      </c>
      <c r="D1429" s="153" t="s">
        <v>612</v>
      </c>
      <c r="E1429" s="32">
        <v>40205199</v>
      </c>
      <c r="F1429" s="32"/>
      <c r="G1429" s="31" t="s">
        <v>4460</v>
      </c>
      <c r="H1429" s="153" t="s">
        <v>663</v>
      </c>
      <c r="I1429" s="153">
        <v>3210</v>
      </c>
      <c r="J1429" s="31" t="s">
        <v>620</v>
      </c>
      <c r="K1429" s="154">
        <v>25</v>
      </c>
      <c r="L1429" s="154">
        <v>0</v>
      </c>
      <c r="M1429" s="154"/>
      <c r="N1429" s="154">
        <v>25</v>
      </c>
      <c r="O1429" s="155">
        <v>42370</v>
      </c>
    </row>
    <row r="1430" spans="1:18" ht="12.6" customHeight="1" x14ac:dyDescent="0.25">
      <c r="A1430" s="56" t="s">
        <v>74</v>
      </c>
      <c r="B1430" s="153" t="s">
        <v>4385</v>
      </c>
      <c r="C1430" s="153">
        <v>3210</v>
      </c>
      <c r="D1430" s="153" t="s">
        <v>612</v>
      </c>
      <c r="E1430" s="32">
        <v>40205199</v>
      </c>
      <c r="F1430" s="32" t="s">
        <v>4461</v>
      </c>
      <c r="G1430" s="31" t="s">
        <v>4462</v>
      </c>
      <c r="H1430" s="153" t="s">
        <v>614</v>
      </c>
      <c r="I1430" s="153">
        <v>3215</v>
      </c>
      <c r="J1430" s="31" t="s">
        <v>615</v>
      </c>
      <c r="K1430" s="154"/>
      <c r="L1430" s="154"/>
      <c r="M1430" s="154"/>
      <c r="N1430" s="154">
        <v>0</v>
      </c>
      <c r="O1430" s="155">
        <v>42370</v>
      </c>
    </row>
    <row r="1431" spans="1:18" ht="12.6" customHeight="1" x14ac:dyDescent="0.25">
      <c r="A1431" s="56" t="s">
        <v>74</v>
      </c>
      <c r="B1431" s="153" t="s">
        <v>4385</v>
      </c>
      <c r="C1431" s="153">
        <v>3210</v>
      </c>
      <c r="D1431" s="153" t="s">
        <v>612</v>
      </c>
      <c r="E1431" s="32" t="s">
        <v>4463</v>
      </c>
      <c r="F1431" s="32"/>
      <c r="G1431" s="31" t="s">
        <v>4464</v>
      </c>
      <c r="H1431" s="153" t="s">
        <v>4465</v>
      </c>
      <c r="I1431" s="153">
        <v>3210</v>
      </c>
      <c r="J1431" s="31" t="s">
        <v>620</v>
      </c>
      <c r="K1431" s="154">
        <v>5388</v>
      </c>
      <c r="L1431" s="154">
        <v>6142</v>
      </c>
      <c r="M1431" s="154"/>
      <c r="N1431" s="154">
        <v>11530</v>
      </c>
      <c r="O1431" s="155">
        <v>42370</v>
      </c>
    </row>
    <row r="1432" spans="1:18" ht="12.6" customHeight="1" x14ac:dyDescent="0.25">
      <c r="A1432" s="56" t="s">
        <v>74</v>
      </c>
      <c r="B1432" s="153" t="s">
        <v>4385</v>
      </c>
      <c r="C1432" s="153">
        <v>3210</v>
      </c>
      <c r="D1432" s="153" t="s">
        <v>612</v>
      </c>
      <c r="E1432" s="32">
        <v>48305</v>
      </c>
      <c r="F1432" s="32"/>
      <c r="G1432" s="31" t="s">
        <v>620</v>
      </c>
      <c r="H1432" s="153" t="s">
        <v>4466</v>
      </c>
      <c r="I1432" s="153">
        <v>3210</v>
      </c>
      <c r="J1432" s="31" t="s">
        <v>620</v>
      </c>
      <c r="K1432" s="154">
        <v>10000</v>
      </c>
      <c r="L1432" s="154">
        <v>4400</v>
      </c>
      <c r="M1432" s="154"/>
      <c r="N1432" s="154">
        <v>14400</v>
      </c>
      <c r="O1432" s="155">
        <v>42370</v>
      </c>
    </row>
    <row r="1433" spans="1:18" ht="12.6" customHeight="1" x14ac:dyDescent="0.25">
      <c r="A1433" s="56" t="s">
        <v>74</v>
      </c>
      <c r="B1433" s="153" t="s">
        <v>4385</v>
      </c>
      <c r="C1433" s="153">
        <v>3210</v>
      </c>
      <c r="D1433" s="153" t="s">
        <v>612</v>
      </c>
      <c r="E1433" s="32">
        <v>47939</v>
      </c>
      <c r="F1433" s="32"/>
      <c r="G1433" s="31" t="s">
        <v>4467</v>
      </c>
      <c r="H1433" s="153" t="s">
        <v>4467</v>
      </c>
      <c r="I1433" s="153">
        <v>3210</v>
      </c>
      <c r="J1433" s="31" t="s">
        <v>620</v>
      </c>
      <c r="K1433" s="154">
        <v>8000</v>
      </c>
      <c r="L1433" s="154">
        <v>4400</v>
      </c>
      <c r="M1433" s="154"/>
      <c r="N1433" s="154">
        <v>12400</v>
      </c>
      <c r="O1433" s="155">
        <v>42370</v>
      </c>
    </row>
    <row r="1434" spans="1:18" ht="12.6" customHeight="1" x14ac:dyDescent="0.25">
      <c r="A1434" s="56" t="s">
        <v>74</v>
      </c>
      <c r="B1434" s="153" t="s">
        <v>4385</v>
      </c>
      <c r="C1434" s="153">
        <v>3210</v>
      </c>
      <c r="D1434" s="153" t="s">
        <v>612</v>
      </c>
      <c r="E1434" s="32">
        <v>47574</v>
      </c>
      <c r="F1434" s="32"/>
      <c r="G1434" s="31" t="s">
        <v>4468</v>
      </c>
      <c r="H1434" s="153" t="s">
        <v>4468</v>
      </c>
      <c r="I1434" s="153">
        <v>3210</v>
      </c>
      <c r="J1434" s="31" t="s">
        <v>620</v>
      </c>
      <c r="K1434" s="154"/>
      <c r="L1434" s="154"/>
      <c r="M1434" s="154">
        <v>2000</v>
      </c>
      <c r="N1434" s="154"/>
      <c r="O1434" s="155">
        <v>42370</v>
      </c>
    </row>
    <row r="1435" spans="1:18" ht="12.6" customHeight="1" x14ac:dyDescent="0.25">
      <c r="A1435" s="56" t="s">
        <v>74</v>
      </c>
      <c r="B1435" s="153" t="s">
        <v>4385</v>
      </c>
      <c r="C1435" s="153">
        <v>3210</v>
      </c>
      <c r="D1435" s="153" t="s">
        <v>612</v>
      </c>
      <c r="E1435" s="32">
        <v>48670</v>
      </c>
      <c r="F1435" s="32"/>
      <c r="G1435" s="31" t="s">
        <v>4469</v>
      </c>
      <c r="H1435" s="153" t="s">
        <v>4466</v>
      </c>
      <c r="I1435" s="153">
        <v>3210</v>
      </c>
      <c r="J1435" s="31" t="s">
        <v>620</v>
      </c>
      <c r="K1435" s="154"/>
      <c r="L1435" s="154"/>
      <c r="M1435" s="154">
        <v>34000</v>
      </c>
      <c r="N1435" s="154">
        <v>34000</v>
      </c>
      <c r="O1435" s="155">
        <v>42370</v>
      </c>
    </row>
    <row r="1436" spans="1:18" ht="12.6" customHeight="1" x14ac:dyDescent="0.25">
      <c r="A1436" s="56" t="s">
        <v>2587</v>
      </c>
      <c r="B1436" s="153" t="s">
        <v>2588</v>
      </c>
      <c r="C1436" s="153">
        <v>2277</v>
      </c>
      <c r="D1436" s="153" t="s">
        <v>2589</v>
      </c>
      <c r="E1436" s="32" t="s">
        <v>2590</v>
      </c>
      <c r="F1436" s="32">
        <v>845256006033</v>
      </c>
      <c r="G1436" s="31" t="s">
        <v>951</v>
      </c>
      <c r="H1436" s="153" t="s">
        <v>2588</v>
      </c>
      <c r="I1436" s="153">
        <v>2277</v>
      </c>
      <c r="J1436" s="31" t="s">
        <v>2589</v>
      </c>
      <c r="K1436" s="154"/>
      <c r="L1436" s="154"/>
      <c r="M1436" s="154">
        <v>795</v>
      </c>
      <c r="N1436" s="154">
        <v>795</v>
      </c>
      <c r="O1436" s="155">
        <v>42370</v>
      </c>
    </row>
    <row r="1437" spans="1:18" ht="12.6" customHeight="1" x14ac:dyDescent="0.25">
      <c r="A1437" s="56" t="s">
        <v>2587</v>
      </c>
      <c r="B1437" s="153" t="s">
        <v>2588</v>
      </c>
      <c r="C1437" s="153">
        <v>2277</v>
      </c>
      <c r="D1437" s="153" t="s">
        <v>2589</v>
      </c>
      <c r="E1437" s="32" t="s">
        <v>2591</v>
      </c>
      <c r="F1437" s="32">
        <v>845256007120</v>
      </c>
      <c r="G1437" s="31" t="s">
        <v>1521</v>
      </c>
      <c r="H1437" s="153" t="s">
        <v>2592</v>
      </c>
      <c r="I1437" s="153">
        <v>227</v>
      </c>
      <c r="J1437" s="31" t="s">
        <v>2589</v>
      </c>
      <c r="K1437" s="154"/>
      <c r="L1437" s="154"/>
      <c r="M1437" s="154">
        <v>7677</v>
      </c>
      <c r="N1437" s="154">
        <v>7677</v>
      </c>
      <c r="O1437" s="155">
        <v>42370</v>
      </c>
    </row>
    <row r="1438" spans="1:18" ht="12.6" customHeight="1" x14ac:dyDescent="0.25">
      <c r="A1438" s="56" t="s">
        <v>2587</v>
      </c>
      <c r="B1438" s="153" t="s">
        <v>2588</v>
      </c>
      <c r="C1438" s="153">
        <v>2277</v>
      </c>
      <c r="D1438" s="153" t="s">
        <v>2589</v>
      </c>
      <c r="E1438" s="32" t="s">
        <v>2593</v>
      </c>
      <c r="F1438" s="32">
        <v>845005009015</v>
      </c>
      <c r="G1438" s="31" t="s">
        <v>2594</v>
      </c>
      <c r="H1438" s="153" t="s">
        <v>2595</v>
      </c>
      <c r="I1438" s="153">
        <v>2277</v>
      </c>
      <c r="J1438" s="31" t="s">
        <v>2589</v>
      </c>
      <c r="K1438" s="154">
        <v>1606</v>
      </c>
      <c r="L1438" s="154">
        <v>4815</v>
      </c>
      <c r="M1438" s="154"/>
      <c r="N1438" s="154">
        <v>6421</v>
      </c>
      <c r="O1438" s="155">
        <v>42370</v>
      </c>
    </row>
    <row r="1439" spans="1:18" ht="12.6" customHeight="1" x14ac:dyDescent="0.25">
      <c r="A1439" s="56" t="s">
        <v>2587</v>
      </c>
      <c r="B1439" s="153" t="s">
        <v>2588</v>
      </c>
      <c r="C1439" s="153">
        <v>2277</v>
      </c>
      <c r="D1439" s="153" t="s">
        <v>2589</v>
      </c>
      <c r="E1439" s="32" t="s">
        <v>2596</v>
      </c>
      <c r="F1439" s="32">
        <v>845256003023</v>
      </c>
      <c r="G1439" s="31" t="s">
        <v>2597</v>
      </c>
      <c r="H1439" s="153" t="s">
        <v>2598</v>
      </c>
      <c r="I1439" s="153">
        <v>2277</v>
      </c>
      <c r="J1439" s="31" t="s">
        <v>2589</v>
      </c>
      <c r="K1439" s="154"/>
      <c r="L1439" s="154"/>
      <c r="M1439" s="154">
        <v>213</v>
      </c>
      <c r="N1439" s="154">
        <v>213</v>
      </c>
      <c r="O1439" s="155">
        <v>42370</v>
      </c>
    </row>
    <row r="1440" spans="1:18" ht="12.6" customHeight="1" x14ac:dyDescent="0.25">
      <c r="A1440" s="56" t="s">
        <v>2587</v>
      </c>
      <c r="B1440" s="153" t="s">
        <v>2588</v>
      </c>
      <c r="C1440" s="153">
        <v>2277</v>
      </c>
      <c r="D1440" s="153" t="s">
        <v>2589</v>
      </c>
      <c r="E1440" s="32" t="s">
        <v>2599</v>
      </c>
      <c r="F1440" s="32">
        <v>845153003122</v>
      </c>
      <c r="G1440" s="31" t="s">
        <v>2600</v>
      </c>
      <c r="H1440" s="153" t="s">
        <v>2601</v>
      </c>
      <c r="I1440" s="153">
        <v>2277</v>
      </c>
      <c r="J1440" s="31" t="s">
        <v>2589</v>
      </c>
      <c r="K1440" s="154"/>
      <c r="L1440" s="154"/>
      <c r="M1440" s="154">
        <v>2316</v>
      </c>
      <c r="N1440" s="154">
        <v>2316</v>
      </c>
      <c r="O1440" s="155">
        <v>42370</v>
      </c>
    </row>
    <row r="1441" spans="1:15" ht="12.6" customHeight="1" x14ac:dyDescent="0.25">
      <c r="A1441" s="56" t="s">
        <v>2587</v>
      </c>
      <c r="B1441" s="153" t="s">
        <v>2588</v>
      </c>
      <c r="C1441" s="153">
        <v>2277</v>
      </c>
      <c r="D1441" s="153" t="s">
        <v>2589</v>
      </c>
      <c r="E1441" s="32" t="s">
        <v>2602</v>
      </c>
      <c r="F1441" s="32">
        <v>845026033316</v>
      </c>
      <c r="G1441" s="31" t="s">
        <v>2603</v>
      </c>
      <c r="H1441" s="153" t="s">
        <v>2604</v>
      </c>
      <c r="I1441" s="153">
        <v>2277</v>
      </c>
      <c r="J1441" s="31" t="s">
        <v>2589</v>
      </c>
      <c r="K1441" s="154"/>
      <c r="L1441" s="154"/>
      <c r="M1441" s="154">
        <v>2196</v>
      </c>
      <c r="N1441" s="154">
        <v>2196</v>
      </c>
      <c r="O1441" s="155">
        <v>42370</v>
      </c>
    </row>
    <row r="1442" spans="1:15" ht="12.6" customHeight="1" x14ac:dyDescent="0.25">
      <c r="A1442" s="56" t="s">
        <v>2587</v>
      </c>
      <c r="B1442" s="153" t="s">
        <v>2588</v>
      </c>
      <c r="C1442" s="153">
        <v>2277</v>
      </c>
      <c r="D1442" s="153" t="s">
        <v>2589</v>
      </c>
      <c r="E1442" s="32" t="s">
        <v>2605</v>
      </c>
      <c r="F1442" s="32">
        <v>845005303306</v>
      </c>
      <c r="G1442" s="31" t="s">
        <v>2606</v>
      </c>
      <c r="H1442" s="153" t="s">
        <v>2607</v>
      </c>
      <c r="I1442" s="153">
        <v>2277</v>
      </c>
      <c r="J1442" s="31" t="s">
        <v>2589</v>
      </c>
      <c r="K1442" s="154">
        <v>1000</v>
      </c>
      <c r="L1442" s="154">
        <v>1100</v>
      </c>
      <c r="M1442" s="154"/>
      <c r="N1442" s="154">
        <v>2100</v>
      </c>
      <c r="O1442" s="155">
        <v>42370</v>
      </c>
    </row>
    <row r="1443" spans="1:15" ht="12.6" customHeight="1" x14ac:dyDescent="0.25">
      <c r="A1443" s="56" t="s">
        <v>10226</v>
      </c>
      <c r="B1443" s="31" t="s">
        <v>10227</v>
      </c>
      <c r="C1443" s="31">
        <v>2205</v>
      </c>
      <c r="D1443" s="31" t="s">
        <v>10228</v>
      </c>
      <c r="E1443" s="31" t="s">
        <v>10229</v>
      </c>
      <c r="F1443" s="30">
        <v>817031050010</v>
      </c>
      <c r="G1443" s="31" t="s">
        <v>10230</v>
      </c>
      <c r="H1443" s="31" t="s">
        <v>10231</v>
      </c>
      <c r="I1443" s="31">
        <v>2206</v>
      </c>
      <c r="J1443" s="31" t="s">
        <v>10232</v>
      </c>
      <c r="K1443" s="174">
        <v>1555.5</v>
      </c>
      <c r="L1443" s="174">
        <v>1498.5</v>
      </c>
      <c r="M1443" s="41">
        <v>0</v>
      </c>
      <c r="N1443" s="41">
        <f t="shared" ref="N1443:N1452" si="1">+K1443+L1443+M1443</f>
        <v>3054</v>
      </c>
      <c r="O1443" s="155">
        <v>42370</v>
      </c>
    </row>
    <row r="1444" spans="1:15" ht="12.6" customHeight="1" x14ac:dyDescent="0.25">
      <c r="A1444" s="56" t="s">
        <v>10226</v>
      </c>
      <c r="B1444" s="31" t="s">
        <v>10227</v>
      </c>
      <c r="C1444" s="31">
        <v>2205</v>
      </c>
      <c r="D1444" s="31" t="s">
        <v>10228</v>
      </c>
      <c r="E1444" s="31" t="s">
        <v>10233</v>
      </c>
      <c r="F1444" s="30">
        <v>817040068014</v>
      </c>
      <c r="G1444" s="31" t="s">
        <v>10234</v>
      </c>
      <c r="H1444" s="31" t="s">
        <v>10235</v>
      </c>
      <c r="I1444" s="31">
        <v>2327</v>
      </c>
      <c r="J1444" s="31" t="s">
        <v>10236</v>
      </c>
      <c r="K1444" s="174">
        <v>13054.5</v>
      </c>
      <c r="L1444" s="174">
        <v>14019</v>
      </c>
      <c r="M1444" s="41">
        <v>0</v>
      </c>
      <c r="N1444" s="41">
        <f t="shared" si="1"/>
        <v>27073.5</v>
      </c>
      <c r="O1444" s="155">
        <v>42370</v>
      </c>
    </row>
    <row r="1445" spans="1:15" ht="12.6" customHeight="1" x14ac:dyDescent="0.25">
      <c r="A1445" s="56" t="s">
        <v>10226</v>
      </c>
      <c r="B1445" s="31" t="s">
        <v>10227</v>
      </c>
      <c r="C1445" s="31">
        <v>2205</v>
      </c>
      <c r="D1445" s="31" t="s">
        <v>10228</v>
      </c>
      <c r="E1445" s="31" t="s">
        <v>10237</v>
      </c>
      <c r="F1445" s="30">
        <v>817071010256</v>
      </c>
      <c r="G1445" s="31" t="s">
        <v>1573</v>
      </c>
      <c r="H1445" s="31" t="s">
        <v>10238</v>
      </c>
      <c r="I1445" s="31">
        <v>2205</v>
      </c>
      <c r="J1445" s="31" t="s">
        <v>10228</v>
      </c>
      <c r="K1445" s="174">
        <v>996</v>
      </c>
      <c r="L1445" s="174">
        <v>792</v>
      </c>
      <c r="M1445" s="41">
        <v>0</v>
      </c>
      <c r="N1445" s="41">
        <f t="shared" si="1"/>
        <v>1788</v>
      </c>
      <c r="O1445" s="155">
        <v>42370</v>
      </c>
    </row>
    <row r="1446" spans="1:15" ht="12.6" customHeight="1" x14ac:dyDescent="0.25">
      <c r="A1446" s="56" t="s">
        <v>10226</v>
      </c>
      <c r="B1446" s="31" t="s">
        <v>10227</v>
      </c>
      <c r="C1446" s="31">
        <v>2205</v>
      </c>
      <c r="D1446" s="31" t="s">
        <v>10228</v>
      </c>
      <c r="E1446" s="31" t="s">
        <v>10239</v>
      </c>
      <c r="F1446" s="30">
        <v>817244031063</v>
      </c>
      <c r="G1446" s="31" t="s">
        <v>1573</v>
      </c>
      <c r="H1446" s="31" t="s">
        <v>10240</v>
      </c>
      <c r="I1446" s="31">
        <v>2206</v>
      </c>
      <c r="J1446" s="31" t="s">
        <v>10232</v>
      </c>
      <c r="K1446" s="174">
        <v>1359</v>
      </c>
      <c r="L1446" s="174">
        <v>1594.5</v>
      </c>
      <c r="M1446" s="41">
        <v>0</v>
      </c>
      <c r="N1446" s="41">
        <f t="shared" si="1"/>
        <v>2953.5</v>
      </c>
      <c r="O1446" s="155">
        <v>42370</v>
      </c>
    </row>
    <row r="1447" spans="1:15" ht="12.6" customHeight="1" x14ac:dyDescent="0.25">
      <c r="A1447" s="56" t="s">
        <v>10226</v>
      </c>
      <c r="B1447" s="31" t="s">
        <v>10227</v>
      </c>
      <c r="C1447" s="31">
        <v>2205</v>
      </c>
      <c r="D1447" s="31" t="s">
        <v>10228</v>
      </c>
      <c r="E1447" s="31" t="s">
        <v>10241</v>
      </c>
      <c r="F1447" s="30">
        <v>817249134004</v>
      </c>
      <c r="G1447" s="31" t="s">
        <v>10242</v>
      </c>
      <c r="H1447" s="31" t="s">
        <v>10243</v>
      </c>
      <c r="I1447" s="31">
        <v>2206</v>
      </c>
      <c r="J1447" s="31" t="s">
        <v>10232</v>
      </c>
      <c r="K1447" s="224">
        <v>2514</v>
      </c>
      <c r="L1447" s="224">
        <v>1249.5</v>
      </c>
      <c r="M1447" s="143">
        <v>0</v>
      </c>
      <c r="N1447" s="41">
        <f t="shared" si="1"/>
        <v>3763.5</v>
      </c>
      <c r="O1447" s="155">
        <v>42370</v>
      </c>
    </row>
    <row r="1448" spans="1:15" ht="12.6" customHeight="1" x14ac:dyDescent="0.25">
      <c r="A1448" s="56" t="s">
        <v>10226</v>
      </c>
      <c r="B1448" s="31" t="s">
        <v>10227</v>
      </c>
      <c r="C1448" s="31">
        <v>2205</v>
      </c>
      <c r="D1448" s="31" t="s">
        <v>10228</v>
      </c>
      <c r="E1448" s="31" t="s">
        <v>10244</v>
      </c>
      <c r="F1448" s="30">
        <v>817264008024</v>
      </c>
      <c r="G1448" s="31" t="s">
        <v>10245</v>
      </c>
      <c r="H1448" s="31" t="s">
        <v>10246</v>
      </c>
      <c r="I1448" s="31">
        <v>2205</v>
      </c>
      <c r="J1448" s="31" t="s">
        <v>10228</v>
      </c>
      <c r="K1448" s="174">
        <v>7551</v>
      </c>
      <c r="L1448" s="174">
        <v>6645</v>
      </c>
      <c r="M1448" s="41">
        <v>0</v>
      </c>
      <c r="N1448" s="41">
        <f t="shared" si="1"/>
        <v>14196</v>
      </c>
      <c r="O1448" s="155">
        <v>42370</v>
      </c>
    </row>
    <row r="1449" spans="1:15" ht="12.6" customHeight="1" x14ac:dyDescent="0.25">
      <c r="A1449" s="56" t="s">
        <v>10226</v>
      </c>
      <c r="B1449" s="31" t="s">
        <v>10227</v>
      </c>
      <c r="C1449" s="31">
        <v>2205</v>
      </c>
      <c r="D1449" s="31" t="s">
        <v>10228</v>
      </c>
      <c r="E1449" s="31" t="s">
        <v>10247</v>
      </c>
      <c r="F1449" s="30">
        <v>817264010010</v>
      </c>
      <c r="G1449" s="31" t="s">
        <v>10248</v>
      </c>
      <c r="H1449" s="31" t="s">
        <v>10227</v>
      </c>
      <c r="I1449" s="31">
        <v>2205</v>
      </c>
      <c r="J1449" s="31" t="s">
        <v>10228</v>
      </c>
      <c r="K1449" s="174">
        <v>0</v>
      </c>
      <c r="L1449" s="174">
        <v>15067.5</v>
      </c>
      <c r="M1449" s="41">
        <v>0</v>
      </c>
      <c r="N1449" s="41">
        <f t="shared" si="1"/>
        <v>15067.5</v>
      </c>
      <c r="O1449" s="155">
        <v>42370</v>
      </c>
    </row>
    <row r="1450" spans="1:15" ht="12.6" customHeight="1" x14ac:dyDescent="0.25">
      <c r="A1450" s="56" t="s">
        <v>10226</v>
      </c>
      <c r="B1450" s="31" t="s">
        <v>10227</v>
      </c>
      <c r="C1450" s="31">
        <v>2205</v>
      </c>
      <c r="D1450" s="31" t="s">
        <v>10228</v>
      </c>
      <c r="E1450" s="31" t="s">
        <v>10249</v>
      </c>
      <c r="F1450" s="173"/>
      <c r="G1450" s="31" t="s">
        <v>10250</v>
      </c>
      <c r="H1450" s="31" t="s">
        <v>10246</v>
      </c>
      <c r="I1450" s="31">
        <v>2205</v>
      </c>
      <c r="J1450" s="31" t="s">
        <v>10228</v>
      </c>
      <c r="K1450" s="174">
        <v>1507.5</v>
      </c>
      <c r="L1450" s="174">
        <v>1842</v>
      </c>
      <c r="M1450" s="41">
        <v>0</v>
      </c>
      <c r="N1450" s="41">
        <f t="shared" si="1"/>
        <v>3349.5</v>
      </c>
      <c r="O1450" s="155">
        <v>42370</v>
      </c>
    </row>
    <row r="1451" spans="1:15" ht="12.6" customHeight="1" x14ac:dyDescent="0.25">
      <c r="A1451" s="56" t="s">
        <v>10226</v>
      </c>
      <c r="B1451" s="31" t="s">
        <v>10227</v>
      </c>
      <c r="C1451" s="31">
        <v>2205</v>
      </c>
      <c r="D1451" s="31" t="s">
        <v>10228</v>
      </c>
      <c r="E1451" s="31" t="s">
        <v>10251</v>
      </c>
      <c r="F1451" s="173"/>
      <c r="G1451" s="31" t="s">
        <v>10252</v>
      </c>
      <c r="H1451" s="31" t="s">
        <v>10252</v>
      </c>
      <c r="I1451" s="31">
        <v>2206</v>
      </c>
      <c r="J1451" s="31" t="s">
        <v>10232</v>
      </c>
      <c r="K1451" s="143">
        <v>0</v>
      </c>
      <c r="L1451" s="143">
        <v>0</v>
      </c>
      <c r="M1451" s="41">
        <v>100</v>
      </c>
      <c r="N1451" s="41">
        <f t="shared" si="1"/>
        <v>100</v>
      </c>
      <c r="O1451" s="156"/>
    </row>
    <row r="1452" spans="1:15" ht="12.6" customHeight="1" x14ac:dyDescent="0.25">
      <c r="A1452" s="56" t="s">
        <v>10226</v>
      </c>
      <c r="B1452" s="31" t="s">
        <v>10227</v>
      </c>
      <c r="C1452" s="31">
        <v>2205</v>
      </c>
      <c r="D1452" s="31" t="s">
        <v>10228</v>
      </c>
      <c r="E1452" s="31" t="s">
        <v>10253</v>
      </c>
      <c r="F1452" s="173"/>
      <c r="G1452" s="31" t="s">
        <v>10254</v>
      </c>
      <c r="H1452" s="31" t="s">
        <v>10255</v>
      </c>
      <c r="I1452" s="31">
        <v>2327</v>
      </c>
      <c r="J1452" s="31" t="s">
        <v>10236</v>
      </c>
      <c r="K1452" s="224">
        <v>0</v>
      </c>
      <c r="L1452" s="224">
        <v>0</v>
      </c>
      <c r="M1452" s="174">
        <v>10000</v>
      </c>
      <c r="N1452" s="174">
        <f t="shared" si="1"/>
        <v>10000</v>
      </c>
      <c r="O1452" s="155">
        <v>42370</v>
      </c>
    </row>
    <row r="1453" spans="1:15" ht="12.6" customHeight="1" x14ac:dyDescent="0.25">
      <c r="A1453" s="56" t="s">
        <v>75</v>
      </c>
      <c r="B1453" s="153" t="s">
        <v>76</v>
      </c>
      <c r="C1453" s="153">
        <v>8351</v>
      </c>
      <c r="D1453" s="153" t="s">
        <v>39</v>
      </c>
      <c r="E1453" s="32" t="s">
        <v>4496</v>
      </c>
      <c r="F1453" s="32">
        <v>771656291011</v>
      </c>
      <c r="G1453" s="31" t="s">
        <v>4497</v>
      </c>
      <c r="H1453" s="153" t="s">
        <v>4498</v>
      </c>
      <c r="I1453" s="153">
        <v>8351</v>
      </c>
      <c r="J1453" s="31" t="s">
        <v>39</v>
      </c>
      <c r="K1453" s="154">
        <v>8855</v>
      </c>
      <c r="L1453" s="154">
        <v>5236</v>
      </c>
      <c r="M1453" s="154">
        <v>0</v>
      </c>
      <c r="N1453" s="154">
        <v>14091</v>
      </c>
      <c r="O1453" s="155">
        <v>42370</v>
      </c>
    </row>
    <row r="1454" spans="1:15" ht="12.6" customHeight="1" x14ac:dyDescent="0.25">
      <c r="A1454" s="56" t="s">
        <v>75</v>
      </c>
      <c r="B1454" s="153" t="s">
        <v>76</v>
      </c>
      <c r="C1454" s="153">
        <v>8351</v>
      </c>
      <c r="D1454" s="153" t="s">
        <v>39</v>
      </c>
      <c r="E1454" s="32" t="s">
        <v>4499</v>
      </c>
      <c r="F1454" s="32">
        <v>771656058106</v>
      </c>
      <c r="G1454" s="31" t="s">
        <v>4500</v>
      </c>
      <c r="H1454" s="153" t="s">
        <v>4501</v>
      </c>
      <c r="I1454" s="153">
        <v>8351</v>
      </c>
      <c r="J1454" s="31" t="s">
        <v>39</v>
      </c>
      <c r="K1454" s="154">
        <v>4461</v>
      </c>
      <c r="L1454" s="154">
        <v>3111</v>
      </c>
      <c r="M1454" s="154">
        <v>0</v>
      </c>
      <c r="N1454" s="154">
        <v>7572</v>
      </c>
      <c r="O1454" s="155">
        <v>42370</v>
      </c>
    </row>
    <row r="1455" spans="1:15" ht="12.6" customHeight="1" x14ac:dyDescent="0.25">
      <c r="A1455" s="56" t="s">
        <v>75</v>
      </c>
      <c r="B1455" s="153" t="s">
        <v>76</v>
      </c>
      <c r="C1455" s="153">
        <v>8351</v>
      </c>
      <c r="D1455" s="153" t="s">
        <v>39</v>
      </c>
      <c r="E1455" s="32" t="s">
        <v>4502</v>
      </c>
      <c r="F1455" s="32">
        <v>771656302012</v>
      </c>
      <c r="G1455" s="31" t="s">
        <v>4503</v>
      </c>
      <c r="H1455" s="153" t="s">
        <v>4504</v>
      </c>
      <c r="I1455" s="153">
        <v>8351</v>
      </c>
      <c r="J1455" s="31" t="s">
        <v>39</v>
      </c>
      <c r="K1455" s="154">
        <v>28477</v>
      </c>
      <c r="L1455" s="154">
        <v>22913</v>
      </c>
      <c r="M1455" s="154">
        <v>0</v>
      </c>
      <c r="N1455" s="154">
        <v>51390</v>
      </c>
      <c r="O1455" s="155">
        <v>42370</v>
      </c>
    </row>
    <row r="1456" spans="1:15" ht="12.6" customHeight="1" x14ac:dyDescent="0.25">
      <c r="A1456" s="56" t="s">
        <v>75</v>
      </c>
      <c r="B1456" s="153" t="s">
        <v>76</v>
      </c>
      <c r="C1456" s="153">
        <v>8351</v>
      </c>
      <c r="D1456" s="153" t="s">
        <v>39</v>
      </c>
      <c r="E1456" s="32" t="s">
        <v>4505</v>
      </c>
      <c r="F1456" s="32">
        <v>771656297101</v>
      </c>
      <c r="G1456" s="31" t="s">
        <v>335</v>
      </c>
      <c r="H1456" s="153" t="s">
        <v>77</v>
      </c>
      <c r="I1456" s="153">
        <v>8351</v>
      </c>
      <c r="J1456" s="31" t="s">
        <v>39</v>
      </c>
      <c r="K1456" s="154">
        <v>0</v>
      </c>
      <c r="L1456" s="154">
        <v>0</v>
      </c>
      <c r="M1456" s="154">
        <v>1157</v>
      </c>
      <c r="N1456" s="154">
        <v>1157</v>
      </c>
      <c r="O1456" s="155">
        <v>42370</v>
      </c>
    </row>
    <row r="1457" spans="1:15" ht="12.6" customHeight="1" x14ac:dyDescent="0.25">
      <c r="A1457" s="56" t="s">
        <v>75</v>
      </c>
      <c r="B1457" s="153" t="s">
        <v>76</v>
      </c>
      <c r="C1457" s="153">
        <v>8351</v>
      </c>
      <c r="D1457" s="153" t="s">
        <v>39</v>
      </c>
      <c r="E1457" s="32" t="s">
        <v>4506</v>
      </c>
      <c r="F1457" s="32">
        <v>771656423005</v>
      </c>
      <c r="G1457" s="31" t="s">
        <v>29</v>
      </c>
      <c r="H1457" s="153" t="s">
        <v>4507</v>
      </c>
      <c r="I1457" s="153">
        <v>8351</v>
      </c>
      <c r="J1457" s="31" t="s">
        <v>39</v>
      </c>
      <c r="K1457" s="154">
        <v>0</v>
      </c>
      <c r="L1457" s="154">
        <v>0</v>
      </c>
      <c r="M1457" s="154">
        <v>50</v>
      </c>
      <c r="N1457" s="154">
        <v>50</v>
      </c>
      <c r="O1457" s="155">
        <v>42370</v>
      </c>
    </row>
    <row r="1458" spans="1:15" ht="12.6" customHeight="1" x14ac:dyDescent="0.25">
      <c r="A1458" s="45" t="s">
        <v>12214</v>
      </c>
      <c r="B1458" s="39" t="s">
        <v>12215</v>
      </c>
      <c r="C1458" s="39">
        <v>2235</v>
      </c>
      <c r="D1458" s="39" t="s">
        <v>12216</v>
      </c>
      <c r="E1458" s="39" t="s">
        <v>12217</v>
      </c>
      <c r="F1458" s="37">
        <v>809035202032</v>
      </c>
      <c r="G1458" s="39" t="s">
        <v>1573</v>
      </c>
      <c r="H1458" s="39" t="s">
        <v>12218</v>
      </c>
      <c r="I1458" s="39" t="s">
        <v>12219</v>
      </c>
      <c r="J1458" s="39" t="s">
        <v>12220</v>
      </c>
      <c r="K1458" s="38"/>
      <c r="L1458" s="38"/>
      <c r="M1458" s="38">
        <v>1908</v>
      </c>
      <c r="N1458" s="38">
        <v>1908</v>
      </c>
      <c r="O1458" s="151">
        <v>42370</v>
      </c>
    </row>
    <row r="1459" spans="1:15" ht="12.6" customHeight="1" x14ac:dyDescent="0.25">
      <c r="A1459" s="45" t="s">
        <v>12214</v>
      </c>
      <c r="B1459" s="39" t="s">
        <v>12215</v>
      </c>
      <c r="C1459" s="39">
        <v>2235</v>
      </c>
      <c r="D1459" s="39" t="s">
        <v>12216</v>
      </c>
      <c r="E1459" s="39" t="s">
        <v>12221</v>
      </c>
      <c r="F1459" s="37">
        <v>809035129663</v>
      </c>
      <c r="G1459" s="39" t="s">
        <v>12222</v>
      </c>
      <c r="H1459" s="39" t="s">
        <v>12218</v>
      </c>
      <c r="I1459" s="39" t="s">
        <v>12219</v>
      </c>
      <c r="J1459" s="39" t="s">
        <v>12220</v>
      </c>
      <c r="K1459" s="38">
        <v>24</v>
      </c>
      <c r="L1459" s="38">
        <v>12</v>
      </c>
      <c r="M1459" s="38"/>
      <c r="N1459" s="38">
        <v>36</v>
      </c>
      <c r="O1459" s="151">
        <v>42370</v>
      </c>
    </row>
    <row r="1460" spans="1:15" ht="12.6" customHeight="1" x14ac:dyDescent="0.25">
      <c r="A1460" s="45" t="s">
        <v>12214</v>
      </c>
      <c r="B1460" s="39" t="s">
        <v>12215</v>
      </c>
      <c r="C1460" s="39">
        <v>2235</v>
      </c>
      <c r="D1460" s="39" t="s">
        <v>12216</v>
      </c>
      <c r="E1460" s="39" t="s">
        <v>12223</v>
      </c>
      <c r="F1460" s="37">
        <v>809035215041</v>
      </c>
      <c r="G1460" s="39" t="s">
        <v>12224</v>
      </c>
      <c r="H1460" s="39" t="s">
        <v>12225</v>
      </c>
      <c r="I1460" s="39" t="s">
        <v>12219</v>
      </c>
      <c r="J1460" s="39" t="s">
        <v>12220</v>
      </c>
      <c r="K1460" s="38"/>
      <c r="L1460" s="38"/>
      <c r="M1460" s="38">
        <v>10188</v>
      </c>
      <c r="N1460" s="38">
        <v>10188</v>
      </c>
      <c r="O1460" s="151">
        <v>42370</v>
      </c>
    </row>
    <row r="1461" spans="1:15" ht="12.6" customHeight="1" x14ac:dyDescent="0.25">
      <c r="A1461" s="45" t="s">
        <v>12214</v>
      </c>
      <c r="B1461" s="39" t="s">
        <v>12215</v>
      </c>
      <c r="C1461" s="39">
        <v>2235</v>
      </c>
      <c r="D1461" s="39" t="s">
        <v>12216</v>
      </c>
      <c r="E1461" s="39" t="s">
        <v>12226</v>
      </c>
      <c r="F1461" s="37">
        <v>809035006021</v>
      </c>
      <c r="G1461" s="39" t="s">
        <v>12227</v>
      </c>
      <c r="H1461" s="39" t="s">
        <v>12228</v>
      </c>
      <c r="I1461" s="39" t="s">
        <v>12219</v>
      </c>
      <c r="J1461" s="39" t="s">
        <v>12220</v>
      </c>
      <c r="K1461" s="38">
        <v>2376</v>
      </c>
      <c r="L1461" s="38">
        <v>2412</v>
      </c>
      <c r="M1461" s="38"/>
      <c r="N1461" s="38">
        <v>4788</v>
      </c>
      <c r="O1461" s="151">
        <v>42370</v>
      </c>
    </row>
    <row r="1462" spans="1:15" ht="12.6" customHeight="1" x14ac:dyDescent="0.25">
      <c r="A1462" s="45" t="s">
        <v>12214</v>
      </c>
      <c r="B1462" s="39" t="s">
        <v>12215</v>
      </c>
      <c r="C1462" s="39">
        <v>2235</v>
      </c>
      <c r="D1462" s="39" t="s">
        <v>12216</v>
      </c>
      <c r="E1462" s="39" t="s">
        <v>12229</v>
      </c>
      <c r="F1462" s="37">
        <v>809035226042</v>
      </c>
      <c r="G1462" s="39" t="s">
        <v>12230</v>
      </c>
      <c r="H1462" s="39" t="s">
        <v>12231</v>
      </c>
      <c r="I1462" s="39" t="s">
        <v>12219</v>
      </c>
      <c r="J1462" s="39" t="s">
        <v>12220</v>
      </c>
      <c r="K1462" s="38"/>
      <c r="L1462" s="38"/>
      <c r="M1462" s="38">
        <v>1224</v>
      </c>
      <c r="N1462" s="38">
        <v>1224</v>
      </c>
      <c r="O1462" s="151">
        <v>42370</v>
      </c>
    </row>
    <row r="1463" spans="1:15" ht="12.6" customHeight="1" x14ac:dyDescent="0.25">
      <c r="A1463" s="45" t="s">
        <v>12214</v>
      </c>
      <c r="B1463" s="39" t="s">
        <v>12215</v>
      </c>
      <c r="C1463" s="39">
        <v>2235</v>
      </c>
      <c r="D1463" s="39" t="s">
        <v>12216</v>
      </c>
      <c r="E1463" s="39" t="s">
        <v>12232</v>
      </c>
      <c r="F1463" s="37">
        <v>809695000030</v>
      </c>
      <c r="G1463" s="39" t="s">
        <v>12233</v>
      </c>
      <c r="H1463" s="39" t="s">
        <v>12234</v>
      </c>
      <c r="I1463" s="39" t="s">
        <v>12219</v>
      </c>
      <c r="J1463" s="39" t="s">
        <v>12220</v>
      </c>
      <c r="K1463" s="38">
        <v>14424</v>
      </c>
      <c r="L1463" s="38">
        <v>14028</v>
      </c>
      <c r="M1463" s="38"/>
      <c r="N1463" s="38">
        <v>28452</v>
      </c>
      <c r="O1463" s="151">
        <v>42370</v>
      </c>
    </row>
    <row r="1464" spans="1:15" ht="12.6" customHeight="1" x14ac:dyDescent="0.25">
      <c r="A1464" s="45" t="s">
        <v>12214</v>
      </c>
      <c r="B1464" s="39" t="s">
        <v>12215</v>
      </c>
      <c r="C1464" s="39">
        <v>2235</v>
      </c>
      <c r="D1464" s="39" t="s">
        <v>12216</v>
      </c>
      <c r="E1464" s="39" t="s">
        <v>12235</v>
      </c>
      <c r="F1464" s="37" t="s">
        <v>12241</v>
      </c>
      <c r="G1464" s="39" t="s">
        <v>12236</v>
      </c>
      <c r="H1464" s="39" t="s">
        <v>12237</v>
      </c>
      <c r="I1464" s="39" t="s">
        <v>12219</v>
      </c>
      <c r="J1464" s="39" t="s">
        <v>12220</v>
      </c>
      <c r="K1464" s="38">
        <v>10000</v>
      </c>
      <c r="L1464" s="38">
        <v>10000</v>
      </c>
      <c r="M1464" s="38"/>
      <c r="N1464" s="38">
        <v>20000</v>
      </c>
      <c r="O1464" s="151">
        <v>42370</v>
      </c>
    </row>
    <row r="1465" spans="1:15" ht="12.6" customHeight="1" x14ac:dyDescent="0.25">
      <c r="A1465" s="45" t="s">
        <v>12214</v>
      </c>
      <c r="B1465" s="39" t="s">
        <v>12215</v>
      </c>
      <c r="C1465" s="39">
        <v>2235</v>
      </c>
      <c r="D1465" s="39" t="s">
        <v>12216</v>
      </c>
      <c r="E1465" s="39" t="s">
        <v>12238</v>
      </c>
      <c r="F1465" s="37" t="s">
        <v>12242</v>
      </c>
      <c r="G1465" s="39" t="s">
        <v>12239</v>
      </c>
      <c r="H1465" s="39" t="s">
        <v>12240</v>
      </c>
      <c r="I1465" s="39" t="s">
        <v>12219</v>
      </c>
      <c r="J1465" s="39" t="s">
        <v>12220</v>
      </c>
      <c r="K1465" s="38"/>
      <c r="L1465" s="38"/>
      <c r="M1465" s="38">
        <v>35000</v>
      </c>
      <c r="N1465" s="38">
        <v>35000</v>
      </c>
      <c r="O1465" s="151">
        <v>42370</v>
      </c>
    </row>
    <row r="1466" spans="1:15" ht="12.6" customHeight="1" x14ac:dyDescent="0.25">
      <c r="A1466" s="56" t="s">
        <v>78</v>
      </c>
      <c r="B1466" s="153" t="s">
        <v>154</v>
      </c>
      <c r="C1466" s="153" t="s">
        <v>79</v>
      </c>
      <c r="D1466" s="153" t="s">
        <v>80</v>
      </c>
      <c r="E1466" s="32">
        <v>6113</v>
      </c>
      <c r="F1466" s="32">
        <v>110020092965</v>
      </c>
      <c r="G1466" s="31" t="s">
        <v>78</v>
      </c>
      <c r="H1466" s="153" t="s">
        <v>154</v>
      </c>
      <c r="I1466" s="153">
        <v>2255</v>
      </c>
      <c r="J1466" s="31" t="s">
        <v>80</v>
      </c>
      <c r="K1466" s="154">
        <v>0</v>
      </c>
      <c r="L1466" s="154">
        <v>0</v>
      </c>
      <c r="M1466" s="154">
        <v>13431</v>
      </c>
      <c r="N1466" s="154">
        <v>13431</v>
      </c>
      <c r="O1466" s="155">
        <v>42370</v>
      </c>
    </row>
    <row r="1467" spans="1:15" ht="12.6" customHeight="1" x14ac:dyDescent="0.25">
      <c r="A1467" s="56" t="s">
        <v>78</v>
      </c>
      <c r="B1467" s="153" t="s">
        <v>154</v>
      </c>
      <c r="C1467" s="153" t="s">
        <v>79</v>
      </c>
      <c r="D1467" s="153" t="s">
        <v>80</v>
      </c>
      <c r="E1467" s="32">
        <v>219616</v>
      </c>
      <c r="F1467" s="32">
        <v>110020092976</v>
      </c>
      <c r="G1467" s="31" t="s">
        <v>2608</v>
      </c>
      <c r="H1467" s="153" t="s">
        <v>2609</v>
      </c>
      <c r="I1467" s="153">
        <v>2255</v>
      </c>
      <c r="J1467" s="31" t="s">
        <v>80</v>
      </c>
      <c r="K1467" s="154">
        <v>0</v>
      </c>
      <c r="L1467" s="154">
        <v>0</v>
      </c>
      <c r="M1467" s="154">
        <v>10480</v>
      </c>
      <c r="N1467" s="154">
        <v>10480</v>
      </c>
      <c r="O1467" s="155">
        <v>42370</v>
      </c>
    </row>
    <row r="1468" spans="1:15" ht="12.6" customHeight="1" x14ac:dyDescent="0.25">
      <c r="A1468" s="56" t="s">
        <v>78</v>
      </c>
      <c r="B1468" s="153" t="s">
        <v>154</v>
      </c>
      <c r="C1468" s="153" t="s">
        <v>79</v>
      </c>
      <c r="D1468" s="153" t="s">
        <v>80</v>
      </c>
      <c r="E1468" s="32">
        <v>6116</v>
      </c>
      <c r="F1468" s="32">
        <v>110020092980</v>
      </c>
      <c r="G1468" s="31" t="s">
        <v>2610</v>
      </c>
      <c r="H1468" s="153" t="s">
        <v>2611</v>
      </c>
      <c r="I1468" s="153">
        <v>2255</v>
      </c>
      <c r="J1468" s="31" t="s">
        <v>80</v>
      </c>
      <c r="K1468" s="154">
        <v>8016</v>
      </c>
      <c r="L1468" s="154">
        <v>8586</v>
      </c>
      <c r="M1468" s="154">
        <v>0</v>
      </c>
      <c r="N1468" s="154">
        <v>16602</v>
      </c>
      <c r="O1468" s="155">
        <v>42370</v>
      </c>
    </row>
    <row r="1469" spans="1:15" ht="12.6" customHeight="1" x14ac:dyDescent="0.25">
      <c r="A1469" s="56" t="s">
        <v>4387</v>
      </c>
      <c r="B1469" s="153" t="s">
        <v>4388</v>
      </c>
      <c r="C1469" s="153">
        <v>2258</v>
      </c>
      <c r="D1469" s="153" t="s">
        <v>4389</v>
      </c>
      <c r="E1469" s="32" t="s">
        <v>4390</v>
      </c>
      <c r="F1469" s="32">
        <v>38459222</v>
      </c>
      <c r="G1469" s="31" t="s">
        <v>4391</v>
      </c>
      <c r="H1469" s="153" t="s">
        <v>4388</v>
      </c>
      <c r="I1469" s="153">
        <v>2258</v>
      </c>
      <c r="J1469" s="31" t="s">
        <v>4389</v>
      </c>
      <c r="K1469" s="154"/>
      <c r="L1469" s="154"/>
      <c r="M1469" s="154">
        <v>5600</v>
      </c>
      <c r="N1469" s="154">
        <v>5600</v>
      </c>
      <c r="O1469" s="155">
        <v>42370</v>
      </c>
    </row>
    <row r="1470" spans="1:15" ht="12.6" customHeight="1" x14ac:dyDescent="0.25">
      <c r="A1470" s="56" t="s">
        <v>4387</v>
      </c>
      <c r="B1470" s="153" t="s">
        <v>4388</v>
      </c>
      <c r="C1470" s="153">
        <v>2258</v>
      </c>
      <c r="D1470" s="153" t="s">
        <v>4389</v>
      </c>
      <c r="E1470" s="32" t="s">
        <v>4392</v>
      </c>
      <c r="F1470" s="32">
        <v>39210930</v>
      </c>
      <c r="G1470" s="31" t="s">
        <v>4393</v>
      </c>
      <c r="H1470" s="153" t="s">
        <v>4394</v>
      </c>
      <c r="I1470" s="153">
        <v>2258</v>
      </c>
      <c r="J1470" s="31" t="s">
        <v>4389</v>
      </c>
      <c r="K1470" s="154"/>
      <c r="L1470" s="154"/>
      <c r="M1470" s="154">
        <v>1800</v>
      </c>
      <c r="N1470" s="154">
        <v>1800</v>
      </c>
      <c r="O1470" s="155">
        <v>42370</v>
      </c>
    </row>
    <row r="1471" spans="1:15" ht="12.6" customHeight="1" x14ac:dyDescent="0.25">
      <c r="A1471" s="56" t="s">
        <v>4387</v>
      </c>
      <c r="B1471" s="153" t="s">
        <v>4388</v>
      </c>
      <c r="C1471" s="153">
        <v>2258</v>
      </c>
      <c r="D1471" s="153" t="s">
        <v>4389</v>
      </c>
      <c r="E1471" s="32" t="s">
        <v>4395</v>
      </c>
      <c r="F1471" s="32">
        <v>39210927</v>
      </c>
      <c r="G1471" s="31" t="s">
        <v>4396</v>
      </c>
      <c r="H1471" s="153" t="s">
        <v>4397</v>
      </c>
      <c r="I1471" s="153">
        <v>2258</v>
      </c>
      <c r="J1471" s="31" t="s">
        <v>4389</v>
      </c>
      <c r="K1471" s="154">
        <v>1212</v>
      </c>
      <c r="L1471" s="154">
        <v>1896</v>
      </c>
      <c r="M1471" s="154">
        <v>0</v>
      </c>
      <c r="N1471" s="154">
        <v>3100</v>
      </c>
      <c r="O1471" s="155">
        <v>42370</v>
      </c>
    </row>
    <row r="1472" spans="1:15" ht="12.6" customHeight="1" x14ac:dyDescent="0.25">
      <c r="A1472" s="188" t="s">
        <v>4714</v>
      </c>
      <c r="B1472" s="42" t="s">
        <v>4715</v>
      </c>
      <c r="C1472" s="42">
        <v>8310</v>
      </c>
      <c r="D1472" s="42" t="s">
        <v>4716</v>
      </c>
      <c r="E1472" s="184" t="s">
        <v>4717</v>
      </c>
      <c r="F1472" s="184">
        <v>110020101446</v>
      </c>
      <c r="G1472" s="42" t="s">
        <v>4718</v>
      </c>
      <c r="H1472" s="198" t="s">
        <v>4719</v>
      </c>
      <c r="I1472" s="42">
        <v>8310</v>
      </c>
      <c r="J1472" s="42" t="s">
        <v>4716</v>
      </c>
      <c r="K1472" s="187">
        <v>9214</v>
      </c>
      <c r="L1472" s="187"/>
      <c r="M1472" s="187"/>
      <c r="N1472" s="225">
        <v>9214</v>
      </c>
      <c r="O1472" s="151"/>
    </row>
    <row r="1473" spans="1:18" ht="12.6" customHeight="1" x14ac:dyDescent="0.25">
      <c r="A1473" s="45" t="s">
        <v>4714</v>
      </c>
      <c r="B1473" s="39" t="s">
        <v>4715</v>
      </c>
      <c r="C1473" s="39">
        <v>8310</v>
      </c>
      <c r="D1473" s="39" t="s">
        <v>4716</v>
      </c>
      <c r="E1473" s="30" t="s">
        <v>4720</v>
      </c>
      <c r="F1473" s="30">
        <v>110020069165</v>
      </c>
      <c r="G1473" s="153" t="s">
        <v>4721</v>
      </c>
      <c r="H1473" s="153" t="s">
        <v>4722</v>
      </c>
      <c r="I1473" s="39">
        <v>8310</v>
      </c>
      <c r="J1473" s="39" t="s">
        <v>4716</v>
      </c>
      <c r="K1473" s="38">
        <v>189</v>
      </c>
      <c r="L1473" s="38">
        <v>155</v>
      </c>
      <c r="M1473" s="38"/>
      <c r="N1473" s="44">
        <v>344</v>
      </c>
      <c r="O1473" s="151"/>
    </row>
    <row r="1474" spans="1:18" ht="12.6" customHeight="1" x14ac:dyDescent="0.25">
      <c r="A1474" s="45" t="s">
        <v>4714</v>
      </c>
      <c r="B1474" s="39" t="s">
        <v>4715</v>
      </c>
      <c r="C1474" s="39">
        <v>8310</v>
      </c>
      <c r="D1474" s="39" t="s">
        <v>4716</v>
      </c>
      <c r="E1474" s="30" t="s">
        <v>4723</v>
      </c>
      <c r="F1474" s="30">
        <v>110020080645</v>
      </c>
      <c r="G1474" s="31" t="s">
        <v>4724</v>
      </c>
      <c r="H1474" s="153" t="s">
        <v>4725</v>
      </c>
      <c r="I1474" s="39">
        <v>8310</v>
      </c>
      <c r="J1474" s="39" t="s">
        <v>4716</v>
      </c>
      <c r="K1474" s="41"/>
      <c r="L1474" s="41"/>
      <c r="M1474" s="41">
        <v>13993</v>
      </c>
      <c r="N1474" s="44">
        <v>13993</v>
      </c>
      <c r="O1474" s="151"/>
    </row>
    <row r="1475" spans="1:18" ht="12.6" customHeight="1" x14ac:dyDescent="0.25">
      <c r="A1475" s="45" t="s">
        <v>4714</v>
      </c>
      <c r="B1475" s="39" t="s">
        <v>4715</v>
      </c>
      <c r="C1475" s="39">
        <v>8310</v>
      </c>
      <c r="D1475" s="39" t="s">
        <v>4716</v>
      </c>
      <c r="E1475" s="30" t="s">
        <v>4726</v>
      </c>
      <c r="F1475" s="30">
        <v>110020080634</v>
      </c>
      <c r="G1475" s="31" t="s">
        <v>4727</v>
      </c>
      <c r="H1475" s="153" t="s">
        <v>4728</v>
      </c>
      <c r="I1475" s="39">
        <v>8310</v>
      </c>
      <c r="J1475" s="39" t="s">
        <v>4716</v>
      </c>
      <c r="K1475" s="41"/>
      <c r="L1475" s="41"/>
      <c r="M1475" s="41">
        <v>4349</v>
      </c>
      <c r="N1475" s="44">
        <v>4349</v>
      </c>
      <c r="O1475" s="151"/>
    </row>
    <row r="1476" spans="1:18" ht="12.6" customHeight="1" x14ac:dyDescent="0.25">
      <c r="A1476" s="45" t="s">
        <v>4714</v>
      </c>
      <c r="B1476" s="39" t="s">
        <v>4715</v>
      </c>
      <c r="C1476" s="39">
        <v>8310</v>
      </c>
      <c r="D1476" s="39" t="s">
        <v>4716</v>
      </c>
      <c r="E1476" s="30" t="s">
        <v>4729</v>
      </c>
      <c r="F1476" s="30">
        <v>110020080623</v>
      </c>
      <c r="G1476" s="31" t="s">
        <v>947</v>
      </c>
      <c r="H1476" s="153" t="s">
        <v>4730</v>
      </c>
      <c r="I1476" s="39">
        <v>8310</v>
      </c>
      <c r="J1476" s="39" t="s">
        <v>4716</v>
      </c>
      <c r="K1476" s="140"/>
      <c r="L1476" s="140"/>
      <c r="M1476" s="143">
        <v>797</v>
      </c>
      <c r="N1476" s="226">
        <v>797</v>
      </c>
      <c r="O1476" s="151"/>
    </row>
    <row r="1477" spans="1:18" ht="12.6" customHeight="1" x14ac:dyDescent="0.25">
      <c r="A1477" s="188" t="s">
        <v>4714</v>
      </c>
      <c r="B1477" s="42" t="s">
        <v>4715</v>
      </c>
      <c r="C1477" s="42">
        <v>8310</v>
      </c>
      <c r="D1477" s="42" t="s">
        <v>4716</v>
      </c>
      <c r="E1477" s="186" t="s">
        <v>4731</v>
      </c>
      <c r="F1477" s="186">
        <v>110020101450</v>
      </c>
      <c r="G1477" s="176" t="s">
        <v>4732</v>
      </c>
      <c r="H1477" s="177" t="s">
        <v>4719</v>
      </c>
      <c r="I1477" s="42">
        <v>8310</v>
      </c>
      <c r="J1477" s="42" t="s">
        <v>4716</v>
      </c>
      <c r="K1477" s="180">
        <v>1548</v>
      </c>
      <c r="L1477" s="180">
        <v>1785</v>
      </c>
      <c r="M1477" s="180"/>
      <c r="N1477" s="225">
        <v>3333</v>
      </c>
      <c r="O1477" s="151"/>
    </row>
    <row r="1478" spans="1:18" ht="12.6" customHeight="1" x14ac:dyDescent="0.25">
      <c r="A1478" s="45" t="s">
        <v>4714</v>
      </c>
      <c r="B1478" s="39" t="s">
        <v>4715</v>
      </c>
      <c r="C1478" s="39">
        <v>8310</v>
      </c>
      <c r="D1478" s="39" t="s">
        <v>4716</v>
      </c>
      <c r="E1478" s="5" t="s">
        <v>4733</v>
      </c>
      <c r="F1478" s="30">
        <v>110020069176</v>
      </c>
      <c r="G1478" s="31" t="s">
        <v>4734</v>
      </c>
      <c r="H1478" s="46" t="s">
        <v>4735</v>
      </c>
      <c r="I1478" s="39">
        <v>8310</v>
      </c>
      <c r="J1478" s="39" t="s">
        <v>4716</v>
      </c>
      <c r="K1478" s="57">
        <v>39302</v>
      </c>
      <c r="L1478" s="57">
        <v>32442</v>
      </c>
      <c r="M1478" s="41"/>
      <c r="N1478" s="150">
        <v>71744</v>
      </c>
      <c r="O1478" s="151"/>
      <c r="P1478" s="1"/>
      <c r="Q1478" s="1"/>
      <c r="R1478" s="1"/>
    </row>
    <row r="1479" spans="1:18" ht="12.6" customHeight="1" x14ac:dyDescent="0.25">
      <c r="A1479" s="45" t="s">
        <v>4714</v>
      </c>
      <c r="B1479" s="39" t="s">
        <v>4715</v>
      </c>
      <c r="C1479" s="39">
        <v>8310</v>
      </c>
      <c r="D1479" s="39" t="s">
        <v>4716</v>
      </c>
      <c r="E1479" s="30" t="s">
        <v>4736</v>
      </c>
      <c r="F1479" s="30">
        <v>110020080671</v>
      </c>
      <c r="G1479" s="31" t="s">
        <v>4714</v>
      </c>
      <c r="H1479" s="153" t="s">
        <v>4715</v>
      </c>
      <c r="I1479" s="39">
        <v>8310</v>
      </c>
      <c r="J1479" s="39" t="s">
        <v>4716</v>
      </c>
      <c r="K1479" s="57">
        <v>18516</v>
      </c>
      <c r="L1479" s="57">
        <v>12151</v>
      </c>
      <c r="M1479" s="41"/>
      <c r="N1479" s="44">
        <v>30667</v>
      </c>
      <c r="O1479" s="151"/>
    </row>
    <row r="1480" spans="1:18" ht="12.6" customHeight="1" x14ac:dyDescent="0.25">
      <c r="A1480" s="45" t="s">
        <v>4714</v>
      </c>
      <c r="B1480" s="39" t="s">
        <v>4715</v>
      </c>
      <c r="C1480" s="39">
        <v>8310</v>
      </c>
      <c r="D1480" s="39" t="s">
        <v>4716</v>
      </c>
      <c r="E1480" s="30" t="s">
        <v>4737</v>
      </c>
      <c r="F1480" s="30">
        <v>110020080656</v>
      </c>
      <c r="G1480" s="153" t="s">
        <v>4738</v>
      </c>
      <c r="H1480" s="153" t="s">
        <v>4739</v>
      </c>
      <c r="I1480" s="31">
        <v>8310</v>
      </c>
      <c r="J1480" s="39" t="s">
        <v>4716</v>
      </c>
      <c r="K1480" s="41"/>
      <c r="L1480" s="41"/>
      <c r="M1480" s="41">
        <v>1413</v>
      </c>
      <c r="N1480" s="44">
        <v>1413</v>
      </c>
      <c r="O1480" s="151"/>
    </row>
    <row r="1481" spans="1:18" ht="12.6" customHeight="1" x14ac:dyDescent="0.25">
      <c r="A1481" s="45" t="s">
        <v>4714</v>
      </c>
      <c r="B1481" s="39" t="s">
        <v>4715</v>
      </c>
      <c r="C1481" s="39">
        <v>8310</v>
      </c>
      <c r="D1481" s="39" t="s">
        <v>4716</v>
      </c>
      <c r="E1481" s="30" t="s">
        <v>4740</v>
      </c>
      <c r="F1481" s="30">
        <v>110020138686</v>
      </c>
      <c r="G1481" s="31" t="s">
        <v>346</v>
      </c>
      <c r="H1481" s="153" t="s">
        <v>4741</v>
      </c>
      <c r="I1481" s="31">
        <v>8310</v>
      </c>
      <c r="J1481" s="39" t="s">
        <v>4716</v>
      </c>
      <c r="K1481" s="41">
        <v>110</v>
      </c>
      <c r="L1481" s="41">
        <v>147</v>
      </c>
      <c r="M1481" s="41"/>
      <c r="N1481" s="44">
        <v>257</v>
      </c>
      <c r="O1481" s="151"/>
    </row>
    <row r="1482" spans="1:18" ht="12.6" customHeight="1" x14ac:dyDescent="0.25">
      <c r="A1482" s="45" t="s">
        <v>4714</v>
      </c>
      <c r="B1482" s="39" t="s">
        <v>4715</v>
      </c>
      <c r="C1482" s="39">
        <v>8310</v>
      </c>
      <c r="D1482" s="39" t="s">
        <v>4716</v>
      </c>
      <c r="E1482" s="30" t="s">
        <v>4742</v>
      </c>
      <c r="F1482" s="30">
        <v>110020125250</v>
      </c>
      <c r="G1482" s="31" t="s">
        <v>4743</v>
      </c>
      <c r="H1482" s="153" t="s">
        <v>4744</v>
      </c>
      <c r="I1482" s="31">
        <v>8310</v>
      </c>
      <c r="J1482" s="39" t="s">
        <v>4716</v>
      </c>
      <c r="K1482" s="41">
        <v>359</v>
      </c>
      <c r="L1482" s="41">
        <v>438</v>
      </c>
      <c r="M1482" s="41"/>
      <c r="N1482" s="44">
        <v>797</v>
      </c>
      <c r="O1482" s="151"/>
    </row>
    <row r="1483" spans="1:18" ht="12.6" customHeight="1" x14ac:dyDescent="0.25">
      <c r="A1483" s="45" t="s">
        <v>4714</v>
      </c>
      <c r="B1483" s="39" t="s">
        <v>4715</v>
      </c>
      <c r="C1483" s="39">
        <v>8310</v>
      </c>
      <c r="D1483" s="39" t="s">
        <v>4716</v>
      </c>
      <c r="E1483" s="30" t="s">
        <v>4745</v>
      </c>
      <c r="F1483" s="30">
        <v>110020146611</v>
      </c>
      <c r="G1483" s="153" t="s">
        <v>4746</v>
      </c>
      <c r="H1483" s="153" t="s">
        <v>4747</v>
      </c>
      <c r="I1483" s="31">
        <v>8310</v>
      </c>
      <c r="J1483" s="39" t="s">
        <v>4716</v>
      </c>
      <c r="K1483" s="41">
        <v>183</v>
      </c>
      <c r="L1483" s="41">
        <v>234</v>
      </c>
      <c r="M1483" s="41"/>
      <c r="N1483" s="44">
        <v>417</v>
      </c>
      <c r="O1483" s="151"/>
    </row>
    <row r="1484" spans="1:18" ht="12.6" customHeight="1" x14ac:dyDescent="0.25">
      <c r="A1484" s="56" t="s">
        <v>2612</v>
      </c>
      <c r="B1484" s="153" t="s">
        <v>2613</v>
      </c>
      <c r="C1484" s="153">
        <v>4220</v>
      </c>
      <c r="D1484" s="153" t="s">
        <v>721</v>
      </c>
      <c r="E1484" s="32">
        <v>3201</v>
      </c>
      <c r="F1484" s="32">
        <v>503205902006</v>
      </c>
      <c r="G1484" s="31" t="s">
        <v>2614</v>
      </c>
      <c r="H1484" s="153" t="s">
        <v>2613</v>
      </c>
      <c r="I1484" s="153">
        <v>4220</v>
      </c>
      <c r="J1484" s="31" t="s">
        <v>721</v>
      </c>
      <c r="K1484" s="154">
        <v>28000</v>
      </c>
      <c r="L1484" s="154">
        <v>10000</v>
      </c>
      <c r="M1484" s="154"/>
      <c r="N1484" s="154">
        <v>38000</v>
      </c>
      <c r="O1484" s="155">
        <v>42370</v>
      </c>
    </row>
    <row r="1485" spans="1:18" ht="12.6" customHeight="1" x14ac:dyDescent="0.25">
      <c r="A1485" s="56" t="s">
        <v>2612</v>
      </c>
      <c r="B1485" s="153" t="s">
        <v>2613</v>
      </c>
      <c r="C1485" s="153">
        <v>4220</v>
      </c>
      <c r="D1485" s="153" t="s">
        <v>721</v>
      </c>
      <c r="E1485" s="32">
        <v>3207</v>
      </c>
      <c r="F1485" s="32">
        <v>503205912005</v>
      </c>
      <c r="G1485" s="31" t="s">
        <v>2612</v>
      </c>
      <c r="H1485" s="153" t="s">
        <v>2615</v>
      </c>
      <c r="I1485" s="153">
        <v>4220</v>
      </c>
      <c r="J1485" s="31" t="s">
        <v>721</v>
      </c>
      <c r="K1485" s="154">
        <v>44100</v>
      </c>
      <c r="L1485" s="154">
        <v>21400</v>
      </c>
      <c r="M1485" s="154"/>
      <c r="N1485" s="154">
        <v>65500</v>
      </c>
      <c r="O1485" s="155">
        <v>42370</v>
      </c>
    </row>
    <row r="1486" spans="1:18" ht="12.6" customHeight="1" x14ac:dyDescent="0.25">
      <c r="A1486" s="56" t="s">
        <v>2612</v>
      </c>
      <c r="B1486" s="153" t="s">
        <v>2613</v>
      </c>
      <c r="C1486" s="153">
        <v>4220</v>
      </c>
      <c r="D1486" s="153" t="s">
        <v>721</v>
      </c>
      <c r="E1486" s="32">
        <v>89887</v>
      </c>
      <c r="F1486" s="32"/>
      <c r="G1486" s="31" t="s">
        <v>1573</v>
      </c>
      <c r="H1486" s="153" t="s">
        <v>2616</v>
      </c>
      <c r="I1486" s="153">
        <v>4220</v>
      </c>
      <c r="J1486" s="31" t="s">
        <v>721</v>
      </c>
      <c r="K1486" s="154">
        <v>15</v>
      </c>
      <c r="L1486" s="154">
        <v>20</v>
      </c>
      <c r="M1486" s="154"/>
      <c r="N1486" s="154">
        <v>35</v>
      </c>
      <c r="O1486" s="155">
        <v>42370</v>
      </c>
    </row>
    <row r="1487" spans="1:18" ht="12.6" customHeight="1" x14ac:dyDescent="0.25">
      <c r="A1487" s="56" t="s">
        <v>2612</v>
      </c>
      <c r="B1487" s="153" t="s">
        <v>2613</v>
      </c>
      <c r="C1487" s="153">
        <v>4220</v>
      </c>
      <c r="D1487" s="153" t="s">
        <v>721</v>
      </c>
      <c r="E1487" s="32">
        <v>33254</v>
      </c>
      <c r="F1487" s="32"/>
      <c r="G1487" s="31" t="s">
        <v>2617</v>
      </c>
      <c r="H1487" s="153" t="s">
        <v>2618</v>
      </c>
      <c r="I1487" s="153">
        <v>4220</v>
      </c>
      <c r="J1487" s="31" t="s">
        <v>721</v>
      </c>
      <c r="K1487" s="154">
        <v>10</v>
      </c>
      <c r="L1487" s="154">
        <v>5</v>
      </c>
      <c r="M1487" s="154"/>
      <c r="N1487" s="154">
        <v>15</v>
      </c>
      <c r="O1487" s="156" t="s">
        <v>2619</v>
      </c>
    </row>
    <row r="1488" spans="1:18" ht="12.6" customHeight="1" x14ac:dyDescent="0.25">
      <c r="A1488" s="56" t="s">
        <v>2612</v>
      </c>
      <c r="B1488" s="153" t="s">
        <v>2613</v>
      </c>
      <c r="C1488" s="153">
        <v>4220</v>
      </c>
      <c r="D1488" s="153" t="s">
        <v>721</v>
      </c>
      <c r="E1488" s="32">
        <v>3155</v>
      </c>
      <c r="F1488" s="32"/>
      <c r="G1488" s="31" t="s">
        <v>2620</v>
      </c>
      <c r="H1488" s="153" t="s">
        <v>2613</v>
      </c>
      <c r="I1488" s="153">
        <v>4220</v>
      </c>
      <c r="J1488" s="31" t="s">
        <v>721</v>
      </c>
      <c r="K1488" s="154">
        <v>2750</v>
      </c>
      <c r="L1488" s="154">
        <v>950</v>
      </c>
      <c r="M1488" s="154"/>
      <c r="N1488" s="154">
        <v>3700</v>
      </c>
      <c r="O1488" s="156" t="s">
        <v>2621</v>
      </c>
    </row>
    <row r="1489" spans="1:18" ht="12.6" customHeight="1" x14ac:dyDescent="0.25">
      <c r="A1489" s="56" t="s">
        <v>2612</v>
      </c>
      <c r="B1489" s="153" t="s">
        <v>2613</v>
      </c>
      <c r="C1489" s="153">
        <v>4220</v>
      </c>
      <c r="D1489" s="153" t="s">
        <v>721</v>
      </c>
      <c r="E1489" s="32">
        <v>5521</v>
      </c>
      <c r="F1489" s="32"/>
      <c r="G1489" s="31" t="s">
        <v>2622</v>
      </c>
      <c r="H1489" s="153" t="s">
        <v>2623</v>
      </c>
      <c r="I1489" s="153">
        <v>8250</v>
      </c>
      <c r="J1489" s="31" t="s">
        <v>2624</v>
      </c>
      <c r="K1489" s="154">
        <v>750</v>
      </c>
      <c r="L1489" s="154">
        <v>900</v>
      </c>
      <c r="M1489" s="154"/>
      <c r="N1489" s="154">
        <v>1650</v>
      </c>
      <c r="O1489" s="155">
        <v>42370</v>
      </c>
    </row>
    <row r="1490" spans="1:18" ht="12.6" customHeight="1" x14ac:dyDescent="0.25">
      <c r="A1490" s="56" t="s">
        <v>2612</v>
      </c>
      <c r="B1490" s="153" t="s">
        <v>2613</v>
      </c>
      <c r="C1490" s="153">
        <v>4220</v>
      </c>
      <c r="D1490" s="153" t="s">
        <v>721</v>
      </c>
      <c r="E1490" s="32">
        <v>2975</v>
      </c>
      <c r="F1490" s="32"/>
      <c r="G1490" s="31" t="s">
        <v>2625</v>
      </c>
      <c r="H1490" s="153" t="s">
        <v>2626</v>
      </c>
      <c r="I1490" s="153">
        <v>4220</v>
      </c>
      <c r="J1490" s="31" t="s">
        <v>721</v>
      </c>
      <c r="K1490" s="154">
        <v>35200</v>
      </c>
      <c r="L1490" s="154">
        <v>34100</v>
      </c>
      <c r="M1490" s="154"/>
      <c r="N1490" s="154">
        <v>69300</v>
      </c>
      <c r="O1490" s="155">
        <v>42370</v>
      </c>
    </row>
    <row r="1491" spans="1:18" ht="12.6" customHeight="1" x14ac:dyDescent="0.25">
      <c r="A1491" s="56" t="s">
        <v>2612</v>
      </c>
      <c r="B1491" s="153" t="s">
        <v>2613</v>
      </c>
      <c r="C1491" s="153">
        <v>4220</v>
      </c>
      <c r="D1491" s="153" t="s">
        <v>721</v>
      </c>
      <c r="E1491" s="32">
        <v>146640</v>
      </c>
      <c r="F1491" s="32"/>
      <c r="G1491" s="31" t="s">
        <v>2627</v>
      </c>
      <c r="H1491" s="153" t="s">
        <v>2628</v>
      </c>
      <c r="I1491" s="153">
        <v>6320</v>
      </c>
      <c r="J1491" s="31" t="s">
        <v>2629</v>
      </c>
      <c r="K1491" s="154"/>
      <c r="L1491" s="154"/>
      <c r="M1491" s="154">
        <v>1260</v>
      </c>
      <c r="N1491" s="154">
        <v>1260</v>
      </c>
      <c r="O1491" s="156" t="s">
        <v>2619</v>
      </c>
    </row>
    <row r="1492" spans="1:18" ht="12.6" customHeight="1" x14ac:dyDescent="0.25">
      <c r="A1492" s="56" t="s">
        <v>2612</v>
      </c>
      <c r="B1492" s="153" t="s">
        <v>2613</v>
      </c>
      <c r="C1492" s="153">
        <v>4220</v>
      </c>
      <c r="D1492" s="153" t="s">
        <v>721</v>
      </c>
      <c r="E1492" s="32">
        <v>146639</v>
      </c>
      <c r="F1492" s="32"/>
      <c r="G1492" s="31" t="s">
        <v>2630</v>
      </c>
      <c r="H1492" s="153" t="s">
        <v>2628</v>
      </c>
      <c r="I1492" s="153">
        <v>6320</v>
      </c>
      <c r="J1492" s="31" t="s">
        <v>2629</v>
      </c>
      <c r="K1492" s="154"/>
      <c r="L1492" s="154"/>
      <c r="M1492" s="154">
        <v>2170</v>
      </c>
      <c r="N1492" s="154">
        <v>2170</v>
      </c>
      <c r="O1492" s="156" t="s">
        <v>2621</v>
      </c>
    </row>
    <row r="1493" spans="1:18" ht="12.6" customHeight="1" x14ac:dyDescent="0.25">
      <c r="A1493" s="56" t="s">
        <v>2612</v>
      </c>
      <c r="B1493" s="153" t="s">
        <v>2613</v>
      </c>
      <c r="C1493" s="153">
        <v>4220</v>
      </c>
      <c r="D1493" s="153" t="s">
        <v>721</v>
      </c>
      <c r="E1493" s="32">
        <v>108849</v>
      </c>
      <c r="F1493" s="32"/>
      <c r="G1493" s="31" t="s">
        <v>2631</v>
      </c>
      <c r="H1493" s="153" t="s">
        <v>2632</v>
      </c>
      <c r="I1493" s="153">
        <v>4220</v>
      </c>
      <c r="J1493" s="31" t="s">
        <v>721</v>
      </c>
      <c r="K1493" s="154">
        <v>3921</v>
      </c>
      <c r="L1493" s="154">
        <v>5063</v>
      </c>
      <c r="M1493" s="154"/>
      <c r="N1493" s="154">
        <v>8984</v>
      </c>
      <c r="O1493" s="155">
        <v>42370</v>
      </c>
    </row>
    <row r="1494" spans="1:18" ht="12.6" customHeight="1" x14ac:dyDescent="0.25">
      <c r="A1494" s="56" t="s">
        <v>2612</v>
      </c>
      <c r="B1494" s="153" t="s">
        <v>2613</v>
      </c>
      <c r="C1494" s="153">
        <v>4220</v>
      </c>
      <c r="D1494" s="153" t="s">
        <v>721</v>
      </c>
      <c r="E1494" s="32">
        <v>114856</v>
      </c>
      <c r="F1494" s="32"/>
      <c r="G1494" s="31" t="s">
        <v>2633</v>
      </c>
      <c r="H1494" s="153" t="s">
        <v>2634</v>
      </c>
      <c r="I1494" s="153">
        <v>4220</v>
      </c>
      <c r="J1494" s="31" t="s">
        <v>721</v>
      </c>
      <c r="K1494" s="154">
        <v>3778</v>
      </c>
      <c r="L1494" s="154">
        <v>4087</v>
      </c>
      <c r="M1494" s="154"/>
      <c r="N1494" s="154">
        <v>7865</v>
      </c>
      <c r="O1494" s="156" t="s">
        <v>2621</v>
      </c>
    </row>
    <row r="1495" spans="1:18" ht="12.6" customHeight="1" x14ac:dyDescent="0.25">
      <c r="A1495" s="56" t="s">
        <v>2612</v>
      </c>
      <c r="B1495" s="153" t="s">
        <v>2613</v>
      </c>
      <c r="C1495" s="153">
        <v>4220</v>
      </c>
      <c r="D1495" s="153" t="s">
        <v>721</v>
      </c>
      <c r="E1495" s="32">
        <v>116913</v>
      </c>
      <c r="F1495" s="32"/>
      <c r="G1495" s="31" t="s">
        <v>1660</v>
      </c>
      <c r="H1495" s="153" t="s">
        <v>2635</v>
      </c>
      <c r="I1495" s="153">
        <v>4220</v>
      </c>
      <c r="J1495" s="31" t="s">
        <v>721</v>
      </c>
      <c r="K1495" s="154">
        <v>50</v>
      </c>
      <c r="L1495" s="154">
        <v>45</v>
      </c>
      <c r="M1495" s="154"/>
      <c r="N1495" s="154">
        <v>95</v>
      </c>
      <c r="O1495" s="155">
        <v>42370</v>
      </c>
    </row>
    <row r="1496" spans="1:18" ht="12.6" customHeight="1" x14ac:dyDescent="0.25">
      <c r="A1496" s="56" t="s">
        <v>2612</v>
      </c>
      <c r="B1496" s="153" t="s">
        <v>2613</v>
      </c>
      <c r="C1496" s="153">
        <v>4220</v>
      </c>
      <c r="D1496" s="153" t="s">
        <v>721</v>
      </c>
      <c r="E1496" s="32">
        <v>116914</v>
      </c>
      <c r="F1496" s="32"/>
      <c r="G1496" s="31" t="s">
        <v>2636</v>
      </c>
      <c r="H1496" s="153" t="s">
        <v>2637</v>
      </c>
      <c r="I1496" s="153">
        <v>4220</v>
      </c>
      <c r="J1496" s="31" t="s">
        <v>721</v>
      </c>
      <c r="K1496" s="154">
        <v>544</v>
      </c>
      <c r="L1496" s="154">
        <v>544</v>
      </c>
      <c r="M1496" s="154"/>
      <c r="N1496" s="154">
        <v>1088</v>
      </c>
      <c r="O1496" s="155">
        <v>42370</v>
      </c>
    </row>
    <row r="1497" spans="1:18" ht="12.6" customHeight="1" x14ac:dyDescent="0.25">
      <c r="A1497" s="56" t="s">
        <v>2612</v>
      </c>
      <c r="B1497" s="153" t="s">
        <v>2613</v>
      </c>
      <c r="C1497" s="153">
        <v>4220</v>
      </c>
      <c r="D1497" s="153" t="s">
        <v>721</v>
      </c>
      <c r="E1497" s="32">
        <v>120836</v>
      </c>
      <c r="F1497" s="32"/>
      <c r="G1497" s="31" t="s">
        <v>2638</v>
      </c>
      <c r="H1497" s="153" t="s">
        <v>2639</v>
      </c>
      <c r="I1497" s="153">
        <v>4220</v>
      </c>
      <c r="J1497" s="31" t="s">
        <v>721</v>
      </c>
      <c r="K1497" s="154">
        <v>3</v>
      </c>
      <c r="L1497" s="154">
        <v>0</v>
      </c>
      <c r="M1497" s="154"/>
      <c r="N1497" s="154">
        <v>3</v>
      </c>
      <c r="O1497" s="155">
        <v>42370</v>
      </c>
    </row>
    <row r="1498" spans="1:18" ht="12.6" customHeight="1" x14ac:dyDescent="0.25">
      <c r="A1498" s="56" t="s">
        <v>2612</v>
      </c>
      <c r="B1498" s="153" t="s">
        <v>2613</v>
      </c>
      <c r="C1498" s="153">
        <v>4220</v>
      </c>
      <c r="D1498" s="153" t="s">
        <v>721</v>
      </c>
      <c r="E1498" s="32">
        <v>120842</v>
      </c>
      <c r="F1498" s="32"/>
      <c r="G1498" s="31" t="s">
        <v>2640</v>
      </c>
      <c r="H1498" s="153" t="s">
        <v>2639</v>
      </c>
      <c r="I1498" s="153">
        <v>4220</v>
      </c>
      <c r="J1498" s="31" t="s">
        <v>721</v>
      </c>
      <c r="K1498" s="154">
        <v>3500</v>
      </c>
      <c r="L1498" s="154">
        <v>3500</v>
      </c>
      <c r="M1498" s="154"/>
      <c r="N1498" s="154">
        <v>7000</v>
      </c>
      <c r="O1498" s="155">
        <v>42370</v>
      </c>
    </row>
    <row r="1499" spans="1:18" ht="12.6" customHeight="1" x14ac:dyDescent="0.25">
      <c r="A1499" s="56" t="s">
        <v>2612</v>
      </c>
      <c r="B1499" s="153" t="s">
        <v>2613</v>
      </c>
      <c r="C1499" s="153">
        <v>4220</v>
      </c>
      <c r="D1499" s="153" t="s">
        <v>721</v>
      </c>
      <c r="E1499" s="32">
        <v>120841</v>
      </c>
      <c r="F1499" s="32"/>
      <c r="G1499" s="31" t="s">
        <v>2641</v>
      </c>
      <c r="H1499" s="153" t="s">
        <v>2639</v>
      </c>
      <c r="I1499" s="153">
        <v>4220</v>
      </c>
      <c r="J1499" s="31" t="s">
        <v>721</v>
      </c>
      <c r="K1499" s="154">
        <v>3500</v>
      </c>
      <c r="L1499" s="154">
        <v>3500</v>
      </c>
      <c r="M1499" s="154"/>
      <c r="N1499" s="154">
        <v>7000</v>
      </c>
      <c r="O1499" s="155">
        <v>42370</v>
      </c>
    </row>
    <row r="1500" spans="1:18" ht="12.6" customHeight="1" x14ac:dyDescent="0.25">
      <c r="A1500" s="56" t="s">
        <v>2735</v>
      </c>
      <c r="B1500" s="153" t="s">
        <v>2736</v>
      </c>
      <c r="C1500" s="153">
        <v>8220</v>
      </c>
      <c r="D1500" s="153" t="s">
        <v>2737</v>
      </c>
      <c r="E1500" s="32" t="s">
        <v>2738</v>
      </c>
      <c r="F1500" s="32">
        <v>34078887</v>
      </c>
      <c r="G1500" s="31" t="s">
        <v>2739</v>
      </c>
      <c r="H1500" s="153" t="s">
        <v>2739</v>
      </c>
      <c r="I1500" s="153">
        <v>8220</v>
      </c>
      <c r="J1500" s="31" t="s">
        <v>2737</v>
      </c>
      <c r="K1500" s="154"/>
      <c r="L1500" s="154"/>
      <c r="M1500" s="154"/>
      <c r="N1500" s="154">
        <v>12114</v>
      </c>
      <c r="O1500" s="156"/>
    </row>
    <row r="1501" spans="1:18" ht="12.6" customHeight="1" x14ac:dyDescent="0.25">
      <c r="A1501" s="56" t="s">
        <v>2735</v>
      </c>
      <c r="B1501" s="153" t="s">
        <v>2740</v>
      </c>
      <c r="C1501" s="153">
        <v>8221</v>
      </c>
      <c r="D1501" s="153" t="s">
        <v>2737</v>
      </c>
      <c r="E1501" s="32" t="s">
        <v>2741</v>
      </c>
      <c r="F1501" s="32">
        <v>1281123</v>
      </c>
      <c r="G1501" s="31" t="s">
        <v>2742</v>
      </c>
      <c r="H1501" s="153" t="s">
        <v>2742</v>
      </c>
      <c r="I1501" s="153">
        <v>8220</v>
      </c>
      <c r="J1501" s="31" t="s">
        <v>2737</v>
      </c>
      <c r="K1501" s="154"/>
      <c r="L1501" s="154"/>
      <c r="M1501" s="154"/>
      <c r="N1501" s="154">
        <v>18105</v>
      </c>
      <c r="O1501" s="156"/>
    </row>
    <row r="1502" spans="1:18" ht="12.6" customHeight="1" x14ac:dyDescent="0.25">
      <c r="A1502" s="56" t="s">
        <v>2735</v>
      </c>
      <c r="B1502" s="153" t="s">
        <v>2743</v>
      </c>
      <c r="C1502" s="153">
        <v>8222</v>
      </c>
      <c r="D1502" s="153" t="s">
        <v>2737</v>
      </c>
      <c r="E1502" s="32" t="s">
        <v>2744</v>
      </c>
      <c r="F1502" s="32">
        <v>42271383</v>
      </c>
      <c r="G1502" s="31" t="s">
        <v>2745</v>
      </c>
      <c r="H1502" s="153" t="s">
        <v>2745</v>
      </c>
      <c r="I1502" s="153">
        <v>8220</v>
      </c>
      <c r="J1502" s="31" t="s">
        <v>2737</v>
      </c>
      <c r="K1502" s="154"/>
      <c r="L1502" s="154"/>
      <c r="M1502" s="154"/>
      <c r="N1502" s="154">
        <v>4635</v>
      </c>
      <c r="O1502" s="156"/>
    </row>
    <row r="1503" spans="1:18" ht="12.6" customHeight="1" x14ac:dyDescent="0.25">
      <c r="A1503" s="56" t="s">
        <v>2735</v>
      </c>
      <c r="B1503" s="153" t="s">
        <v>2746</v>
      </c>
      <c r="C1503" s="153">
        <v>8223</v>
      </c>
      <c r="D1503" s="153" t="s">
        <v>2737</v>
      </c>
      <c r="E1503" s="32" t="s">
        <v>2747</v>
      </c>
      <c r="F1503" s="32"/>
      <c r="G1503" s="31" t="s">
        <v>2748</v>
      </c>
      <c r="H1503" s="153" t="s">
        <v>2748</v>
      </c>
      <c r="I1503" s="153">
        <v>8220</v>
      </c>
      <c r="J1503" s="31" t="s">
        <v>2737</v>
      </c>
      <c r="K1503" s="154"/>
      <c r="L1503" s="154"/>
      <c r="M1503" s="154"/>
      <c r="N1503" s="154">
        <v>451</v>
      </c>
      <c r="O1503" s="156"/>
      <c r="P1503" s="1"/>
      <c r="Q1503" s="1"/>
      <c r="R1503" s="1"/>
    </row>
    <row r="1504" spans="1:18" ht="12.6" customHeight="1" x14ac:dyDescent="0.25">
      <c r="A1504" s="56" t="s">
        <v>2735</v>
      </c>
      <c r="B1504" s="153" t="s">
        <v>2749</v>
      </c>
      <c r="C1504" s="153">
        <v>8224</v>
      </c>
      <c r="D1504" s="153" t="s">
        <v>2737</v>
      </c>
      <c r="E1504" s="32" t="s">
        <v>2750</v>
      </c>
      <c r="F1504" s="32"/>
      <c r="G1504" s="31" t="s">
        <v>2751</v>
      </c>
      <c r="H1504" s="153" t="s">
        <v>2751</v>
      </c>
      <c r="I1504" s="153">
        <v>8220</v>
      </c>
      <c r="J1504" s="31" t="s">
        <v>2737</v>
      </c>
      <c r="K1504" s="154"/>
      <c r="L1504" s="154"/>
      <c r="M1504" s="154"/>
      <c r="N1504" s="154">
        <v>11909</v>
      </c>
      <c r="O1504" s="156"/>
    </row>
    <row r="1505" spans="1:18" ht="12.6" customHeight="1" x14ac:dyDescent="0.25">
      <c r="A1505" s="56" t="s">
        <v>2752</v>
      </c>
      <c r="B1505" s="153" t="s">
        <v>2753</v>
      </c>
      <c r="C1505" s="153">
        <v>1275</v>
      </c>
      <c r="D1505" s="153" t="s">
        <v>2754</v>
      </c>
      <c r="E1505" s="32" t="s">
        <v>2755</v>
      </c>
      <c r="F1505" s="32">
        <v>735139167000</v>
      </c>
      <c r="G1505" s="31" t="s">
        <v>2756</v>
      </c>
      <c r="H1505" s="153" t="s">
        <v>2757</v>
      </c>
      <c r="I1505" s="153" t="s">
        <v>2758</v>
      </c>
      <c r="J1505" s="31" t="s">
        <v>2759</v>
      </c>
      <c r="K1505" s="154">
        <v>5129</v>
      </c>
      <c r="L1505" s="154">
        <v>7591</v>
      </c>
      <c r="M1505" s="154"/>
      <c r="N1505" s="154">
        <v>12720</v>
      </c>
      <c r="O1505" s="155">
        <v>42370</v>
      </c>
    </row>
    <row r="1506" spans="1:18" ht="12.6" customHeight="1" x14ac:dyDescent="0.25">
      <c r="A1506" s="56" t="s">
        <v>2752</v>
      </c>
      <c r="B1506" s="153" t="s">
        <v>2753</v>
      </c>
      <c r="C1506" s="153">
        <v>1275</v>
      </c>
      <c r="D1506" s="153" t="s">
        <v>2754</v>
      </c>
      <c r="E1506" s="32" t="s">
        <v>2760</v>
      </c>
      <c r="F1506" s="32">
        <v>735139170006</v>
      </c>
      <c r="G1506" s="31" t="s">
        <v>2761</v>
      </c>
      <c r="H1506" s="153" t="s">
        <v>2762</v>
      </c>
      <c r="I1506" s="153" t="s">
        <v>2758</v>
      </c>
      <c r="J1506" s="31" t="s">
        <v>2759</v>
      </c>
      <c r="K1506" s="154"/>
      <c r="L1506" s="154"/>
      <c r="M1506" s="154">
        <v>4701</v>
      </c>
      <c r="N1506" s="154">
        <v>4701</v>
      </c>
      <c r="O1506" s="155">
        <v>42370</v>
      </c>
    </row>
    <row r="1507" spans="1:18" ht="12.6" customHeight="1" x14ac:dyDescent="0.25">
      <c r="A1507" s="56" t="s">
        <v>2752</v>
      </c>
      <c r="B1507" s="153" t="s">
        <v>2753</v>
      </c>
      <c r="C1507" s="153">
        <v>1275</v>
      </c>
      <c r="D1507" s="153" t="s">
        <v>2754</v>
      </c>
      <c r="E1507" s="32" t="s">
        <v>2763</v>
      </c>
      <c r="F1507" s="32">
        <v>735139172003</v>
      </c>
      <c r="G1507" s="31" t="s">
        <v>2764</v>
      </c>
      <c r="H1507" s="153" t="s">
        <v>2762</v>
      </c>
      <c r="I1507" s="153" t="s">
        <v>2758</v>
      </c>
      <c r="J1507" s="31" t="s">
        <v>2759</v>
      </c>
      <c r="K1507" s="154"/>
      <c r="L1507" s="154"/>
      <c r="M1507" s="154">
        <v>161</v>
      </c>
      <c r="N1507" s="154">
        <v>161</v>
      </c>
      <c r="O1507" s="155">
        <v>42370</v>
      </c>
    </row>
    <row r="1508" spans="1:18" ht="12.6" customHeight="1" x14ac:dyDescent="0.25">
      <c r="A1508" s="56" t="s">
        <v>2752</v>
      </c>
      <c r="B1508" s="153" t="s">
        <v>2753</v>
      </c>
      <c r="C1508" s="153">
        <v>1275</v>
      </c>
      <c r="D1508" s="153" t="s">
        <v>2754</v>
      </c>
      <c r="E1508" s="32" t="s">
        <v>2765</v>
      </c>
      <c r="F1508" s="32">
        <v>735142031503</v>
      </c>
      <c r="G1508" s="31" t="s">
        <v>2766</v>
      </c>
      <c r="H1508" s="153" t="s">
        <v>2767</v>
      </c>
      <c r="I1508" s="153" t="s">
        <v>2758</v>
      </c>
      <c r="J1508" s="31" t="s">
        <v>2768</v>
      </c>
      <c r="K1508" s="154"/>
      <c r="L1508" s="154"/>
      <c r="M1508" s="154">
        <v>11036</v>
      </c>
      <c r="N1508" s="154">
        <v>11036</v>
      </c>
      <c r="O1508" s="155">
        <v>42370</v>
      </c>
    </row>
    <row r="1509" spans="1:18" ht="12.6" customHeight="1" x14ac:dyDescent="0.25">
      <c r="A1509" s="56" t="s">
        <v>2752</v>
      </c>
      <c r="B1509" s="153" t="s">
        <v>2753</v>
      </c>
      <c r="C1509" s="153">
        <v>1275</v>
      </c>
      <c r="D1509" s="153" t="s">
        <v>2754</v>
      </c>
      <c r="E1509" s="32" t="s">
        <v>2769</v>
      </c>
      <c r="F1509" s="32">
        <v>735143100812</v>
      </c>
      <c r="G1509" s="31" t="s">
        <v>2770</v>
      </c>
      <c r="H1509" s="153" t="s">
        <v>2771</v>
      </c>
      <c r="I1509" s="153" t="s">
        <v>2758</v>
      </c>
      <c r="J1509" s="31" t="s">
        <v>2759</v>
      </c>
      <c r="K1509" s="154">
        <v>1483</v>
      </c>
      <c r="L1509" s="154">
        <v>2657</v>
      </c>
      <c r="M1509" s="154"/>
      <c r="N1509" s="154">
        <v>4140</v>
      </c>
      <c r="O1509" s="155">
        <v>42370</v>
      </c>
    </row>
    <row r="1510" spans="1:18" ht="12.6" customHeight="1" x14ac:dyDescent="0.25">
      <c r="A1510" s="56" t="s">
        <v>2752</v>
      </c>
      <c r="B1510" s="153" t="s">
        <v>2753</v>
      </c>
      <c r="C1510" s="153">
        <v>1275</v>
      </c>
      <c r="D1510" s="153" t="s">
        <v>2754</v>
      </c>
      <c r="E1510" s="32" t="s">
        <v>2772</v>
      </c>
      <c r="F1510" s="32">
        <v>735143038615</v>
      </c>
      <c r="G1510" s="31" t="s">
        <v>2773</v>
      </c>
      <c r="H1510" s="153" t="s">
        <v>2774</v>
      </c>
      <c r="I1510" s="153" t="s">
        <v>2758</v>
      </c>
      <c r="J1510" s="31" t="s">
        <v>2759</v>
      </c>
      <c r="K1510" s="154">
        <v>1427</v>
      </c>
      <c r="L1510" s="154">
        <v>1437</v>
      </c>
      <c r="M1510" s="154"/>
      <c r="N1510" s="154">
        <v>2864</v>
      </c>
      <c r="O1510" s="155">
        <v>42370</v>
      </c>
    </row>
    <row r="1511" spans="1:18" ht="12.6" customHeight="1" x14ac:dyDescent="0.25">
      <c r="A1511" s="56" t="s">
        <v>2752</v>
      </c>
      <c r="B1511" s="153" t="s">
        <v>2753</v>
      </c>
      <c r="C1511" s="153">
        <v>1275</v>
      </c>
      <c r="D1511" s="153" t="s">
        <v>2754</v>
      </c>
      <c r="E1511" s="32" t="s">
        <v>2775</v>
      </c>
      <c r="F1511" s="32">
        <v>735144083505</v>
      </c>
      <c r="G1511" s="31" t="s">
        <v>2776</v>
      </c>
      <c r="H1511" s="153" t="s">
        <v>2777</v>
      </c>
      <c r="I1511" s="153" t="s">
        <v>2758</v>
      </c>
      <c r="J1511" s="31" t="s">
        <v>2759</v>
      </c>
      <c r="K1511" s="154"/>
      <c r="L1511" s="154"/>
      <c r="M1511" s="154">
        <v>72</v>
      </c>
      <c r="N1511" s="154">
        <v>72</v>
      </c>
      <c r="O1511" s="155">
        <v>42370</v>
      </c>
    </row>
    <row r="1512" spans="1:18" ht="12.6" customHeight="1" x14ac:dyDescent="0.25">
      <c r="A1512" s="56" t="s">
        <v>2752</v>
      </c>
      <c r="B1512" s="153" t="s">
        <v>2753</v>
      </c>
      <c r="C1512" s="153">
        <v>1275</v>
      </c>
      <c r="D1512" s="153" t="s">
        <v>2754</v>
      </c>
      <c r="E1512" s="32" t="s">
        <v>2778</v>
      </c>
      <c r="F1512" s="32">
        <v>735143128016</v>
      </c>
      <c r="G1512" s="31" t="s">
        <v>2779</v>
      </c>
      <c r="H1512" s="153" t="s">
        <v>2753</v>
      </c>
      <c r="I1512" s="153" t="s">
        <v>2758</v>
      </c>
      <c r="J1512" s="31" t="s">
        <v>2759</v>
      </c>
      <c r="K1512" s="154"/>
      <c r="L1512" s="154"/>
      <c r="M1512" s="154">
        <v>0</v>
      </c>
      <c r="N1512" s="154">
        <v>0</v>
      </c>
      <c r="O1512" s="155">
        <v>42370</v>
      </c>
    </row>
    <row r="1513" spans="1:18" ht="12.6" customHeight="1" x14ac:dyDescent="0.25">
      <c r="A1513" s="56" t="s">
        <v>2752</v>
      </c>
      <c r="B1513" s="153" t="s">
        <v>2753</v>
      </c>
      <c r="C1513" s="153">
        <v>1275</v>
      </c>
      <c r="D1513" s="153" t="s">
        <v>2754</v>
      </c>
      <c r="E1513" s="32" t="s">
        <v>2780</v>
      </c>
      <c r="F1513" s="32">
        <v>735143370006</v>
      </c>
      <c r="G1513" s="31" t="s">
        <v>2781</v>
      </c>
      <c r="H1513" s="153" t="s">
        <v>2782</v>
      </c>
      <c r="I1513" s="153" t="s">
        <v>2758</v>
      </c>
      <c r="J1513" s="31" t="s">
        <v>2759</v>
      </c>
      <c r="K1513" s="154"/>
      <c r="L1513" s="154"/>
      <c r="M1513" s="154">
        <v>9097</v>
      </c>
      <c r="N1513" s="154">
        <v>9097</v>
      </c>
      <c r="O1513" s="155">
        <v>42370</v>
      </c>
    </row>
    <row r="1514" spans="1:18" ht="12.6" customHeight="1" x14ac:dyDescent="0.25">
      <c r="A1514" s="56" t="s">
        <v>2752</v>
      </c>
      <c r="B1514" s="153" t="s">
        <v>2753</v>
      </c>
      <c r="C1514" s="153">
        <v>1275</v>
      </c>
      <c r="D1514" s="153" t="s">
        <v>2754</v>
      </c>
      <c r="E1514" s="32" t="s">
        <v>2783</v>
      </c>
      <c r="F1514" s="32">
        <v>735146120004</v>
      </c>
      <c r="G1514" s="31" t="s">
        <v>2784</v>
      </c>
      <c r="H1514" s="153" t="s">
        <v>2785</v>
      </c>
      <c r="I1514" s="153" t="s">
        <v>2758</v>
      </c>
      <c r="J1514" s="31" t="s">
        <v>2759</v>
      </c>
      <c r="K1514" s="154"/>
      <c r="L1514" s="154"/>
      <c r="M1514" s="154">
        <v>1049</v>
      </c>
      <c r="N1514" s="154">
        <v>1049</v>
      </c>
      <c r="O1514" s="155">
        <v>42370</v>
      </c>
    </row>
    <row r="1515" spans="1:18" ht="12.6" customHeight="1" x14ac:dyDescent="0.25">
      <c r="A1515" s="56" t="s">
        <v>2752</v>
      </c>
      <c r="B1515" s="153" t="s">
        <v>2753</v>
      </c>
      <c r="C1515" s="153">
        <v>1275</v>
      </c>
      <c r="D1515" s="153" t="s">
        <v>2754</v>
      </c>
      <c r="E1515" s="32" t="s">
        <v>2786</v>
      </c>
      <c r="F1515" s="32">
        <v>735143393003</v>
      </c>
      <c r="G1515" s="31" t="s">
        <v>2787</v>
      </c>
      <c r="H1515" s="153" t="s">
        <v>2788</v>
      </c>
      <c r="I1515" s="153" t="s">
        <v>2758</v>
      </c>
      <c r="J1515" s="31" t="s">
        <v>2759</v>
      </c>
      <c r="K1515" s="154">
        <v>7380</v>
      </c>
      <c r="L1515" s="154">
        <v>2367</v>
      </c>
      <c r="M1515" s="154"/>
      <c r="N1515" s="154">
        <v>9747</v>
      </c>
      <c r="O1515" s="155">
        <v>42370</v>
      </c>
    </row>
    <row r="1516" spans="1:18" ht="12.6" customHeight="1" x14ac:dyDescent="0.25">
      <c r="A1516" s="56" t="s">
        <v>2752</v>
      </c>
      <c r="B1516" s="153" t="s">
        <v>2753</v>
      </c>
      <c r="C1516" s="153">
        <v>1275</v>
      </c>
      <c r="D1516" s="153" t="s">
        <v>2754</v>
      </c>
      <c r="E1516" s="32" t="s">
        <v>2789</v>
      </c>
      <c r="F1516" s="32">
        <v>735143129000</v>
      </c>
      <c r="G1516" s="31" t="s">
        <v>2790</v>
      </c>
      <c r="H1516" s="153" t="s">
        <v>2753</v>
      </c>
      <c r="I1516" s="153" t="s">
        <v>2758</v>
      </c>
      <c r="J1516" s="31" t="s">
        <v>2759</v>
      </c>
      <c r="K1516" s="154">
        <v>10432</v>
      </c>
      <c r="L1516" s="154">
        <v>4690</v>
      </c>
      <c r="M1516" s="154"/>
      <c r="N1516" s="154">
        <v>15122</v>
      </c>
      <c r="O1516" s="155">
        <v>42370</v>
      </c>
    </row>
    <row r="1517" spans="1:18" ht="12.6" customHeight="1" x14ac:dyDescent="0.25">
      <c r="A1517" s="56" t="s">
        <v>2752</v>
      </c>
      <c r="B1517" s="153" t="s">
        <v>2753</v>
      </c>
      <c r="C1517" s="153">
        <v>1275</v>
      </c>
      <c r="D1517" s="153" t="s">
        <v>2754</v>
      </c>
      <c r="E1517" s="32" t="s">
        <v>2791</v>
      </c>
      <c r="F1517" s="32">
        <v>735699903002</v>
      </c>
      <c r="G1517" s="31" t="s">
        <v>2792</v>
      </c>
      <c r="H1517" s="153" t="s">
        <v>2793</v>
      </c>
      <c r="I1517" s="153" t="s">
        <v>2758</v>
      </c>
      <c r="J1517" s="31" t="s">
        <v>2759</v>
      </c>
      <c r="K1517" s="154">
        <v>50228</v>
      </c>
      <c r="L1517" s="154">
        <v>30844</v>
      </c>
      <c r="M1517" s="154"/>
      <c r="N1517" s="154">
        <v>81072</v>
      </c>
      <c r="O1517" s="155">
        <v>42370</v>
      </c>
      <c r="P1517" s="1"/>
      <c r="Q1517" s="1"/>
      <c r="R1517" s="1"/>
    </row>
    <row r="1518" spans="1:18" ht="12.6" customHeight="1" x14ac:dyDescent="0.25">
      <c r="A1518" s="56" t="s">
        <v>2752</v>
      </c>
      <c r="B1518" s="153" t="s">
        <v>2753</v>
      </c>
      <c r="C1518" s="153">
        <v>1275</v>
      </c>
      <c r="D1518" s="153" t="s">
        <v>2754</v>
      </c>
      <c r="E1518" s="32" t="s">
        <v>2794</v>
      </c>
      <c r="F1518" s="32">
        <v>735140132005</v>
      </c>
      <c r="G1518" s="31" t="s">
        <v>2795</v>
      </c>
      <c r="H1518" s="153" t="s">
        <v>2796</v>
      </c>
      <c r="I1518" s="153" t="s">
        <v>2758</v>
      </c>
      <c r="J1518" s="31" t="s">
        <v>2759</v>
      </c>
      <c r="K1518" s="154">
        <v>408</v>
      </c>
      <c r="L1518" s="154">
        <v>166</v>
      </c>
      <c r="M1518" s="154"/>
      <c r="N1518" s="154">
        <v>574</v>
      </c>
      <c r="O1518" s="155">
        <v>42370</v>
      </c>
    </row>
    <row r="1519" spans="1:18" ht="12.6" customHeight="1" x14ac:dyDescent="0.25">
      <c r="A1519" s="56" t="s">
        <v>2752</v>
      </c>
      <c r="B1519" s="153" t="s">
        <v>2753</v>
      </c>
      <c r="C1519" s="153">
        <v>1275</v>
      </c>
      <c r="D1519" s="153" t="s">
        <v>2754</v>
      </c>
      <c r="E1519" s="32" t="s">
        <v>2797</v>
      </c>
      <c r="F1519" s="32">
        <v>735140158001</v>
      </c>
      <c r="G1519" s="31" t="s">
        <v>2798</v>
      </c>
      <c r="H1519" s="153" t="s">
        <v>2799</v>
      </c>
      <c r="I1519" s="153" t="s">
        <v>2758</v>
      </c>
      <c r="J1519" s="31" t="s">
        <v>2759</v>
      </c>
      <c r="K1519" s="154"/>
      <c r="L1519" s="154"/>
      <c r="M1519" s="154">
        <v>1578</v>
      </c>
      <c r="N1519" s="154">
        <v>1578</v>
      </c>
      <c r="O1519" s="155">
        <v>42370</v>
      </c>
    </row>
    <row r="1520" spans="1:18" ht="12.6" customHeight="1" x14ac:dyDescent="0.25">
      <c r="A1520" s="56" t="s">
        <v>2752</v>
      </c>
      <c r="B1520" s="153" t="s">
        <v>2753</v>
      </c>
      <c r="C1520" s="153">
        <v>1275</v>
      </c>
      <c r="D1520" s="153" t="s">
        <v>2754</v>
      </c>
      <c r="E1520" s="32" t="s">
        <v>2800</v>
      </c>
      <c r="F1520" s="32">
        <v>735143533003</v>
      </c>
      <c r="G1520" s="31" t="s">
        <v>2801</v>
      </c>
      <c r="H1520" s="153" t="s">
        <v>2802</v>
      </c>
      <c r="I1520" s="153" t="s">
        <v>2758</v>
      </c>
      <c r="J1520" s="31" t="s">
        <v>2759</v>
      </c>
      <c r="K1520" s="154"/>
      <c r="L1520" s="154"/>
      <c r="M1520" s="154">
        <v>361</v>
      </c>
      <c r="N1520" s="154">
        <v>361</v>
      </c>
      <c r="O1520" s="155">
        <v>42370</v>
      </c>
    </row>
    <row r="1521" spans="1:15" ht="12.6" customHeight="1" x14ac:dyDescent="0.25">
      <c r="A1521" s="56" t="s">
        <v>2803</v>
      </c>
      <c r="B1521" s="153" t="s">
        <v>848</v>
      </c>
      <c r="C1521" s="153">
        <v>3325</v>
      </c>
      <c r="D1521" s="153" t="s">
        <v>2804</v>
      </c>
      <c r="E1521" s="32">
        <v>2010586</v>
      </c>
      <c r="F1521" s="32">
        <v>136303009010</v>
      </c>
      <c r="G1521" s="31" t="s">
        <v>2805</v>
      </c>
      <c r="H1521" s="153" t="s">
        <v>2806</v>
      </c>
      <c r="I1521" s="153">
        <v>3325</v>
      </c>
      <c r="J1521" s="31" t="s">
        <v>2804</v>
      </c>
      <c r="K1521" s="154"/>
      <c r="L1521" s="154"/>
      <c r="M1521" s="154">
        <v>26457</v>
      </c>
      <c r="N1521" s="154">
        <v>26457</v>
      </c>
      <c r="O1521" s="155">
        <v>42370</v>
      </c>
    </row>
    <row r="1522" spans="1:15" ht="12.6" customHeight="1" x14ac:dyDescent="0.25">
      <c r="A1522" s="56" t="s">
        <v>2803</v>
      </c>
      <c r="B1522" s="153" t="s">
        <v>848</v>
      </c>
      <c r="C1522" s="153">
        <v>3325</v>
      </c>
      <c r="D1522" s="153" t="s">
        <v>2804</v>
      </c>
      <c r="E1522" s="32">
        <v>2010595</v>
      </c>
      <c r="F1522" s="32">
        <v>136303021002</v>
      </c>
      <c r="G1522" s="31" t="s">
        <v>2807</v>
      </c>
      <c r="H1522" s="153" t="s">
        <v>2808</v>
      </c>
      <c r="I1522" s="153">
        <v>3325</v>
      </c>
      <c r="J1522" s="31" t="s">
        <v>2804</v>
      </c>
      <c r="K1522" s="154">
        <v>33290</v>
      </c>
      <c r="L1522" s="154">
        <v>40095</v>
      </c>
      <c r="M1522" s="154"/>
      <c r="N1522" s="154">
        <v>73385</v>
      </c>
      <c r="O1522" s="155">
        <v>42370</v>
      </c>
    </row>
    <row r="1523" spans="1:15" ht="12.6" customHeight="1" x14ac:dyDescent="0.25">
      <c r="A1523" s="56" t="s">
        <v>2803</v>
      </c>
      <c r="B1523" s="153" t="s">
        <v>848</v>
      </c>
      <c r="C1523" s="153">
        <v>3325</v>
      </c>
      <c r="D1523" s="153" t="s">
        <v>2804</v>
      </c>
      <c r="E1523" s="32">
        <v>2010681</v>
      </c>
      <c r="F1523" s="32">
        <v>136306902023</v>
      </c>
      <c r="G1523" s="31" t="s">
        <v>2809</v>
      </c>
      <c r="H1523" s="153" t="s">
        <v>2810</v>
      </c>
      <c r="I1523" s="153">
        <v>3325</v>
      </c>
      <c r="J1523" s="31" t="s">
        <v>2804</v>
      </c>
      <c r="K1523" s="154">
        <v>23759</v>
      </c>
      <c r="L1523" s="154">
        <v>9212</v>
      </c>
      <c r="M1523" s="154"/>
      <c r="N1523" s="154">
        <v>32971</v>
      </c>
      <c r="O1523" s="155">
        <v>42370</v>
      </c>
    </row>
    <row r="1524" spans="1:15" ht="12.6" customHeight="1" x14ac:dyDescent="0.25">
      <c r="A1524" s="56" t="s">
        <v>2803</v>
      </c>
      <c r="B1524" s="153" t="s">
        <v>848</v>
      </c>
      <c r="C1524" s="153">
        <v>3325</v>
      </c>
      <c r="D1524" s="153" t="s">
        <v>2804</v>
      </c>
      <c r="E1524" s="32">
        <v>2164872</v>
      </c>
      <c r="F1524" s="32">
        <v>136301007054</v>
      </c>
      <c r="G1524" s="31" t="s">
        <v>2811</v>
      </c>
      <c r="H1524" s="153" t="s">
        <v>2812</v>
      </c>
      <c r="I1524" s="153">
        <v>3325</v>
      </c>
      <c r="J1524" s="31" t="s">
        <v>2804</v>
      </c>
      <c r="K1524" s="154"/>
      <c r="L1524" s="154"/>
      <c r="M1524" s="154">
        <v>5338</v>
      </c>
      <c r="N1524" s="154">
        <v>5338</v>
      </c>
      <c r="O1524" s="155">
        <v>42370</v>
      </c>
    </row>
    <row r="1525" spans="1:15" ht="12.6" customHeight="1" x14ac:dyDescent="0.25">
      <c r="A1525" s="56" t="s">
        <v>2803</v>
      </c>
      <c r="B1525" s="153" t="s">
        <v>848</v>
      </c>
      <c r="C1525" s="153">
        <v>3325</v>
      </c>
      <c r="D1525" s="153" t="s">
        <v>2804</v>
      </c>
      <c r="E1525" s="32">
        <v>2011975</v>
      </c>
      <c r="F1525" s="32">
        <v>136396059015</v>
      </c>
      <c r="G1525" s="31" t="s">
        <v>2813</v>
      </c>
      <c r="H1525" s="153" t="s">
        <v>2814</v>
      </c>
      <c r="I1525" s="153">
        <v>3325</v>
      </c>
      <c r="J1525" s="31" t="s">
        <v>2804</v>
      </c>
      <c r="K1525" s="154"/>
      <c r="L1525" s="154"/>
      <c r="M1525" s="154">
        <v>26365</v>
      </c>
      <c r="N1525" s="154">
        <v>26365</v>
      </c>
      <c r="O1525" s="155">
        <v>42370</v>
      </c>
    </row>
    <row r="1526" spans="1:15" ht="12.6" customHeight="1" x14ac:dyDescent="0.25">
      <c r="A1526" s="56" t="s">
        <v>2803</v>
      </c>
      <c r="B1526" s="153" t="s">
        <v>848</v>
      </c>
      <c r="C1526" s="153">
        <v>3325</v>
      </c>
      <c r="D1526" s="153" t="s">
        <v>2804</v>
      </c>
      <c r="E1526" s="32">
        <v>2010598</v>
      </c>
      <c r="F1526" s="32">
        <v>136303023032</v>
      </c>
      <c r="G1526" s="31" t="s">
        <v>2815</v>
      </c>
      <c r="H1526" s="153" t="s">
        <v>2816</v>
      </c>
      <c r="I1526" s="153">
        <v>3325</v>
      </c>
      <c r="J1526" s="31" t="s">
        <v>2804</v>
      </c>
      <c r="K1526" s="154">
        <v>5740</v>
      </c>
      <c r="L1526" s="154">
        <v>5270</v>
      </c>
      <c r="M1526" s="154"/>
      <c r="N1526" s="154">
        <v>11010</v>
      </c>
      <c r="O1526" s="155">
        <v>42370</v>
      </c>
    </row>
    <row r="1527" spans="1:15" ht="12.6" customHeight="1" x14ac:dyDescent="0.25">
      <c r="A1527" s="56" t="s">
        <v>2803</v>
      </c>
      <c r="B1527" s="153" t="s">
        <v>848</v>
      </c>
      <c r="C1527" s="153">
        <v>3325</v>
      </c>
      <c r="D1527" s="153" t="s">
        <v>2804</v>
      </c>
      <c r="E1527" s="32">
        <v>2010531</v>
      </c>
      <c r="F1527" s="32">
        <v>1363302006024</v>
      </c>
      <c r="G1527" s="31" t="s">
        <v>2820</v>
      </c>
      <c r="H1527" s="153" t="s">
        <v>2821</v>
      </c>
      <c r="I1527" s="153">
        <v>3325</v>
      </c>
      <c r="J1527" s="31" t="s">
        <v>2804</v>
      </c>
      <c r="K1527" s="154"/>
      <c r="L1527" s="154"/>
      <c r="M1527" s="154"/>
      <c r="N1527" s="154"/>
      <c r="O1527" s="155">
        <v>42370</v>
      </c>
    </row>
    <row r="1528" spans="1:15" ht="12.6" customHeight="1" x14ac:dyDescent="0.25">
      <c r="A1528" s="56" t="s">
        <v>2803</v>
      </c>
      <c r="B1528" s="153" t="s">
        <v>848</v>
      </c>
      <c r="C1528" s="153">
        <v>3325</v>
      </c>
      <c r="D1528" s="153" t="s">
        <v>2804</v>
      </c>
      <c r="E1528" s="32">
        <v>2202731</v>
      </c>
      <c r="F1528" s="32">
        <v>136301902004</v>
      </c>
      <c r="G1528" s="31" t="s">
        <v>2822</v>
      </c>
      <c r="H1528" s="153" t="s">
        <v>2823</v>
      </c>
      <c r="I1528" s="153">
        <v>3325</v>
      </c>
      <c r="J1528" s="31" t="s">
        <v>2804</v>
      </c>
      <c r="K1528" s="154">
        <v>8727</v>
      </c>
      <c r="L1528" s="154">
        <v>8987</v>
      </c>
      <c r="M1528" s="154"/>
      <c r="N1528" s="154">
        <v>17714</v>
      </c>
      <c r="O1528" s="155">
        <v>42370</v>
      </c>
    </row>
    <row r="1529" spans="1:15" ht="12.6" customHeight="1" x14ac:dyDescent="0.25">
      <c r="A1529" s="56" t="s">
        <v>2803</v>
      </c>
      <c r="B1529" s="153" t="s">
        <v>848</v>
      </c>
      <c r="C1529" s="153">
        <v>3325</v>
      </c>
      <c r="D1529" s="153" t="s">
        <v>2804</v>
      </c>
      <c r="E1529" s="32">
        <v>2010592</v>
      </c>
      <c r="F1529" s="32">
        <v>136303018025</v>
      </c>
      <c r="G1529" s="31" t="s">
        <v>2824</v>
      </c>
      <c r="H1529" s="153" t="s">
        <v>2825</v>
      </c>
      <c r="I1529" s="153">
        <v>3325</v>
      </c>
      <c r="J1529" s="31" t="s">
        <v>2804</v>
      </c>
      <c r="K1529" s="154">
        <v>3382</v>
      </c>
      <c r="L1529" s="154">
        <v>2624</v>
      </c>
      <c r="M1529" s="154"/>
      <c r="N1529" s="154">
        <v>6006</v>
      </c>
      <c r="O1529" s="155">
        <v>42370</v>
      </c>
    </row>
    <row r="1530" spans="1:15" ht="12.6" customHeight="1" x14ac:dyDescent="0.25">
      <c r="A1530" s="56" t="s">
        <v>2803</v>
      </c>
      <c r="B1530" s="153" t="s">
        <v>848</v>
      </c>
      <c r="C1530" s="153">
        <v>3325</v>
      </c>
      <c r="D1530" s="153" t="s">
        <v>2804</v>
      </c>
      <c r="E1530" s="32">
        <v>2212825</v>
      </c>
      <c r="F1530" s="32">
        <v>136303402012</v>
      </c>
      <c r="G1530" s="31" t="s">
        <v>1574</v>
      </c>
      <c r="H1530" s="153" t="s">
        <v>2826</v>
      </c>
      <c r="I1530" s="153">
        <v>3325</v>
      </c>
      <c r="J1530" s="31" t="s">
        <v>2804</v>
      </c>
      <c r="K1530" s="154">
        <v>13390</v>
      </c>
      <c r="L1530" s="154">
        <v>2301</v>
      </c>
      <c r="M1530" s="154"/>
      <c r="N1530" s="154">
        <v>15691</v>
      </c>
      <c r="O1530" s="155">
        <v>42370</v>
      </c>
    </row>
    <row r="1531" spans="1:15" ht="12.6" customHeight="1" x14ac:dyDescent="0.25">
      <c r="A1531" s="56" t="s">
        <v>2803</v>
      </c>
      <c r="B1531" s="153" t="s">
        <v>848</v>
      </c>
      <c r="C1531" s="153">
        <v>3325</v>
      </c>
      <c r="D1531" s="153" t="s">
        <v>2804</v>
      </c>
      <c r="E1531" s="32">
        <v>2212827</v>
      </c>
      <c r="F1531" s="32">
        <v>136303403014</v>
      </c>
      <c r="G1531" s="31" t="s">
        <v>2827</v>
      </c>
      <c r="H1531" s="153" t="s">
        <v>2826</v>
      </c>
      <c r="I1531" s="153">
        <v>3325</v>
      </c>
      <c r="J1531" s="31" t="s">
        <v>2804</v>
      </c>
      <c r="K1531" s="154">
        <v>9078</v>
      </c>
      <c r="L1531" s="154">
        <v>3792</v>
      </c>
      <c r="M1531" s="154"/>
      <c r="N1531" s="154">
        <v>12870</v>
      </c>
      <c r="O1531" s="155">
        <v>42370</v>
      </c>
    </row>
    <row r="1532" spans="1:15" ht="12.6" customHeight="1" x14ac:dyDescent="0.25">
      <c r="A1532" s="56" t="s">
        <v>2803</v>
      </c>
      <c r="B1532" s="153" t="s">
        <v>848</v>
      </c>
      <c r="C1532" s="153">
        <v>3325</v>
      </c>
      <c r="D1532" s="153" t="s">
        <v>2804</v>
      </c>
      <c r="E1532" s="32">
        <v>2218228</v>
      </c>
      <c r="F1532" s="32">
        <v>136801049103</v>
      </c>
      <c r="G1532" s="31" t="s">
        <v>2828</v>
      </c>
      <c r="H1532" s="153" t="s">
        <v>2829</v>
      </c>
      <c r="I1532" s="153">
        <v>3325</v>
      </c>
      <c r="J1532" s="31" t="s">
        <v>2804</v>
      </c>
      <c r="K1532" s="154">
        <v>299</v>
      </c>
      <c r="L1532" s="154">
        <v>94</v>
      </c>
      <c r="M1532" s="154"/>
      <c r="N1532" s="154">
        <v>393</v>
      </c>
      <c r="O1532" s="155">
        <v>42370</v>
      </c>
    </row>
    <row r="1533" spans="1:15" ht="12.6" customHeight="1" x14ac:dyDescent="0.25">
      <c r="A1533" s="56" t="s">
        <v>2803</v>
      </c>
      <c r="B1533" s="153" t="s">
        <v>848</v>
      </c>
      <c r="C1533" s="153">
        <v>3325</v>
      </c>
      <c r="D1533" s="153" t="s">
        <v>2804</v>
      </c>
      <c r="E1533" s="32">
        <v>2164385</v>
      </c>
      <c r="F1533" s="32"/>
      <c r="G1533" s="31" t="s">
        <v>2834</v>
      </c>
      <c r="H1533" s="153" t="s">
        <v>2835</v>
      </c>
      <c r="I1533" s="153">
        <v>3325</v>
      </c>
      <c r="J1533" s="31" t="s">
        <v>2804</v>
      </c>
      <c r="K1533" s="154"/>
      <c r="L1533" s="154"/>
      <c r="M1533" s="154"/>
      <c r="N1533" s="154"/>
      <c r="O1533" s="155">
        <v>42370</v>
      </c>
    </row>
    <row r="1534" spans="1:15" ht="12.6" customHeight="1" x14ac:dyDescent="0.25">
      <c r="A1534" s="56" t="s">
        <v>2803</v>
      </c>
      <c r="B1534" s="153" t="s">
        <v>848</v>
      </c>
      <c r="C1534" s="153">
        <v>3325</v>
      </c>
      <c r="D1534" s="153" t="s">
        <v>2804</v>
      </c>
      <c r="E1534" s="32">
        <v>2221444</v>
      </c>
      <c r="F1534" s="32"/>
      <c r="G1534" s="31" t="s">
        <v>2836</v>
      </c>
      <c r="H1534" s="153" t="s">
        <v>2837</v>
      </c>
      <c r="I1534" s="153">
        <v>3325</v>
      </c>
      <c r="J1534" s="31" t="s">
        <v>2804</v>
      </c>
      <c r="K1534" s="154">
        <v>39</v>
      </c>
      <c r="L1534" s="154">
        <v>38</v>
      </c>
      <c r="M1534" s="154"/>
      <c r="N1534" s="154">
        <v>77</v>
      </c>
      <c r="O1534" s="155">
        <v>42370</v>
      </c>
    </row>
    <row r="1535" spans="1:15" ht="12.6" customHeight="1" x14ac:dyDescent="0.25">
      <c r="A1535" s="56" t="s">
        <v>2803</v>
      </c>
      <c r="B1535" s="153" t="s">
        <v>848</v>
      </c>
      <c r="C1535" s="153">
        <v>3325</v>
      </c>
      <c r="D1535" s="153" t="s">
        <v>2804</v>
      </c>
      <c r="E1535" s="32">
        <v>2010621</v>
      </c>
      <c r="F1535" s="32"/>
      <c r="G1535" s="31" t="s">
        <v>2838</v>
      </c>
      <c r="H1535" s="153" t="s">
        <v>2839</v>
      </c>
      <c r="I1535" s="153">
        <v>3325</v>
      </c>
      <c r="J1535" s="31" t="s">
        <v>2804</v>
      </c>
      <c r="K1535" s="154"/>
      <c r="L1535" s="154"/>
      <c r="M1535" s="154"/>
      <c r="N1535" s="154"/>
      <c r="O1535" s="155">
        <v>42370</v>
      </c>
    </row>
    <row r="1536" spans="1:15" ht="12.6" customHeight="1" x14ac:dyDescent="0.25">
      <c r="A1536" s="56" t="s">
        <v>2803</v>
      </c>
      <c r="B1536" s="153" t="s">
        <v>848</v>
      </c>
      <c r="C1536" s="153">
        <v>3325</v>
      </c>
      <c r="D1536" s="153" t="s">
        <v>2804</v>
      </c>
      <c r="E1536" s="32">
        <v>2010623</v>
      </c>
      <c r="F1536" s="32"/>
      <c r="G1536" s="31" t="s">
        <v>2838</v>
      </c>
      <c r="H1536" s="153" t="s">
        <v>2839</v>
      </c>
      <c r="I1536" s="153">
        <v>3325</v>
      </c>
      <c r="J1536" s="31" t="s">
        <v>2804</v>
      </c>
      <c r="K1536" s="154"/>
      <c r="L1536" s="154"/>
      <c r="M1536" s="154"/>
      <c r="N1536" s="154"/>
      <c r="O1536" s="155">
        <v>42370</v>
      </c>
    </row>
    <row r="1537" spans="1:15" ht="12.6" customHeight="1" x14ac:dyDescent="0.25">
      <c r="A1537" s="56" t="s">
        <v>81</v>
      </c>
      <c r="B1537" s="153" t="s">
        <v>2848</v>
      </c>
      <c r="C1537" s="153">
        <v>9251</v>
      </c>
      <c r="D1537" s="153" t="s">
        <v>82</v>
      </c>
      <c r="E1537" s="32" t="s">
        <v>2849</v>
      </c>
      <c r="F1537" s="32">
        <v>832033701004</v>
      </c>
      <c r="G1537" s="31" t="s">
        <v>355</v>
      </c>
      <c r="H1537" s="153" t="s">
        <v>2850</v>
      </c>
      <c r="I1537" s="153">
        <v>9251</v>
      </c>
      <c r="J1537" s="31" t="s">
        <v>82</v>
      </c>
      <c r="K1537" s="154">
        <v>52269</v>
      </c>
      <c r="L1537" s="154">
        <v>59816</v>
      </c>
      <c r="M1537" s="154"/>
      <c r="N1537" s="154">
        <v>112085</v>
      </c>
      <c r="O1537" s="155">
        <v>42370</v>
      </c>
    </row>
    <row r="1538" spans="1:15" ht="12.6" customHeight="1" x14ac:dyDescent="0.25">
      <c r="A1538" s="56" t="s">
        <v>81</v>
      </c>
      <c r="B1538" s="153" t="s">
        <v>2848</v>
      </c>
      <c r="C1538" s="153">
        <v>9251</v>
      </c>
      <c r="D1538" s="153" t="s">
        <v>82</v>
      </c>
      <c r="E1538" s="32" t="s">
        <v>2851</v>
      </c>
      <c r="F1538" s="32">
        <v>832245701000</v>
      </c>
      <c r="G1538" s="31" t="s">
        <v>355</v>
      </c>
      <c r="H1538" s="153" t="s">
        <v>2852</v>
      </c>
      <c r="I1538" s="153">
        <v>9251</v>
      </c>
      <c r="J1538" s="31" t="s">
        <v>82</v>
      </c>
      <c r="K1538" s="154">
        <v>64928</v>
      </c>
      <c r="L1538" s="154">
        <v>73461</v>
      </c>
      <c r="M1538" s="154"/>
      <c r="N1538" s="154">
        <v>138389</v>
      </c>
      <c r="O1538" s="155">
        <v>42370</v>
      </c>
    </row>
    <row r="1539" spans="1:15" ht="12.6" customHeight="1" x14ac:dyDescent="0.25">
      <c r="A1539" s="56" t="s">
        <v>81</v>
      </c>
      <c r="B1539" s="153" t="s">
        <v>2848</v>
      </c>
      <c r="C1539" s="153">
        <v>9251</v>
      </c>
      <c r="D1539" s="153" t="s">
        <v>82</v>
      </c>
      <c r="E1539" s="32" t="s">
        <v>2853</v>
      </c>
      <c r="F1539" s="32">
        <v>832030082505</v>
      </c>
      <c r="G1539" s="31" t="s">
        <v>2854</v>
      </c>
      <c r="H1539" s="153" t="s">
        <v>2855</v>
      </c>
      <c r="I1539" s="153">
        <v>9251</v>
      </c>
      <c r="J1539" s="31" t="s">
        <v>82</v>
      </c>
      <c r="K1539" s="154"/>
      <c r="L1539" s="154"/>
      <c r="M1539" s="154">
        <v>714</v>
      </c>
      <c r="N1539" s="154">
        <v>714</v>
      </c>
      <c r="O1539" s="155">
        <v>42370</v>
      </c>
    </row>
    <row r="1540" spans="1:15" ht="12.6" customHeight="1" x14ac:dyDescent="0.25">
      <c r="A1540" s="56" t="s">
        <v>81</v>
      </c>
      <c r="B1540" s="153" t="s">
        <v>2848</v>
      </c>
      <c r="C1540" s="153">
        <v>9251</v>
      </c>
      <c r="D1540" s="153" t="s">
        <v>82</v>
      </c>
      <c r="E1540" s="32" t="s">
        <v>2856</v>
      </c>
      <c r="F1540" s="32">
        <v>832307003500</v>
      </c>
      <c r="G1540" s="31" t="s">
        <v>2857</v>
      </c>
      <c r="H1540" s="153" t="s">
        <v>2858</v>
      </c>
      <c r="I1540" s="153">
        <v>9251</v>
      </c>
      <c r="J1540" s="31" t="s">
        <v>82</v>
      </c>
      <c r="K1540" s="154"/>
      <c r="L1540" s="154"/>
      <c r="M1540" s="154">
        <v>179</v>
      </c>
      <c r="N1540" s="154">
        <v>179</v>
      </c>
      <c r="O1540" s="155">
        <v>42370</v>
      </c>
    </row>
    <row r="1541" spans="1:15" ht="12.6" customHeight="1" x14ac:dyDescent="0.25">
      <c r="A1541" s="56" t="s">
        <v>81</v>
      </c>
      <c r="B1541" s="153" t="s">
        <v>2848</v>
      </c>
      <c r="C1541" s="153">
        <v>9251</v>
      </c>
      <c r="D1541" s="153" t="s">
        <v>82</v>
      </c>
      <c r="E1541" s="32" t="s">
        <v>2859</v>
      </c>
      <c r="F1541" s="32">
        <v>832307034506</v>
      </c>
      <c r="G1541" s="31" t="s">
        <v>2854</v>
      </c>
      <c r="H1541" s="153" t="s">
        <v>2860</v>
      </c>
      <c r="I1541" s="153">
        <v>9251</v>
      </c>
      <c r="J1541" s="31" t="s">
        <v>82</v>
      </c>
      <c r="K1541" s="154"/>
      <c r="L1541" s="154"/>
      <c r="M1541" s="154">
        <v>36</v>
      </c>
      <c r="N1541" s="154">
        <v>36</v>
      </c>
      <c r="O1541" s="155">
        <v>42370</v>
      </c>
    </row>
    <row r="1542" spans="1:15" ht="12.6" customHeight="1" x14ac:dyDescent="0.25">
      <c r="A1542" s="56" t="s">
        <v>81</v>
      </c>
      <c r="B1542" s="153" t="s">
        <v>2848</v>
      </c>
      <c r="C1542" s="153">
        <v>9251</v>
      </c>
      <c r="D1542" s="153" t="s">
        <v>82</v>
      </c>
      <c r="E1542" s="32" t="s">
        <v>2861</v>
      </c>
      <c r="F1542" s="32">
        <v>832307014501</v>
      </c>
      <c r="G1542" s="31" t="s">
        <v>2862</v>
      </c>
      <c r="H1542" s="153" t="s">
        <v>2863</v>
      </c>
      <c r="I1542" s="153">
        <v>9251</v>
      </c>
      <c r="J1542" s="31" t="s">
        <v>82</v>
      </c>
      <c r="K1542" s="154"/>
      <c r="L1542" s="154"/>
      <c r="M1542" s="154">
        <v>1372</v>
      </c>
      <c r="N1542" s="154">
        <v>1372</v>
      </c>
      <c r="O1542" s="155">
        <v>42370</v>
      </c>
    </row>
    <row r="1543" spans="1:15" ht="12.6" customHeight="1" x14ac:dyDescent="0.25">
      <c r="A1543" s="56" t="s">
        <v>81</v>
      </c>
      <c r="B1543" s="153" t="s">
        <v>2848</v>
      </c>
      <c r="C1543" s="153">
        <v>9251</v>
      </c>
      <c r="D1543" s="153" t="s">
        <v>82</v>
      </c>
      <c r="E1543" s="32" t="s">
        <v>2864</v>
      </c>
      <c r="F1543" s="32">
        <v>832030011503</v>
      </c>
      <c r="G1543" s="31" t="s">
        <v>2865</v>
      </c>
      <c r="H1543" s="153" t="s">
        <v>2866</v>
      </c>
      <c r="I1543" s="153">
        <v>9251</v>
      </c>
      <c r="J1543" s="31" t="s">
        <v>82</v>
      </c>
      <c r="K1543" s="154"/>
      <c r="L1543" s="154"/>
      <c r="M1543" s="154">
        <v>888</v>
      </c>
      <c r="N1543" s="154">
        <v>888</v>
      </c>
      <c r="O1543" s="155">
        <v>42370</v>
      </c>
    </row>
    <row r="1544" spans="1:15" ht="12.6" customHeight="1" x14ac:dyDescent="0.25">
      <c r="A1544" s="56" t="s">
        <v>81</v>
      </c>
      <c r="B1544" s="153" t="s">
        <v>2848</v>
      </c>
      <c r="C1544" s="153">
        <v>9251</v>
      </c>
      <c r="D1544" s="153" t="s">
        <v>82</v>
      </c>
      <c r="E1544" s="32" t="s">
        <v>2867</v>
      </c>
      <c r="F1544" s="32">
        <v>832030028502</v>
      </c>
      <c r="G1544" s="31" t="s">
        <v>2868</v>
      </c>
      <c r="H1544" s="153" t="s">
        <v>2869</v>
      </c>
      <c r="I1544" s="153">
        <v>9251</v>
      </c>
      <c r="J1544" s="31" t="s">
        <v>82</v>
      </c>
      <c r="K1544" s="154"/>
      <c r="L1544" s="154"/>
      <c r="M1544" s="154">
        <v>2279</v>
      </c>
      <c r="N1544" s="154">
        <v>2279</v>
      </c>
      <c r="O1544" s="155">
        <v>42370</v>
      </c>
    </row>
    <row r="1545" spans="1:15" ht="12.6" customHeight="1" x14ac:dyDescent="0.25">
      <c r="A1545" s="56" t="s">
        <v>81</v>
      </c>
      <c r="B1545" s="153" t="s">
        <v>2848</v>
      </c>
      <c r="C1545" s="153">
        <v>9251</v>
      </c>
      <c r="D1545" s="153" t="s">
        <v>82</v>
      </c>
      <c r="E1545" s="32" t="s">
        <v>2870</v>
      </c>
      <c r="F1545" s="32">
        <v>832030123853</v>
      </c>
      <c r="G1545" s="31" t="s">
        <v>2871</v>
      </c>
      <c r="H1545" s="153" t="s">
        <v>2872</v>
      </c>
      <c r="I1545" s="153">
        <v>9251</v>
      </c>
      <c r="J1545" s="31" t="s">
        <v>82</v>
      </c>
      <c r="K1545" s="154"/>
      <c r="L1545" s="154"/>
      <c r="M1545" s="154">
        <v>114</v>
      </c>
      <c r="N1545" s="154">
        <v>114</v>
      </c>
      <c r="O1545" s="155">
        <v>42370</v>
      </c>
    </row>
    <row r="1546" spans="1:15" ht="12.6" customHeight="1" x14ac:dyDescent="0.25">
      <c r="A1546" s="56" t="s">
        <v>81</v>
      </c>
      <c r="B1546" s="153" t="s">
        <v>2848</v>
      </c>
      <c r="C1546" s="153">
        <v>9251</v>
      </c>
      <c r="D1546" s="153" t="s">
        <v>82</v>
      </c>
      <c r="E1546" s="32" t="s">
        <v>2873</v>
      </c>
      <c r="F1546" s="32">
        <v>832310001504</v>
      </c>
      <c r="G1546" s="31" t="s">
        <v>2874</v>
      </c>
      <c r="H1546" s="153" t="s">
        <v>2875</v>
      </c>
      <c r="I1546" s="153">
        <v>9251</v>
      </c>
      <c r="J1546" s="31" t="s">
        <v>82</v>
      </c>
      <c r="K1546" s="154"/>
      <c r="L1546" s="154"/>
      <c r="M1546" s="154">
        <v>128</v>
      </c>
      <c r="N1546" s="154">
        <v>128</v>
      </c>
      <c r="O1546" s="155">
        <v>42370</v>
      </c>
    </row>
    <row r="1547" spans="1:15" ht="12.6" customHeight="1" x14ac:dyDescent="0.25">
      <c r="A1547" s="56" t="s">
        <v>81</v>
      </c>
      <c r="B1547" s="153" t="s">
        <v>2848</v>
      </c>
      <c r="C1547" s="153">
        <v>9251</v>
      </c>
      <c r="D1547" s="153" t="s">
        <v>82</v>
      </c>
      <c r="E1547" s="32" t="s">
        <v>2876</v>
      </c>
      <c r="F1547" s="32">
        <v>832030062500</v>
      </c>
      <c r="G1547" s="31" t="s">
        <v>2877</v>
      </c>
      <c r="H1547" s="153" t="s">
        <v>2878</v>
      </c>
      <c r="I1547" s="153">
        <v>9251</v>
      </c>
      <c r="J1547" s="31" t="s">
        <v>82</v>
      </c>
      <c r="K1547" s="154"/>
      <c r="L1547" s="154"/>
      <c r="M1547" s="154">
        <v>5411</v>
      </c>
      <c r="N1547" s="154">
        <v>5411</v>
      </c>
      <c r="O1547" s="155">
        <v>42370</v>
      </c>
    </row>
    <row r="1548" spans="1:15" ht="12.6" customHeight="1" x14ac:dyDescent="0.25">
      <c r="A1548" s="56" t="s">
        <v>81</v>
      </c>
      <c r="B1548" s="153" t="s">
        <v>2848</v>
      </c>
      <c r="C1548" s="153">
        <v>9251</v>
      </c>
      <c r="D1548" s="153" t="s">
        <v>82</v>
      </c>
      <c r="E1548" s="32" t="s">
        <v>2879</v>
      </c>
      <c r="F1548" s="32">
        <v>832139055506</v>
      </c>
      <c r="G1548" s="31" t="s">
        <v>2880</v>
      </c>
      <c r="H1548" s="153" t="s">
        <v>2881</v>
      </c>
      <c r="I1548" s="153">
        <v>9251</v>
      </c>
      <c r="J1548" s="31" t="s">
        <v>82</v>
      </c>
      <c r="K1548" s="154"/>
      <c r="L1548" s="154"/>
      <c r="M1548" s="154">
        <v>850</v>
      </c>
      <c r="N1548" s="154">
        <v>850</v>
      </c>
      <c r="O1548" s="155">
        <v>42370</v>
      </c>
    </row>
    <row r="1549" spans="1:15" ht="12.6" customHeight="1" x14ac:dyDescent="0.25">
      <c r="A1549" s="56" t="s">
        <v>81</v>
      </c>
      <c r="B1549" s="153" t="s">
        <v>2848</v>
      </c>
      <c r="C1549" s="153">
        <v>9251</v>
      </c>
      <c r="D1549" s="153" t="s">
        <v>82</v>
      </c>
      <c r="E1549" s="32" t="s">
        <v>2882</v>
      </c>
      <c r="F1549" s="32">
        <v>832030137503</v>
      </c>
      <c r="G1549" s="31" t="s">
        <v>2883</v>
      </c>
      <c r="H1549" s="153" t="s">
        <v>2884</v>
      </c>
      <c r="I1549" s="153">
        <v>9251</v>
      </c>
      <c r="J1549" s="31" t="s">
        <v>82</v>
      </c>
      <c r="K1549" s="154"/>
      <c r="L1549" s="154"/>
      <c r="M1549" s="154">
        <v>1500</v>
      </c>
      <c r="N1549" s="154">
        <v>1500</v>
      </c>
      <c r="O1549" s="155">
        <v>42370</v>
      </c>
    </row>
    <row r="1550" spans="1:15" ht="12.6" customHeight="1" x14ac:dyDescent="0.25">
      <c r="A1550" s="56" t="s">
        <v>81</v>
      </c>
      <c r="B1550" s="153" t="s">
        <v>2848</v>
      </c>
      <c r="C1550" s="153">
        <v>9251</v>
      </c>
      <c r="D1550" s="153" t="s">
        <v>82</v>
      </c>
      <c r="E1550" s="32" t="s">
        <v>2885</v>
      </c>
      <c r="F1550" s="32">
        <v>832432013501</v>
      </c>
      <c r="G1550" s="31" t="s">
        <v>2886</v>
      </c>
      <c r="H1550" s="153" t="s">
        <v>2887</v>
      </c>
      <c r="I1550" s="153">
        <v>9251</v>
      </c>
      <c r="J1550" s="31" t="s">
        <v>82</v>
      </c>
      <c r="K1550" s="154">
        <v>70</v>
      </c>
      <c r="L1550" s="154">
        <v>82</v>
      </c>
      <c r="M1550" s="154"/>
      <c r="N1550" s="154">
        <v>152</v>
      </c>
      <c r="O1550" s="155">
        <v>42370</v>
      </c>
    </row>
    <row r="1551" spans="1:15" ht="12.6" customHeight="1" x14ac:dyDescent="0.25">
      <c r="A1551" s="56" t="s">
        <v>81</v>
      </c>
      <c r="B1551" s="153" t="s">
        <v>2848</v>
      </c>
      <c r="C1551" s="153">
        <v>9251</v>
      </c>
      <c r="D1551" s="153" t="s">
        <v>82</v>
      </c>
      <c r="E1551" s="32" t="s">
        <v>2888</v>
      </c>
      <c r="F1551" s="32">
        <v>832139025023</v>
      </c>
      <c r="G1551" s="31" t="s">
        <v>2889</v>
      </c>
      <c r="H1551" s="153" t="s">
        <v>2890</v>
      </c>
      <c r="I1551" s="153">
        <v>9251</v>
      </c>
      <c r="J1551" s="31" t="s">
        <v>82</v>
      </c>
      <c r="K1551" s="154">
        <v>96</v>
      </c>
      <c r="L1551" s="154">
        <v>14</v>
      </c>
      <c r="M1551" s="154"/>
      <c r="N1551" s="154">
        <v>110</v>
      </c>
      <c r="O1551" s="155">
        <v>42370</v>
      </c>
    </row>
    <row r="1552" spans="1:15" ht="12.6" customHeight="1" x14ac:dyDescent="0.25">
      <c r="A1552" s="56" t="s">
        <v>81</v>
      </c>
      <c r="B1552" s="153" t="s">
        <v>2848</v>
      </c>
      <c r="C1552" s="153">
        <v>9251</v>
      </c>
      <c r="D1552" s="153" t="s">
        <v>82</v>
      </c>
      <c r="E1552" s="32" t="s">
        <v>2891</v>
      </c>
      <c r="F1552" s="32">
        <v>832139030026</v>
      </c>
      <c r="G1552" s="31" t="s">
        <v>950</v>
      </c>
      <c r="H1552" s="153" t="s">
        <v>2890</v>
      </c>
      <c r="I1552" s="153">
        <v>9251</v>
      </c>
      <c r="J1552" s="31" t="s">
        <v>82</v>
      </c>
      <c r="K1552" s="154">
        <v>249</v>
      </c>
      <c r="L1552" s="154">
        <v>216</v>
      </c>
      <c r="M1552" s="154"/>
      <c r="N1552" s="154">
        <v>465</v>
      </c>
      <c r="O1552" s="155">
        <v>42370</v>
      </c>
    </row>
    <row r="1553" spans="1:18" ht="12.6" customHeight="1" x14ac:dyDescent="0.25">
      <c r="A1553" s="56" t="s">
        <v>81</v>
      </c>
      <c r="B1553" s="153" t="s">
        <v>2848</v>
      </c>
      <c r="C1553" s="153">
        <v>9251</v>
      </c>
      <c r="D1553" s="153" t="s">
        <v>82</v>
      </c>
      <c r="E1553" s="32">
        <v>1952314</v>
      </c>
      <c r="F1553" s="32">
        <v>832033160011</v>
      </c>
      <c r="G1553" s="31" t="s">
        <v>1406</v>
      </c>
      <c r="H1553" s="153" t="s">
        <v>2850</v>
      </c>
      <c r="I1553" s="153">
        <v>9251</v>
      </c>
      <c r="J1553" s="31" t="s">
        <v>82</v>
      </c>
      <c r="K1553" s="154">
        <v>4914</v>
      </c>
      <c r="L1553" s="154">
        <v>5243</v>
      </c>
      <c r="M1553" s="154"/>
      <c r="N1553" s="154">
        <v>10157</v>
      </c>
      <c r="O1553" s="155">
        <v>42370</v>
      </c>
    </row>
    <row r="1554" spans="1:18" ht="12.6" customHeight="1" x14ac:dyDescent="0.25">
      <c r="A1554" s="56" t="s">
        <v>81</v>
      </c>
      <c r="B1554" s="153" t="s">
        <v>2848</v>
      </c>
      <c r="C1554" s="153">
        <v>9251</v>
      </c>
      <c r="D1554" s="153" t="s">
        <v>82</v>
      </c>
      <c r="E1554" s="32">
        <v>1960715</v>
      </c>
      <c r="F1554" s="32">
        <v>832037183515</v>
      </c>
      <c r="G1554" s="31" t="s">
        <v>1406</v>
      </c>
      <c r="H1554" s="153" t="s">
        <v>2892</v>
      </c>
      <c r="I1554" s="153">
        <v>9251</v>
      </c>
      <c r="J1554" s="31" t="s">
        <v>82</v>
      </c>
      <c r="K1554" s="154"/>
      <c r="L1554" s="154"/>
      <c r="M1554" s="154">
        <v>2736</v>
      </c>
      <c r="N1554" s="154">
        <v>2736</v>
      </c>
      <c r="O1554" s="155">
        <v>42370</v>
      </c>
    </row>
    <row r="1555" spans="1:18" ht="12.6" customHeight="1" x14ac:dyDescent="0.25">
      <c r="A1555" s="56" t="s">
        <v>81</v>
      </c>
      <c r="B1555" s="153" t="s">
        <v>2848</v>
      </c>
      <c r="C1555" s="153">
        <v>9251</v>
      </c>
      <c r="D1555" s="153" t="s">
        <v>82</v>
      </c>
      <c r="E1555" s="32">
        <v>2430051</v>
      </c>
      <c r="F1555" s="32">
        <v>832222002021</v>
      </c>
      <c r="G1555" s="31" t="s">
        <v>1406</v>
      </c>
      <c r="H1555" s="153" t="s">
        <v>2893</v>
      </c>
      <c r="I1555" s="153">
        <v>9251</v>
      </c>
      <c r="J1555" s="31" t="s">
        <v>82</v>
      </c>
      <c r="K1555" s="154"/>
      <c r="L1555" s="154"/>
      <c r="M1555" s="154">
        <v>3303</v>
      </c>
      <c r="N1555" s="154">
        <v>3303</v>
      </c>
      <c r="O1555" s="155">
        <v>42370</v>
      </c>
    </row>
    <row r="1556" spans="1:18" ht="12.6" customHeight="1" x14ac:dyDescent="0.25">
      <c r="A1556" s="56" t="s">
        <v>81</v>
      </c>
      <c r="B1556" s="153" t="s">
        <v>2848</v>
      </c>
      <c r="C1556" s="153">
        <v>9251</v>
      </c>
      <c r="D1556" s="153" t="s">
        <v>82</v>
      </c>
      <c r="E1556" s="32">
        <v>2484836</v>
      </c>
      <c r="F1556" s="32">
        <v>832245084020</v>
      </c>
      <c r="G1556" s="31" t="s">
        <v>1406</v>
      </c>
      <c r="H1556" s="153" t="s">
        <v>2852</v>
      </c>
      <c r="I1556" s="153">
        <v>9251</v>
      </c>
      <c r="J1556" s="31" t="s">
        <v>82</v>
      </c>
      <c r="K1556" s="154"/>
      <c r="L1556" s="154"/>
      <c r="M1556" s="154">
        <v>2640</v>
      </c>
      <c r="N1556" s="154">
        <v>2640</v>
      </c>
      <c r="O1556" s="155">
        <v>42370</v>
      </c>
    </row>
    <row r="1557" spans="1:18" ht="12.6" customHeight="1" x14ac:dyDescent="0.25">
      <c r="A1557" s="56" t="s">
        <v>81</v>
      </c>
      <c r="B1557" s="153" t="s">
        <v>2848</v>
      </c>
      <c r="C1557" s="153">
        <v>9251</v>
      </c>
      <c r="D1557" s="153" t="s">
        <v>82</v>
      </c>
      <c r="E1557" s="32">
        <v>2536337</v>
      </c>
      <c r="F1557" s="32">
        <v>832263068011</v>
      </c>
      <c r="G1557" s="31" t="s">
        <v>1406</v>
      </c>
      <c r="H1557" s="153" t="s">
        <v>2894</v>
      </c>
      <c r="I1557" s="153">
        <v>9251</v>
      </c>
      <c r="J1557" s="31" t="s">
        <v>82</v>
      </c>
      <c r="K1557" s="154"/>
      <c r="L1557" s="154"/>
      <c r="M1557" s="154">
        <v>7350</v>
      </c>
      <c r="N1557" s="154">
        <v>7350</v>
      </c>
      <c r="O1557" s="155">
        <v>42370</v>
      </c>
    </row>
    <row r="1558" spans="1:18" ht="12.6" customHeight="1" x14ac:dyDescent="0.25">
      <c r="A1558" s="56" t="s">
        <v>81</v>
      </c>
      <c r="B1558" s="153" t="s">
        <v>2848</v>
      </c>
      <c r="C1558" s="153">
        <v>9251</v>
      </c>
      <c r="D1558" s="153" t="s">
        <v>82</v>
      </c>
      <c r="E1558" s="32">
        <v>2550581</v>
      </c>
      <c r="F1558" s="32">
        <v>832269055026</v>
      </c>
      <c r="G1558" s="31" t="s">
        <v>1406</v>
      </c>
      <c r="H1558" s="153" t="s">
        <v>2895</v>
      </c>
      <c r="I1558" s="153">
        <v>9251</v>
      </c>
      <c r="J1558" s="31" t="s">
        <v>82</v>
      </c>
      <c r="K1558" s="154"/>
      <c r="L1558" s="154"/>
      <c r="M1558" s="154">
        <v>57</v>
      </c>
      <c r="N1558" s="154">
        <v>57</v>
      </c>
      <c r="O1558" s="155">
        <v>42370</v>
      </c>
    </row>
    <row r="1559" spans="1:18" ht="12.6" customHeight="1" x14ac:dyDescent="0.25">
      <c r="A1559" s="56" t="s">
        <v>81</v>
      </c>
      <c r="B1559" s="153" t="s">
        <v>2848</v>
      </c>
      <c r="C1559" s="153">
        <v>9251</v>
      </c>
      <c r="D1559" s="153" t="s">
        <v>82</v>
      </c>
      <c r="E1559" s="32">
        <v>2600619</v>
      </c>
      <c r="F1559" s="32">
        <v>832310004024</v>
      </c>
      <c r="G1559" s="31" t="s">
        <v>1406</v>
      </c>
      <c r="H1559" s="153" t="s">
        <v>2896</v>
      </c>
      <c r="I1559" s="153">
        <v>9251</v>
      </c>
      <c r="J1559" s="31" t="s">
        <v>82</v>
      </c>
      <c r="K1559" s="154">
        <v>3205</v>
      </c>
      <c r="L1559" s="154">
        <v>1547</v>
      </c>
      <c r="M1559" s="154"/>
      <c r="N1559" s="154">
        <v>4752</v>
      </c>
      <c r="O1559" s="155">
        <v>42370</v>
      </c>
    </row>
    <row r="1560" spans="1:18" ht="12.6" customHeight="1" x14ac:dyDescent="0.25">
      <c r="A1560" s="56" t="s">
        <v>81</v>
      </c>
      <c r="B1560" s="153" t="s">
        <v>2848</v>
      </c>
      <c r="C1560" s="153">
        <v>9251</v>
      </c>
      <c r="D1560" s="153" t="s">
        <v>82</v>
      </c>
      <c r="E1560" s="32">
        <v>2614863</v>
      </c>
      <c r="F1560" s="32">
        <v>832315080015</v>
      </c>
      <c r="G1560" s="31" t="s">
        <v>1406</v>
      </c>
      <c r="H1560" s="153" t="s">
        <v>2897</v>
      </c>
      <c r="I1560" s="153">
        <v>9251</v>
      </c>
      <c r="J1560" s="31" t="s">
        <v>82</v>
      </c>
      <c r="K1560" s="154"/>
      <c r="L1560" s="154"/>
      <c r="M1560" s="154">
        <v>1323</v>
      </c>
      <c r="N1560" s="154">
        <v>1323</v>
      </c>
      <c r="O1560" s="155">
        <v>42370</v>
      </c>
    </row>
    <row r="1561" spans="1:18" ht="12.6" customHeight="1" x14ac:dyDescent="0.25">
      <c r="A1561" s="56" t="s">
        <v>81</v>
      </c>
      <c r="B1561" s="153" t="s">
        <v>2848</v>
      </c>
      <c r="C1561" s="153">
        <v>9251</v>
      </c>
      <c r="D1561" s="153" t="s">
        <v>82</v>
      </c>
      <c r="E1561" s="32">
        <v>2693756</v>
      </c>
      <c r="F1561" s="32">
        <v>832427003026</v>
      </c>
      <c r="G1561" s="31" t="s">
        <v>1406</v>
      </c>
      <c r="H1561" s="153" t="s">
        <v>2898</v>
      </c>
      <c r="I1561" s="153">
        <v>9251</v>
      </c>
      <c r="J1561" s="31" t="s">
        <v>82</v>
      </c>
      <c r="K1561" s="154">
        <v>3702</v>
      </c>
      <c r="L1561" s="154">
        <v>2920</v>
      </c>
      <c r="M1561" s="154"/>
      <c r="N1561" s="154">
        <v>6622</v>
      </c>
      <c r="O1561" s="155">
        <v>42370</v>
      </c>
    </row>
    <row r="1562" spans="1:18" ht="12.6" customHeight="1" x14ac:dyDescent="0.25">
      <c r="A1562" s="56" t="s">
        <v>81</v>
      </c>
      <c r="B1562" s="153" t="s">
        <v>2848</v>
      </c>
      <c r="C1562" s="153">
        <v>9251</v>
      </c>
      <c r="D1562" s="153" t="s">
        <v>82</v>
      </c>
      <c r="E1562" s="32">
        <v>2720784</v>
      </c>
      <c r="F1562" s="32">
        <v>832509004014</v>
      </c>
      <c r="G1562" s="31" t="s">
        <v>1406</v>
      </c>
      <c r="H1562" s="153" t="s">
        <v>2899</v>
      </c>
      <c r="I1562" s="153">
        <v>9251</v>
      </c>
      <c r="J1562" s="31" t="s">
        <v>82</v>
      </c>
      <c r="K1562" s="154"/>
      <c r="L1562" s="154"/>
      <c r="M1562" s="154">
        <v>1204</v>
      </c>
      <c r="N1562" s="154">
        <v>1204</v>
      </c>
      <c r="O1562" s="155">
        <v>42370</v>
      </c>
    </row>
    <row r="1563" spans="1:18" ht="12.6" customHeight="1" x14ac:dyDescent="0.25">
      <c r="A1563" s="56" t="s">
        <v>81</v>
      </c>
      <c r="B1563" s="153" t="s">
        <v>2848</v>
      </c>
      <c r="C1563" s="153">
        <v>9251</v>
      </c>
      <c r="D1563" s="153" t="s">
        <v>82</v>
      </c>
      <c r="E1563" s="32" t="s">
        <v>2900</v>
      </c>
      <c r="F1563" s="32">
        <v>832139022024</v>
      </c>
      <c r="G1563" s="31" t="s">
        <v>2901</v>
      </c>
      <c r="H1563" s="153" t="s">
        <v>2890</v>
      </c>
      <c r="I1563" s="153">
        <v>9251</v>
      </c>
      <c r="J1563" s="31" t="s">
        <v>82</v>
      </c>
      <c r="K1563" s="154">
        <v>55</v>
      </c>
      <c r="L1563" s="154">
        <v>53</v>
      </c>
      <c r="M1563" s="154"/>
      <c r="N1563" s="154">
        <v>108</v>
      </c>
      <c r="O1563" s="155">
        <v>42370</v>
      </c>
    </row>
    <row r="1564" spans="1:18" ht="12.6" customHeight="1" x14ac:dyDescent="0.25">
      <c r="A1564" s="56" t="s">
        <v>81</v>
      </c>
      <c r="B1564" s="153" t="s">
        <v>2848</v>
      </c>
      <c r="C1564" s="153">
        <v>9251</v>
      </c>
      <c r="D1564" s="153" t="s">
        <v>82</v>
      </c>
      <c r="E1564" s="32" t="s">
        <v>2902</v>
      </c>
      <c r="F1564" s="32">
        <v>832269002036</v>
      </c>
      <c r="G1564" s="31" t="s">
        <v>2903</v>
      </c>
      <c r="H1564" s="153" t="s">
        <v>2904</v>
      </c>
      <c r="I1564" s="153">
        <v>9251</v>
      </c>
      <c r="J1564" s="31" t="s">
        <v>82</v>
      </c>
      <c r="K1564" s="154"/>
      <c r="L1564" s="154"/>
      <c r="M1564" s="154">
        <v>2348</v>
      </c>
      <c r="N1564" s="154">
        <v>2348</v>
      </c>
      <c r="O1564" s="155">
        <v>42370</v>
      </c>
    </row>
    <row r="1565" spans="1:18" ht="12.6" customHeight="1" x14ac:dyDescent="0.25">
      <c r="A1565" s="56" t="s">
        <v>81</v>
      </c>
      <c r="B1565" s="153" t="s">
        <v>2848</v>
      </c>
      <c r="C1565" s="153">
        <v>9251</v>
      </c>
      <c r="D1565" s="153" t="s">
        <v>82</v>
      </c>
      <c r="E1565" s="32" t="s">
        <v>2905</v>
      </c>
      <c r="F1565" s="32">
        <v>832269003020</v>
      </c>
      <c r="G1565" s="31" t="s">
        <v>2906</v>
      </c>
      <c r="H1565" s="153" t="s">
        <v>2907</v>
      </c>
      <c r="I1565" s="153">
        <v>9251</v>
      </c>
      <c r="J1565" s="31" t="s">
        <v>82</v>
      </c>
      <c r="K1565" s="154"/>
      <c r="L1565" s="154"/>
      <c r="M1565" s="154">
        <v>1058</v>
      </c>
      <c r="N1565" s="154">
        <v>1058</v>
      </c>
      <c r="O1565" s="155">
        <v>42370</v>
      </c>
    </row>
    <row r="1566" spans="1:18" ht="12.6" customHeight="1" x14ac:dyDescent="0.25">
      <c r="A1566" s="56" t="s">
        <v>81</v>
      </c>
      <c r="B1566" s="153" t="s">
        <v>2848</v>
      </c>
      <c r="C1566" s="153">
        <v>9251</v>
      </c>
      <c r="D1566" s="153" t="s">
        <v>82</v>
      </c>
      <c r="E1566" s="32" t="s">
        <v>2908</v>
      </c>
      <c r="F1566" s="32">
        <v>832139023026</v>
      </c>
      <c r="G1566" s="31" t="s">
        <v>342</v>
      </c>
      <c r="H1566" s="153" t="s">
        <v>2890</v>
      </c>
      <c r="I1566" s="153">
        <v>9251</v>
      </c>
      <c r="J1566" s="31" t="s">
        <v>82</v>
      </c>
      <c r="K1566" s="154">
        <v>2920</v>
      </c>
      <c r="L1566" s="154">
        <v>3182</v>
      </c>
      <c r="M1566" s="154"/>
      <c r="N1566" s="154">
        <v>6102</v>
      </c>
      <c r="O1566" s="155">
        <v>42370</v>
      </c>
    </row>
    <row r="1567" spans="1:18" ht="12.6" customHeight="1" x14ac:dyDescent="0.25">
      <c r="A1567" s="56" t="s">
        <v>81</v>
      </c>
      <c r="B1567" s="153" t="s">
        <v>2848</v>
      </c>
      <c r="C1567" s="153">
        <v>9251</v>
      </c>
      <c r="D1567" s="153" t="s">
        <v>82</v>
      </c>
      <c r="E1567" s="32">
        <v>1937704</v>
      </c>
      <c r="F1567" s="32">
        <v>832030002020</v>
      </c>
      <c r="G1567" s="31" t="s">
        <v>991</v>
      </c>
      <c r="H1567" s="153" t="s">
        <v>2909</v>
      </c>
      <c r="I1567" s="153">
        <v>9251</v>
      </c>
      <c r="J1567" s="31" t="s">
        <v>82</v>
      </c>
      <c r="K1567" s="154"/>
      <c r="L1567" s="154"/>
      <c r="M1567" s="154">
        <v>61</v>
      </c>
      <c r="N1567" s="154">
        <v>61</v>
      </c>
      <c r="O1567" s="155">
        <v>42370</v>
      </c>
    </row>
    <row r="1568" spans="1:18" ht="12.6" customHeight="1" x14ac:dyDescent="0.25">
      <c r="A1568" s="56" t="s">
        <v>81</v>
      </c>
      <c r="B1568" s="153" t="s">
        <v>2848</v>
      </c>
      <c r="C1568" s="153">
        <v>9251</v>
      </c>
      <c r="D1568" s="153" t="s">
        <v>82</v>
      </c>
      <c r="E1568" s="32">
        <v>1952679</v>
      </c>
      <c r="F1568" s="32">
        <v>832033161013</v>
      </c>
      <c r="G1568" s="31" t="s">
        <v>991</v>
      </c>
      <c r="H1568" s="153" t="s">
        <v>2850</v>
      </c>
      <c r="I1568" s="153">
        <v>9251</v>
      </c>
      <c r="J1568" s="31" t="s">
        <v>82</v>
      </c>
      <c r="K1568" s="154">
        <v>1746</v>
      </c>
      <c r="L1568" s="154">
        <v>2043</v>
      </c>
      <c r="M1568" s="154"/>
      <c r="N1568" s="154">
        <v>3789</v>
      </c>
      <c r="O1568" s="155">
        <v>42370</v>
      </c>
      <c r="P1568" s="1"/>
      <c r="Q1568" s="1"/>
      <c r="R1568" s="1"/>
    </row>
    <row r="1569" spans="1:15" ht="12.6" customHeight="1" x14ac:dyDescent="0.25">
      <c r="A1569" s="56" t="s">
        <v>81</v>
      </c>
      <c r="B1569" s="153" t="s">
        <v>2848</v>
      </c>
      <c r="C1569" s="153">
        <v>9251</v>
      </c>
      <c r="D1569" s="153" t="s">
        <v>82</v>
      </c>
      <c r="E1569" s="32">
        <v>2172920</v>
      </c>
      <c r="F1569" s="32">
        <v>832139002026</v>
      </c>
      <c r="G1569" s="31" t="s">
        <v>991</v>
      </c>
      <c r="H1569" s="153" t="s">
        <v>2910</v>
      </c>
      <c r="I1569" s="153">
        <v>9251</v>
      </c>
      <c r="J1569" s="31" t="s">
        <v>82</v>
      </c>
      <c r="K1569" s="154">
        <v>1123</v>
      </c>
      <c r="L1569" s="154">
        <v>343</v>
      </c>
      <c r="M1569" s="154"/>
      <c r="N1569" s="154">
        <v>1466</v>
      </c>
      <c r="O1569" s="155">
        <v>42370</v>
      </c>
    </row>
    <row r="1570" spans="1:15" ht="12.6" customHeight="1" x14ac:dyDescent="0.25">
      <c r="A1570" s="56" t="s">
        <v>81</v>
      </c>
      <c r="B1570" s="153" t="s">
        <v>2848</v>
      </c>
      <c r="C1570" s="153">
        <v>9251</v>
      </c>
      <c r="D1570" s="153" t="s">
        <v>82</v>
      </c>
      <c r="E1570" s="32">
        <v>2180955</v>
      </c>
      <c r="F1570" s="32">
        <v>832139375012</v>
      </c>
      <c r="G1570" s="31" t="s">
        <v>991</v>
      </c>
      <c r="H1570" s="153" t="s">
        <v>2897</v>
      </c>
      <c r="I1570" s="153">
        <v>9251</v>
      </c>
      <c r="J1570" s="31" t="s">
        <v>82</v>
      </c>
      <c r="K1570" s="154"/>
      <c r="L1570" s="154"/>
      <c r="M1570" s="154">
        <v>204</v>
      </c>
      <c r="N1570" s="154">
        <v>204</v>
      </c>
      <c r="O1570" s="155">
        <v>42370</v>
      </c>
    </row>
    <row r="1571" spans="1:15" ht="12.6" customHeight="1" x14ac:dyDescent="0.25">
      <c r="A1571" s="56" t="s">
        <v>81</v>
      </c>
      <c r="B1571" s="153" t="s">
        <v>2848</v>
      </c>
      <c r="C1571" s="153">
        <v>9251</v>
      </c>
      <c r="D1571" s="153" t="s">
        <v>82</v>
      </c>
      <c r="E1571" s="32">
        <v>2430416</v>
      </c>
      <c r="F1571" s="32">
        <v>832222033016</v>
      </c>
      <c r="G1571" s="31" t="s">
        <v>991</v>
      </c>
      <c r="H1571" s="153" t="s">
        <v>2893</v>
      </c>
      <c r="I1571" s="153">
        <v>9251</v>
      </c>
      <c r="J1571" s="31" t="s">
        <v>82</v>
      </c>
      <c r="K1571" s="154"/>
      <c r="L1571" s="154"/>
      <c r="M1571" s="154">
        <v>147</v>
      </c>
      <c r="N1571" s="154">
        <v>147</v>
      </c>
      <c r="O1571" s="155">
        <v>42370</v>
      </c>
    </row>
    <row r="1572" spans="1:15" ht="12.6" customHeight="1" x14ac:dyDescent="0.25">
      <c r="A1572" s="56" t="s">
        <v>81</v>
      </c>
      <c r="B1572" s="153" t="s">
        <v>2848</v>
      </c>
      <c r="C1572" s="153">
        <v>9251</v>
      </c>
      <c r="D1572" s="153" t="s">
        <v>82</v>
      </c>
      <c r="E1572" s="32">
        <v>2485567</v>
      </c>
      <c r="F1572" s="32">
        <v>832245086013</v>
      </c>
      <c r="G1572" s="31" t="s">
        <v>991</v>
      </c>
      <c r="H1572" s="153" t="s">
        <v>2852</v>
      </c>
      <c r="I1572" s="153">
        <v>9251</v>
      </c>
      <c r="J1572" s="31" t="s">
        <v>82</v>
      </c>
      <c r="K1572" s="154"/>
      <c r="L1572" s="154"/>
      <c r="M1572" s="154">
        <v>1649</v>
      </c>
      <c r="N1572" s="154">
        <v>1649</v>
      </c>
      <c r="O1572" s="155">
        <v>42370</v>
      </c>
    </row>
    <row r="1573" spans="1:15" ht="12.6" customHeight="1" x14ac:dyDescent="0.25">
      <c r="A1573" s="56" t="s">
        <v>81</v>
      </c>
      <c r="B1573" s="153" t="s">
        <v>2848</v>
      </c>
      <c r="C1573" s="153">
        <v>9251</v>
      </c>
      <c r="D1573" s="153" t="s">
        <v>82</v>
      </c>
      <c r="E1573" s="32">
        <v>2590758</v>
      </c>
      <c r="F1573" s="32">
        <v>732307007033</v>
      </c>
      <c r="G1573" s="31" t="s">
        <v>991</v>
      </c>
      <c r="H1573" s="153" t="s">
        <v>2898</v>
      </c>
      <c r="I1573" s="153">
        <v>9251</v>
      </c>
      <c r="J1573" s="31" t="s">
        <v>82</v>
      </c>
      <c r="K1573" s="154"/>
      <c r="L1573" s="154"/>
      <c r="M1573" s="154">
        <v>216</v>
      </c>
      <c r="N1573" s="154">
        <v>216</v>
      </c>
      <c r="O1573" s="155">
        <v>42370</v>
      </c>
    </row>
    <row r="1574" spans="1:15" ht="12.6" customHeight="1" x14ac:dyDescent="0.25">
      <c r="A1574" s="56" t="s">
        <v>81</v>
      </c>
      <c r="B1574" s="153" t="s">
        <v>2848</v>
      </c>
      <c r="C1574" s="153">
        <v>9251</v>
      </c>
      <c r="D1574" s="153" t="s">
        <v>82</v>
      </c>
      <c r="E1574" s="32">
        <v>2719688</v>
      </c>
      <c r="F1574" s="32">
        <v>832505005010</v>
      </c>
      <c r="G1574" s="31" t="s">
        <v>991</v>
      </c>
      <c r="H1574" s="153" t="s">
        <v>2911</v>
      </c>
      <c r="I1574" s="153">
        <v>9251</v>
      </c>
      <c r="J1574" s="31" t="s">
        <v>82</v>
      </c>
      <c r="K1574" s="154"/>
      <c r="L1574" s="154"/>
      <c r="M1574" s="154">
        <v>549</v>
      </c>
      <c r="N1574" s="154">
        <v>549</v>
      </c>
      <c r="O1574" s="155">
        <v>42370</v>
      </c>
    </row>
    <row r="1575" spans="1:15" ht="12.6" customHeight="1" x14ac:dyDescent="0.25">
      <c r="A1575" s="56" t="s">
        <v>81</v>
      </c>
      <c r="B1575" s="153" t="s">
        <v>2848</v>
      </c>
      <c r="C1575" s="153">
        <v>9251</v>
      </c>
      <c r="D1575" s="153" t="s">
        <v>82</v>
      </c>
      <c r="E1575" s="32">
        <v>2777030</v>
      </c>
      <c r="F1575" s="32">
        <v>832591003016</v>
      </c>
      <c r="G1575" s="31" t="s">
        <v>335</v>
      </c>
      <c r="H1575" s="153" t="s">
        <v>2896</v>
      </c>
      <c r="I1575" s="153">
        <v>9251</v>
      </c>
      <c r="J1575" s="31" t="s">
        <v>82</v>
      </c>
      <c r="K1575" s="154"/>
      <c r="L1575" s="154"/>
      <c r="M1575" s="154">
        <v>100</v>
      </c>
      <c r="N1575" s="154">
        <v>100</v>
      </c>
      <c r="O1575" s="155">
        <v>42370</v>
      </c>
    </row>
    <row r="1576" spans="1:15" ht="12.6" customHeight="1" x14ac:dyDescent="0.25">
      <c r="A1576" s="56" t="s">
        <v>81</v>
      </c>
      <c r="B1576" s="153" t="s">
        <v>2848</v>
      </c>
      <c r="C1576" s="153">
        <v>9251</v>
      </c>
      <c r="D1576" s="153" t="s">
        <v>82</v>
      </c>
      <c r="E1576" s="32" t="s">
        <v>2912</v>
      </c>
      <c r="F1576" s="32"/>
      <c r="G1576" s="31" t="s">
        <v>2913</v>
      </c>
      <c r="H1576" s="153" t="s">
        <v>2914</v>
      </c>
      <c r="I1576" s="153">
        <v>9251</v>
      </c>
      <c r="J1576" s="31" t="s">
        <v>82</v>
      </c>
      <c r="K1576" s="154">
        <v>500</v>
      </c>
      <c r="L1576" s="154">
        <v>300</v>
      </c>
      <c r="M1576" s="154"/>
      <c r="N1576" s="154">
        <v>800</v>
      </c>
      <c r="O1576" s="155">
        <v>42370</v>
      </c>
    </row>
    <row r="1577" spans="1:15" ht="12.6" customHeight="1" x14ac:dyDescent="0.25">
      <c r="A1577" s="56" t="s">
        <v>81</v>
      </c>
      <c r="B1577" s="153" t="s">
        <v>2848</v>
      </c>
      <c r="C1577" s="153">
        <v>9251</v>
      </c>
      <c r="D1577" s="153" t="s">
        <v>82</v>
      </c>
      <c r="E1577" s="32" t="s">
        <v>2915</v>
      </c>
      <c r="F1577" s="32">
        <v>832037040601</v>
      </c>
      <c r="G1577" s="31" t="s">
        <v>335</v>
      </c>
      <c r="H1577" s="153" t="s">
        <v>2892</v>
      </c>
      <c r="I1577" s="153">
        <v>9251</v>
      </c>
      <c r="J1577" s="31" t="s">
        <v>82</v>
      </c>
      <c r="K1577" s="154"/>
      <c r="L1577" s="154"/>
      <c r="M1577" s="154">
        <v>107</v>
      </c>
      <c r="N1577" s="154">
        <v>107</v>
      </c>
      <c r="O1577" s="155">
        <v>42370</v>
      </c>
    </row>
    <row r="1578" spans="1:15" ht="12.6" customHeight="1" x14ac:dyDescent="0.25">
      <c r="A1578" s="56" t="s">
        <v>81</v>
      </c>
      <c r="B1578" s="153" t="s">
        <v>2848</v>
      </c>
      <c r="C1578" s="153">
        <v>9251</v>
      </c>
      <c r="D1578" s="153" t="s">
        <v>82</v>
      </c>
      <c r="E1578" s="32" t="s">
        <v>2916</v>
      </c>
      <c r="F1578" s="32">
        <v>832139033025</v>
      </c>
      <c r="G1578" s="31" t="s">
        <v>2917</v>
      </c>
      <c r="H1578" s="153" t="s">
        <v>2890</v>
      </c>
      <c r="I1578" s="153">
        <v>9251</v>
      </c>
      <c r="J1578" s="31" t="s">
        <v>82</v>
      </c>
      <c r="K1578" s="154">
        <v>75</v>
      </c>
      <c r="L1578" s="154">
        <v>61</v>
      </c>
      <c r="M1578" s="154"/>
      <c r="N1578" s="154">
        <v>136</v>
      </c>
      <c r="O1578" s="155">
        <v>42370</v>
      </c>
    </row>
    <row r="1579" spans="1:15" ht="12.6" customHeight="1" x14ac:dyDescent="0.25">
      <c r="A1579" s="56" t="s">
        <v>81</v>
      </c>
      <c r="B1579" s="153" t="s">
        <v>2848</v>
      </c>
      <c r="C1579" s="153">
        <v>9251</v>
      </c>
      <c r="D1579" s="153" t="s">
        <v>82</v>
      </c>
      <c r="E1579" s="32" t="s">
        <v>2918</v>
      </c>
      <c r="F1579" s="32">
        <v>832139027020</v>
      </c>
      <c r="G1579" s="31" t="s">
        <v>2919</v>
      </c>
      <c r="H1579" s="153" t="s">
        <v>2890</v>
      </c>
      <c r="I1579" s="153">
        <v>9251</v>
      </c>
      <c r="J1579" s="31" t="s">
        <v>82</v>
      </c>
      <c r="K1579" s="154"/>
      <c r="L1579" s="154"/>
      <c r="M1579" s="154">
        <v>1462</v>
      </c>
      <c r="N1579" s="154">
        <v>1462</v>
      </c>
      <c r="O1579" s="155">
        <v>42370</v>
      </c>
    </row>
    <row r="1580" spans="1:15" ht="12.6" customHeight="1" x14ac:dyDescent="0.25">
      <c r="A1580" s="56" t="s">
        <v>81</v>
      </c>
      <c r="B1580" s="153" t="s">
        <v>2848</v>
      </c>
      <c r="C1580" s="153">
        <v>9251</v>
      </c>
      <c r="D1580" s="153" t="s">
        <v>82</v>
      </c>
      <c r="E1580" s="32" t="s">
        <v>2920</v>
      </c>
      <c r="F1580" s="32">
        <v>832139019025</v>
      </c>
      <c r="G1580" s="31" t="s">
        <v>2921</v>
      </c>
      <c r="H1580" s="153" t="s">
        <v>2890</v>
      </c>
      <c r="I1580" s="153">
        <v>9251</v>
      </c>
      <c r="J1580" s="31" t="s">
        <v>82</v>
      </c>
      <c r="K1580" s="154">
        <v>26</v>
      </c>
      <c r="L1580" s="154">
        <v>4</v>
      </c>
      <c r="M1580" s="154"/>
      <c r="N1580" s="154">
        <v>30</v>
      </c>
      <c r="O1580" s="155">
        <v>42370</v>
      </c>
    </row>
    <row r="1581" spans="1:15" ht="12.6" customHeight="1" x14ac:dyDescent="0.25">
      <c r="A1581" s="56" t="s">
        <v>81</v>
      </c>
      <c r="B1581" s="153" t="s">
        <v>2848</v>
      </c>
      <c r="C1581" s="153">
        <v>9251</v>
      </c>
      <c r="D1581" s="153" t="s">
        <v>82</v>
      </c>
      <c r="E1581" s="32" t="s">
        <v>2922</v>
      </c>
      <c r="F1581" s="32">
        <v>832310008025</v>
      </c>
      <c r="G1581" s="31" t="s">
        <v>2923</v>
      </c>
      <c r="H1581" s="153" t="s">
        <v>2924</v>
      </c>
      <c r="I1581" s="153">
        <v>9251</v>
      </c>
      <c r="J1581" s="31" t="s">
        <v>82</v>
      </c>
      <c r="K1581" s="154"/>
      <c r="L1581" s="154"/>
      <c r="M1581" s="154">
        <v>289</v>
      </c>
      <c r="N1581" s="154">
        <v>289</v>
      </c>
      <c r="O1581" s="155">
        <v>42370</v>
      </c>
    </row>
    <row r="1582" spans="1:15" ht="12.6" customHeight="1" x14ac:dyDescent="0.25">
      <c r="A1582" s="56" t="s">
        <v>81</v>
      </c>
      <c r="B1582" s="153" t="s">
        <v>2848</v>
      </c>
      <c r="C1582" s="153">
        <v>9251</v>
      </c>
      <c r="D1582" s="153" t="s">
        <v>82</v>
      </c>
      <c r="E1582" s="32" t="s">
        <v>2925</v>
      </c>
      <c r="F1582" s="32">
        <v>832432009021</v>
      </c>
      <c r="G1582" s="31" t="s">
        <v>2923</v>
      </c>
      <c r="H1582" s="153" t="s">
        <v>2926</v>
      </c>
      <c r="I1582" s="153">
        <v>9251</v>
      </c>
      <c r="J1582" s="31" t="s">
        <v>82</v>
      </c>
      <c r="K1582" s="154"/>
      <c r="L1582" s="154"/>
      <c r="M1582" s="154">
        <v>238</v>
      </c>
      <c r="N1582" s="154">
        <v>238</v>
      </c>
      <c r="O1582" s="155">
        <v>42370</v>
      </c>
    </row>
    <row r="1583" spans="1:15" ht="12.6" customHeight="1" x14ac:dyDescent="0.25">
      <c r="A1583" s="56" t="s">
        <v>81</v>
      </c>
      <c r="B1583" s="153" t="s">
        <v>2848</v>
      </c>
      <c r="C1583" s="153">
        <v>9251</v>
      </c>
      <c r="D1583" s="153" t="s">
        <v>82</v>
      </c>
      <c r="E1583" s="32" t="s">
        <v>2927</v>
      </c>
      <c r="F1583" s="32">
        <v>832522005011</v>
      </c>
      <c r="G1583" s="31" t="s">
        <v>2928</v>
      </c>
      <c r="H1583" s="153" t="s">
        <v>2929</v>
      </c>
      <c r="I1583" s="153">
        <v>9251</v>
      </c>
      <c r="J1583" s="31" t="s">
        <v>82</v>
      </c>
      <c r="K1583" s="154"/>
      <c r="L1583" s="154"/>
      <c r="M1583" s="154">
        <v>494</v>
      </c>
      <c r="N1583" s="154">
        <v>494</v>
      </c>
      <c r="O1583" s="155">
        <v>42370</v>
      </c>
    </row>
    <row r="1584" spans="1:15" ht="12.6" customHeight="1" x14ac:dyDescent="0.25">
      <c r="A1584" s="56" t="s">
        <v>81</v>
      </c>
      <c r="B1584" s="153" t="s">
        <v>2848</v>
      </c>
      <c r="C1584" s="153">
        <v>9251</v>
      </c>
      <c r="D1584" s="153" t="s">
        <v>82</v>
      </c>
      <c r="E1584" s="32" t="s">
        <v>2930</v>
      </c>
      <c r="F1584" s="32">
        <v>832222007024</v>
      </c>
      <c r="G1584" s="31" t="s">
        <v>2931</v>
      </c>
      <c r="H1584" s="153" t="s">
        <v>2932</v>
      </c>
      <c r="I1584" s="153">
        <v>9251</v>
      </c>
      <c r="J1584" s="31" t="s">
        <v>82</v>
      </c>
      <c r="K1584" s="154"/>
      <c r="L1584" s="154"/>
      <c r="M1584" s="154">
        <v>4755</v>
      </c>
      <c r="N1584" s="154">
        <v>4755</v>
      </c>
      <c r="O1584" s="155">
        <v>42370</v>
      </c>
    </row>
    <row r="1585" spans="1:15" ht="12.6" customHeight="1" x14ac:dyDescent="0.25">
      <c r="A1585" s="56" t="s">
        <v>81</v>
      </c>
      <c r="B1585" s="153" t="s">
        <v>2848</v>
      </c>
      <c r="C1585" s="153">
        <v>9251</v>
      </c>
      <c r="D1585" s="153" t="s">
        <v>82</v>
      </c>
      <c r="E1585" s="32" t="s">
        <v>2933</v>
      </c>
      <c r="F1585" s="32">
        <v>832427006036</v>
      </c>
      <c r="G1585" s="31" t="s">
        <v>2934</v>
      </c>
      <c r="H1585" s="153" t="s">
        <v>2935</v>
      </c>
      <c r="I1585" s="153">
        <v>9251</v>
      </c>
      <c r="J1585" s="31" t="s">
        <v>82</v>
      </c>
      <c r="K1585" s="154"/>
      <c r="L1585" s="154"/>
      <c r="M1585" s="154">
        <v>860</v>
      </c>
      <c r="N1585" s="154">
        <v>860</v>
      </c>
      <c r="O1585" s="155">
        <v>42370</v>
      </c>
    </row>
    <row r="1586" spans="1:15" ht="12.6" customHeight="1" x14ac:dyDescent="0.25">
      <c r="A1586" s="56" t="s">
        <v>81</v>
      </c>
      <c r="B1586" s="153" t="s">
        <v>2848</v>
      </c>
      <c r="C1586" s="153">
        <v>9251</v>
      </c>
      <c r="D1586" s="153" t="s">
        <v>82</v>
      </c>
      <c r="E1586" s="32" t="s">
        <v>2936</v>
      </c>
      <c r="F1586" s="32">
        <v>832752002014</v>
      </c>
      <c r="G1586" s="31" t="s">
        <v>2937</v>
      </c>
      <c r="H1586" s="153" t="s">
        <v>2938</v>
      </c>
      <c r="I1586" s="153">
        <v>9251</v>
      </c>
      <c r="J1586" s="31" t="s">
        <v>82</v>
      </c>
      <c r="K1586" s="154"/>
      <c r="L1586" s="154"/>
      <c r="M1586" s="154">
        <v>225</v>
      </c>
      <c r="N1586" s="154">
        <v>225</v>
      </c>
      <c r="O1586" s="155">
        <v>42370</v>
      </c>
    </row>
    <row r="1587" spans="1:15" ht="12.6" customHeight="1" x14ac:dyDescent="0.25">
      <c r="A1587" s="56" t="s">
        <v>81</v>
      </c>
      <c r="B1587" s="153" t="s">
        <v>2848</v>
      </c>
      <c r="C1587" s="153">
        <v>9251</v>
      </c>
      <c r="D1587" s="153" t="s">
        <v>82</v>
      </c>
      <c r="E1587" s="32" t="s">
        <v>2939</v>
      </c>
      <c r="F1587" s="32">
        <v>832176005006</v>
      </c>
      <c r="G1587" s="31" t="s">
        <v>2940</v>
      </c>
      <c r="H1587" s="153" t="s">
        <v>2941</v>
      </c>
      <c r="I1587" s="153">
        <v>9251</v>
      </c>
      <c r="J1587" s="31" t="s">
        <v>82</v>
      </c>
      <c r="K1587" s="154"/>
      <c r="L1587" s="154"/>
      <c r="M1587" s="154">
        <v>908</v>
      </c>
      <c r="N1587" s="154">
        <v>908</v>
      </c>
      <c r="O1587" s="155">
        <v>42370</v>
      </c>
    </row>
    <row r="1588" spans="1:15" ht="12.6" customHeight="1" x14ac:dyDescent="0.25">
      <c r="A1588" s="56" t="s">
        <v>81</v>
      </c>
      <c r="B1588" s="153" t="s">
        <v>2848</v>
      </c>
      <c r="C1588" s="153">
        <v>9251</v>
      </c>
      <c r="D1588" s="153" t="s">
        <v>82</v>
      </c>
      <c r="E1588" s="32" t="s">
        <v>2942</v>
      </c>
      <c r="F1588" s="32">
        <v>832199007021</v>
      </c>
      <c r="G1588" s="31" t="s">
        <v>2943</v>
      </c>
      <c r="H1588" s="153" t="s">
        <v>2944</v>
      </c>
      <c r="I1588" s="153">
        <v>9251</v>
      </c>
      <c r="J1588" s="31" t="s">
        <v>82</v>
      </c>
      <c r="K1588" s="154"/>
      <c r="L1588" s="154"/>
      <c r="M1588" s="154">
        <v>3309</v>
      </c>
      <c r="N1588" s="154">
        <v>3309</v>
      </c>
      <c r="O1588" s="155">
        <v>42370</v>
      </c>
    </row>
    <row r="1589" spans="1:15" ht="12.6" customHeight="1" x14ac:dyDescent="0.25">
      <c r="A1589" s="56" t="s">
        <v>81</v>
      </c>
      <c r="B1589" s="153" t="s">
        <v>2848</v>
      </c>
      <c r="C1589" s="153">
        <v>9251</v>
      </c>
      <c r="D1589" s="153" t="s">
        <v>82</v>
      </c>
      <c r="E1589" s="32" t="s">
        <v>2945</v>
      </c>
      <c r="F1589" s="32">
        <v>832037004024</v>
      </c>
      <c r="G1589" s="31" t="s">
        <v>2946</v>
      </c>
      <c r="H1589" s="153" t="s">
        <v>2947</v>
      </c>
      <c r="I1589" s="153">
        <v>9251</v>
      </c>
      <c r="J1589" s="31" t="s">
        <v>82</v>
      </c>
      <c r="K1589" s="154"/>
      <c r="L1589" s="154"/>
      <c r="M1589" s="154">
        <v>533</v>
      </c>
      <c r="N1589" s="154">
        <v>533</v>
      </c>
      <c r="O1589" s="155">
        <v>42370</v>
      </c>
    </row>
    <row r="1590" spans="1:15" s="7" customFormat="1" ht="12.6" customHeight="1" x14ac:dyDescent="0.25">
      <c r="A1590" s="56" t="s">
        <v>81</v>
      </c>
      <c r="B1590" s="153" t="s">
        <v>2848</v>
      </c>
      <c r="C1590" s="153">
        <v>9251</v>
      </c>
      <c r="D1590" s="153" t="s">
        <v>82</v>
      </c>
      <c r="E1590" s="32" t="s">
        <v>2948</v>
      </c>
      <c r="F1590" s="32">
        <v>832033009021</v>
      </c>
      <c r="G1590" s="31" t="s">
        <v>2949</v>
      </c>
      <c r="H1590" s="153" t="s">
        <v>2950</v>
      </c>
      <c r="I1590" s="153">
        <v>9251</v>
      </c>
      <c r="J1590" s="31" t="s">
        <v>82</v>
      </c>
      <c r="K1590" s="154"/>
      <c r="L1590" s="154"/>
      <c r="M1590" s="154">
        <v>3982</v>
      </c>
      <c r="N1590" s="154">
        <v>3982</v>
      </c>
      <c r="O1590" s="155">
        <v>42370</v>
      </c>
    </row>
    <row r="1591" spans="1:15" ht="12.6" customHeight="1" x14ac:dyDescent="0.25">
      <c r="A1591" s="56" t="s">
        <v>81</v>
      </c>
      <c r="B1591" s="153" t="s">
        <v>2848</v>
      </c>
      <c r="C1591" s="153">
        <v>9251</v>
      </c>
      <c r="D1591" s="153" t="s">
        <v>82</v>
      </c>
      <c r="E1591" s="32" t="s">
        <v>2951</v>
      </c>
      <c r="F1591" s="32">
        <v>832432010023</v>
      </c>
      <c r="G1591" s="31" t="s">
        <v>2952</v>
      </c>
      <c r="H1591" s="153" t="s">
        <v>2953</v>
      </c>
      <c r="I1591" s="153">
        <v>9251</v>
      </c>
      <c r="J1591" s="31" t="s">
        <v>82</v>
      </c>
      <c r="K1591" s="154"/>
      <c r="L1591" s="154"/>
      <c r="M1591" s="154">
        <v>1442</v>
      </c>
      <c r="N1591" s="154">
        <v>1442</v>
      </c>
      <c r="O1591" s="155">
        <v>42370</v>
      </c>
    </row>
    <row r="1592" spans="1:15" ht="12.6" customHeight="1" x14ac:dyDescent="0.25">
      <c r="A1592" s="56" t="s">
        <v>81</v>
      </c>
      <c r="B1592" s="153" t="s">
        <v>2848</v>
      </c>
      <c r="C1592" s="153">
        <v>9251</v>
      </c>
      <c r="D1592" s="153" t="s">
        <v>82</v>
      </c>
      <c r="E1592" s="32" t="s">
        <v>2954</v>
      </c>
      <c r="F1592" s="32">
        <v>832591009014</v>
      </c>
      <c r="G1592" s="31" t="s">
        <v>2955</v>
      </c>
      <c r="H1592" s="153" t="s">
        <v>2956</v>
      </c>
      <c r="I1592" s="153">
        <v>9251</v>
      </c>
      <c r="J1592" s="31" t="s">
        <v>82</v>
      </c>
      <c r="K1592" s="154"/>
      <c r="L1592" s="154"/>
      <c r="M1592" s="154">
        <v>131</v>
      </c>
      <c r="N1592" s="154">
        <v>131</v>
      </c>
      <c r="O1592" s="155">
        <v>42370</v>
      </c>
    </row>
    <row r="1593" spans="1:15" ht="12.6" customHeight="1" x14ac:dyDescent="0.25">
      <c r="A1593" s="56" t="s">
        <v>81</v>
      </c>
      <c r="B1593" s="153" t="s">
        <v>2848</v>
      </c>
      <c r="C1593" s="153">
        <v>9251</v>
      </c>
      <c r="D1593" s="153" t="s">
        <v>82</v>
      </c>
      <c r="E1593" s="32" t="s">
        <v>2957</v>
      </c>
      <c r="F1593" s="32">
        <v>832591010016</v>
      </c>
      <c r="G1593" s="31" t="s">
        <v>2958</v>
      </c>
      <c r="H1593" s="153" t="s">
        <v>2959</v>
      </c>
      <c r="I1593" s="153">
        <v>9251</v>
      </c>
      <c r="J1593" s="31" t="s">
        <v>82</v>
      </c>
      <c r="K1593" s="154"/>
      <c r="L1593" s="154"/>
      <c r="M1593" s="154">
        <v>2574</v>
      </c>
      <c r="N1593" s="154">
        <v>2574</v>
      </c>
      <c r="O1593" s="155">
        <v>42370</v>
      </c>
    </row>
    <row r="1594" spans="1:15" ht="12.6" customHeight="1" x14ac:dyDescent="0.25">
      <c r="A1594" s="56" t="s">
        <v>81</v>
      </c>
      <c r="B1594" s="153" t="s">
        <v>2848</v>
      </c>
      <c r="C1594" s="153">
        <v>9251</v>
      </c>
      <c r="D1594" s="153" t="s">
        <v>82</v>
      </c>
      <c r="E1594" s="32" t="s">
        <v>2960</v>
      </c>
      <c r="F1594" s="32">
        <v>832222006022</v>
      </c>
      <c r="G1594" s="31" t="s">
        <v>2961</v>
      </c>
      <c r="H1594" s="153" t="s">
        <v>2962</v>
      </c>
      <c r="I1594" s="153">
        <v>9251</v>
      </c>
      <c r="J1594" s="31" t="s">
        <v>82</v>
      </c>
      <c r="K1594" s="154"/>
      <c r="L1594" s="154"/>
      <c r="M1594" s="154">
        <v>2445</v>
      </c>
      <c r="N1594" s="154">
        <v>2445</v>
      </c>
      <c r="O1594" s="155">
        <v>42370</v>
      </c>
    </row>
    <row r="1595" spans="1:15" ht="12.6" customHeight="1" x14ac:dyDescent="0.25">
      <c r="A1595" s="56" t="s">
        <v>81</v>
      </c>
      <c r="B1595" s="153" t="s">
        <v>2848</v>
      </c>
      <c r="C1595" s="153">
        <v>9251</v>
      </c>
      <c r="D1595" s="153" t="s">
        <v>82</v>
      </c>
      <c r="E1595" s="32" t="s">
        <v>2963</v>
      </c>
      <c r="F1595" s="32">
        <v>832752001012</v>
      </c>
      <c r="G1595" s="31" t="s">
        <v>2964</v>
      </c>
      <c r="H1595" s="153" t="s">
        <v>2965</v>
      </c>
      <c r="I1595" s="153">
        <v>9251</v>
      </c>
      <c r="J1595" s="31" t="s">
        <v>82</v>
      </c>
      <c r="K1595" s="154"/>
      <c r="L1595" s="154"/>
      <c r="M1595" s="154">
        <v>448</v>
      </c>
      <c r="N1595" s="154">
        <v>448</v>
      </c>
      <c r="O1595" s="155">
        <v>42370</v>
      </c>
    </row>
    <row r="1596" spans="1:15" ht="12.6" customHeight="1" x14ac:dyDescent="0.25">
      <c r="A1596" s="56" t="s">
        <v>81</v>
      </c>
      <c r="B1596" s="153" t="s">
        <v>2848</v>
      </c>
      <c r="C1596" s="153">
        <v>9251</v>
      </c>
      <c r="D1596" s="153" t="s">
        <v>82</v>
      </c>
      <c r="E1596" s="32" t="s">
        <v>2966</v>
      </c>
      <c r="F1596" s="32">
        <v>832222008026</v>
      </c>
      <c r="G1596" s="31" t="s">
        <v>2967</v>
      </c>
      <c r="H1596" s="153" t="s">
        <v>2968</v>
      </c>
      <c r="I1596" s="153">
        <v>9251</v>
      </c>
      <c r="J1596" s="31" t="s">
        <v>82</v>
      </c>
      <c r="K1596" s="154"/>
      <c r="L1596" s="154"/>
      <c r="M1596" s="154">
        <v>48</v>
      </c>
      <c r="N1596" s="154">
        <v>48</v>
      </c>
      <c r="O1596" s="155">
        <v>42370</v>
      </c>
    </row>
    <row r="1597" spans="1:15" ht="12.6" customHeight="1" x14ac:dyDescent="0.25">
      <c r="A1597" s="56" t="s">
        <v>81</v>
      </c>
      <c r="B1597" s="153" t="s">
        <v>2848</v>
      </c>
      <c r="C1597" s="153">
        <v>9251</v>
      </c>
      <c r="D1597" s="153" t="s">
        <v>82</v>
      </c>
      <c r="E1597" s="32" t="s">
        <v>2969</v>
      </c>
      <c r="F1597" s="32">
        <v>832523004014</v>
      </c>
      <c r="G1597" s="31" t="s">
        <v>1386</v>
      </c>
      <c r="H1597" s="153" t="s">
        <v>2970</v>
      </c>
      <c r="I1597" s="153">
        <v>9251</v>
      </c>
      <c r="J1597" s="31" t="s">
        <v>82</v>
      </c>
      <c r="K1597" s="154"/>
      <c r="L1597" s="154"/>
      <c r="M1597" s="154">
        <v>355</v>
      </c>
      <c r="N1597" s="154">
        <v>355</v>
      </c>
      <c r="O1597" s="155">
        <v>42370</v>
      </c>
    </row>
    <row r="1598" spans="1:15" ht="12.6" customHeight="1" x14ac:dyDescent="0.25">
      <c r="A1598" s="56" t="s">
        <v>81</v>
      </c>
      <c r="B1598" s="153" t="s">
        <v>2848</v>
      </c>
      <c r="C1598" s="153">
        <v>9251</v>
      </c>
      <c r="D1598" s="153" t="s">
        <v>82</v>
      </c>
      <c r="E1598" s="32" t="s">
        <v>2971</v>
      </c>
      <c r="F1598" s="32">
        <v>832263007026</v>
      </c>
      <c r="G1598" s="31" t="s">
        <v>1386</v>
      </c>
      <c r="H1598" s="153" t="s">
        <v>2894</v>
      </c>
      <c r="I1598" s="153">
        <v>9251</v>
      </c>
      <c r="J1598" s="31" t="s">
        <v>82</v>
      </c>
      <c r="K1598" s="154"/>
      <c r="L1598" s="154"/>
      <c r="M1598" s="154">
        <v>5155</v>
      </c>
      <c r="N1598" s="154">
        <v>5155</v>
      </c>
      <c r="O1598" s="155">
        <v>42370</v>
      </c>
    </row>
    <row r="1599" spans="1:15" ht="12.6" customHeight="1" x14ac:dyDescent="0.25">
      <c r="A1599" s="56" t="s">
        <v>81</v>
      </c>
      <c r="B1599" s="153" t="s">
        <v>2848</v>
      </c>
      <c r="C1599" s="153">
        <v>9251</v>
      </c>
      <c r="D1599" s="153" t="s">
        <v>82</v>
      </c>
      <c r="E1599" s="32" t="s">
        <v>2972</v>
      </c>
      <c r="F1599" s="32">
        <v>832505007014</v>
      </c>
      <c r="G1599" s="31" t="s">
        <v>1386</v>
      </c>
      <c r="H1599" s="153" t="s">
        <v>2973</v>
      </c>
      <c r="I1599" s="153">
        <v>9251</v>
      </c>
      <c r="J1599" s="31" t="s">
        <v>82</v>
      </c>
      <c r="K1599" s="154"/>
      <c r="L1599" s="154"/>
      <c r="M1599" s="154">
        <v>5757</v>
      </c>
      <c r="N1599" s="154">
        <v>5757</v>
      </c>
      <c r="O1599" s="155">
        <v>42370</v>
      </c>
    </row>
    <row r="1600" spans="1:15" ht="12.6" customHeight="1" x14ac:dyDescent="0.25">
      <c r="A1600" s="56" t="s">
        <v>81</v>
      </c>
      <c r="B1600" s="153" t="s">
        <v>2848</v>
      </c>
      <c r="C1600" s="153">
        <v>9251</v>
      </c>
      <c r="D1600" s="153" t="s">
        <v>82</v>
      </c>
      <c r="E1600" s="32" t="s">
        <v>2974</v>
      </c>
      <c r="F1600" s="32">
        <v>832032005011</v>
      </c>
      <c r="G1600" s="31" t="s">
        <v>1386</v>
      </c>
      <c r="H1600" s="153" t="s">
        <v>2975</v>
      </c>
      <c r="I1600" s="153">
        <v>9251</v>
      </c>
      <c r="J1600" s="31" t="s">
        <v>82</v>
      </c>
      <c r="K1600" s="154"/>
      <c r="L1600" s="154"/>
      <c r="M1600" s="154">
        <v>904</v>
      </c>
      <c r="N1600" s="154">
        <v>904</v>
      </c>
      <c r="O1600" s="155">
        <v>42370</v>
      </c>
    </row>
    <row r="1601" spans="1:19" ht="12.6" customHeight="1" x14ac:dyDescent="0.25">
      <c r="A1601" s="56" t="s">
        <v>81</v>
      </c>
      <c r="B1601" s="153" t="s">
        <v>2848</v>
      </c>
      <c r="C1601" s="153">
        <v>9251</v>
      </c>
      <c r="D1601" s="153" t="s">
        <v>82</v>
      </c>
      <c r="E1601" s="32" t="s">
        <v>2976</v>
      </c>
      <c r="F1601" s="32">
        <v>832032006024</v>
      </c>
      <c r="G1601" s="31" t="s">
        <v>1386</v>
      </c>
      <c r="H1601" s="153" t="s">
        <v>2911</v>
      </c>
      <c r="I1601" s="153">
        <v>9251</v>
      </c>
      <c r="J1601" s="31" t="s">
        <v>82</v>
      </c>
      <c r="K1601" s="154"/>
      <c r="L1601" s="154"/>
      <c r="M1601" s="154">
        <v>1250</v>
      </c>
      <c r="N1601" s="154">
        <v>1250</v>
      </c>
      <c r="O1601" s="155">
        <v>42370</v>
      </c>
    </row>
    <row r="1602" spans="1:19" ht="12.6" customHeight="1" x14ac:dyDescent="0.25">
      <c r="A1602" s="56" t="s">
        <v>81</v>
      </c>
      <c r="B1602" s="153" t="s">
        <v>2848</v>
      </c>
      <c r="C1602" s="153">
        <v>9251</v>
      </c>
      <c r="D1602" s="153" t="s">
        <v>82</v>
      </c>
      <c r="E1602" s="32" t="s">
        <v>2977</v>
      </c>
      <c r="F1602" s="32">
        <v>732245007020</v>
      </c>
      <c r="G1602" s="31" t="s">
        <v>1386</v>
      </c>
      <c r="H1602" s="153" t="s">
        <v>2978</v>
      </c>
      <c r="I1602" s="153">
        <v>9251</v>
      </c>
      <c r="J1602" s="31" t="s">
        <v>82</v>
      </c>
      <c r="K1602" s="154"/>
      <c r="L1602" s="154"/>
      <c r="M1602" s="154">
        <v>19798</v>
      </c>
      <c r="N1602" s="154">
        <v>19798</v>
      </c>
      <c r="O1602" s="155">
        <v>42370</v>
      </c>
    </row>
    <row r="1603" spans="1:19" ht="12.6" customHeight="1" x14ac:dyDescent="0.25">
      <c r="A1603" s="56" t="s">
        <v>81</v>
      </c>
      <c r="B1603" s="153" t="s">
        <v>2848</v>
      </c>
      <c r="C1603" s="153">
        <v>9251</v>
      </c>
      <c r="D1603" s="153" t="s">
        <v>82</v>
      </c>
      <c r="E1603" s="32" t="s">
        <v>2979</v>
      </c>
      <c r="F1603" s="32">
        <v>832315005012</v>
      </c>
      <c r="G1603" s="31" t="s">
        <v>1381</v>
      </c>
      <c r="H1603" s="153" t="s">
        <v>2980</v>
      </c>
      <c r="I1603" s="153">
        <v>9251</v>
      </c>
      <c r="J1603" s="31" t="s">
        <v>82</v>
      </c>
      <c r="K1603" s="154"/>
      <c r="L1603" s="154"/>
      <c r="M1603" s="154">
        <v>1064</v>
      </c>
      <c r="N1603" s="154">
        <v>1064</v>
      </c>
      <c r="O1603" s="155">
        <v>42370</v>
      </c>
    </row>
    <row r="1604" spans="1:19" ht="12.6" customHeight="1" x14ac:dyDescent="0.25">
      <c r="A1604" s="56" t="s">
        <v>81</v>
      </c>
      <c r="B1604" s="153" t="s">
        <v>2848</v>
      </c>
      <c r="C1604" s="153">
        <v>9251</v>
      </c>
      <c r="D1604" s="153" t="s">
        <v>82</v>
      </c>
      <c r="E1604" s="32" t="s">
        <v>2981</v>
      </c>
      <c r="F1604" s="32">
        <v>832315004021</v>
      </c>
      <c r="G1604" s="31" t="s">
        <v>1381</v>
      </c>
      <c r="H1604" s="153" t="s">
        <v>2982</v>
      </c>
      <c r="I1604" s="153">
        <v>9251</v>
      </c>
      <c r="J1604" s="31" t="s">
        <v>82</v>
      </c>
      <c r="K1604" s="154"/>
      <c r="L1604" s="154"/>
      <c r="M1604" s="154">
        <v>524</v>
      </c>
      <c r="N1604" s="154">
        <v>524</v>
      </c>
      <c r="O1604" s="155">
        <v>42370</v>
      </c>
    </row>
    <row r="1605" spans="1:19" ht="12.6" customHeight="1" x14ac:dyDescent="0.25">
      <c r="A1605" s="56" t="s">
        <v>81</v>
      </c>
      <c r="B1605" s="153" t="s">
        <v>2848</v>
      </c>
      <c r="C1605" s="153">
        <v>9251</v>
      </c>
      <c r="D1605" s="153" t="s">
        <v>82</v>
      </c>
      <c r="E1605" s="32" t="s">
        <v>2983</v>
      </c>
      <c r="F1605" s="32">
        <v>832139034020</v>
      </c>
      <c r="G1605" s="31" t="s">
        <v>677</v>
      </c>
      <c r="H1605" s="153" t="s">
        <v>2984</v>
      </c>
      <c r="I1605" s="153">
        <v>9251</v>
      </c>
      <c r="J1605" s="31" t="s">
        <v>82</v>
      </c>
      <c r="K1605" s="154"/>
      <c r="L1605" s="154"/>
      <c r="M1605" s="154">
        <v>1561</v>
      </c>
      <c r="N1605" s="154">
        <v>1561</v>
      </c>
      <c r="O1605" s="155">
        <v>42370</v>
      </c>
    </row>
    <row r="1606" spans="1:19" ht="12.6" customHeight="1" x14ac:dyDescent="0.25">
      <c r="A1606" s="56" t="s">
        <v>81</v>
      </c>
      <c r="B1606" s="153" t="s">
        <v>2848</v>
      </c>
      <c r="C1606" s="153">
        <v>9251</v>
      </c>
      <c r="D1606" s="153" t="s">
        <v>82</v>
      </c>
      <c r="E1606" s="32" t="s">
        <v>2985</v>
      </c>
      <c r="F1606" s="32">
        <v>832139035022</v>
      </c>
      <c r="G1606" s="31" t="s">
        <v>677</v>
      </c>
      <c r="H1606" s="153" t="s">
        <v>2986</v>
      </c>
      <c r="I1606" s="153">
        <v>9251</v>
      </c>
      <c r="J1606" s="31" t="s">
        <v>82</v>
      </c>
      <c r="K1606" s="154"/>
      <c r="L1606" s="154"/>
      <c r="M1606" s="154">
        <v>1279</v>
      </c>
      <c r="N1606" s="154">
        <v>1279</v>
      </c>
      <c r="O1606" s="155">
        <v>42370</v>
      </c>
    </row>
    <row r="1607" spans="1:19" ht="12.6" customHeight="1" x14ac:dyDescent="0.25">
      <c r="A1607" s="56" t="s">
        <v>81</v>
      </c>
      <c r="B1607" s="153" t="s">
        <v>2848</v>
      </c>
      <c r="C1607" s="153">
        <v>9251</v>
      </c>
      <c r="D1607" s="153" t="s">
        <v>82</v>
      </c>
      <c r="E1607" s="32" t="s">
        <v>2987</v>
      </c>
      <c r="F1607" s="32">
        <v>832139036013</v>
      </c>
      <c r="G1607" s="31" t="s">
        <v>2988</v>
      </c>
      <c r="H1607" s="153" t="s">
        <v>2989</v>
      </c>
      <c r="I1607" s="153">
        <v>9251</v>
      </c>
      <c r="J1607" s="31" t="s">
        <v>82</v>
      </c>
      <c r="K1607" s="154"/>
      <c r="L1607" s="154"/>
      <c r="M1607" s="154">
        <v>3915</v>
      </c>
      <c r="N1607" s="154">
        <v>3915</v>
      </c>
      <c r="O1607" s="155">
        <v>42370</v>
      </c>
    </row>
    <row r="1608" spans="1:19" ht="12.6" customHeight="1" x14ac:dyDescent="0.25">
      <c r="A1608" s="56" t="s">
        <v>81</v>
      </c>
      <c r="B1608" s="153" t="s">
        <v>2848</v>
      </c>
      <c r="C1608" s="153">
        <v>9251</v>
      </c>
      <c r="D1608" s="153" t="s">
        <v>82</v>
      </c>
      <c r="E1608" s="32">
        <v>2613768</v>
      </c>
      <c r="F1608" s="32">
        <v>832315003015</v>
      </c>
      <c r="G1608" s="31" t="s">
        <v>2990</v>
      </c>
      <c r="H1608" s="153" t="s">
        <v>2850</v>
      </c>
      <c r="I1608" s="153">
        <v>9251</v>
      </c>
      <c r="J1608" s="31" t="s">
        <v>82</v>
      </c>
      <c r="K1608" s="154">
        <v>2</v>
      </c>
      <c r="L1608" s="154">
        <v>2</v>
      </c>
      <c r="M1608" s="154"/>
      <c r="N1608" s="154">
        <v>4</v>
      </c>
      <c r="O1608" s="155">
        <v>42370</v>
      </c>
    </row>
    <row r="1609" spans="1:19" ht="12.6" customHeight="1" x14ac:dyDescent="0.25">
      <c r="A1609" s="56" t="s">
        <v>81</v>
      </c>
      <c r="B1609" s="153" t="s">
        <v>2848</v>
      </c>
      <c r="C1609" s="153">
        <v>9251</v>
      </c>
      <c r="D1609" s="153" t="s">
        <v>82</v>
      </c>
      <c r="E1609" s="32">
        <v>2549851</v>
      </c>
      <c r="F1609" s="32">
        <v>832269053022</v>
      </c>
      <c r="G1609" s="31" t="s">
        <v>2991</v>
      </c>
      <c r="H1609" s="153" t="s">
        <v>2914</v>
      </c>
      <c r="I1609" s="153">
        <v>9251</v>
      </c>
      <c r="J1609" s="31" t="s">
        <v>82</v>
      </c>
      <c r="K1609" s="154"/>
      <c r="L1609" s="154"/>
      <c r="M1609" s="154">
        <v>3685</v>
      </c>
      <c r="N1609" s="154">
        <v>3685</v>
      </c>
      <c r="O1609" s="155">
        <v>42370</v>
      </c>
    </row>
    <row r="1610" spans="1:19" ht="12.6" customHeight="1" x14ac:dyDescent="0.25">
      <c r="A1610" s="56" t="s">
        <v>81</v>
      </c>
      <c r="B1610" s="153" t="s">
        <v>2848</v>
      </c>
      <c r="C1610" s="153">
        <v>9251</v>
      </c>
      <c r="D1610" s="153" t="s">
        <v>82</v>
      </c>
      <c r="E1610" s="32" t="s">
        <v>2992</v>
      </c>
      <c r="F1610" s="32">
        <v>832139031032</v>
      </c>
      <c r="G1610" s="31" t="s">
        <v>2993</v>
      </c>
      <c r="H1610" s="153" t="s">
        <v>2890</v>
      </c>
      <c r="I1610" s="153">
        <v>9251</v>
      </c>
      <c r="J1610" s="31" t="s">
        <v>82</v>
      </c>
      <c r="K1610" s="154">
        <v>2690</v>
      </c>
      <c r="L1610" s="154">
        <v>948</v>
      </c>
      <c r="M1610" s="154"/>
      <c r="N1610" s="154">
        <v>3638</v>
      </c>
      <c r="O1610" s="155">
        <v>42370</v>
      </c>
    </row>
    <row r="1611" spans="1:19" ht="12.6" customHeight="1" x14ac:dyDescent="0.25">
      <c r="A1611" s="56" t="s">
        <v>81</v>
      </c>
      <c r="B1611" s="153" t="s">
        <v>2848</v>
      </c>
      <c r="C1611" s="153">
        <v>9251</v>
      </c>
      <c r="D1611" s="153" t="s">
        <v>82</v>
      </c>
      <c r="E1611" s="32">
        <v>2178764</v>
      </c>
      <c r="F1611" s="32">
        <v>832139368200</v>
      </c>
      <c r="G1611" s="31" t="s">
        <v>2994</v>
      </c>
      <c r="H1611" s="153" t="s">
        <v>2848</v>
      </c>
      <c r="I1611" s="153">
        <v>9251</v>
      </c>
      <c r="J1611" s="31" t="s">
        <v>82</v>
      </c>
      <c r="K1611" s="154">
        <v>14458</v>
      </c>
      <c r="L1611" s="154">
        <v>6130</v>
      </c>
      <c r="M1611" s="154"/>
      <c r="N1611" s="154">
        <v>20588</v>
      </c>
      <c r="O1611" s="155">
        <v>42370</v>
      </c>
    </row>
    <row r="1612" spans="1:19" ht="12.6" customHeight="1" x14ac:dyDescent="0.25">
      <c r="A1612" s="56" t="s">
        <v>81</v>
      </c>
      <c r="B1612" s="153" t="s">
        <v>2848</v>
      </c>
      <c r="C1612" s="153">
        <v>9251</v>
      </c>
      <c r="D1612" s="153" t="s">
        <v>82</v>
      </c>
      <c r="E1612" s="32">
        <v>1937339</v>
      </c>
      <c r="F1612" s="32">
        <v>832030001025</v>
      </c>
      <c r="G1612" s="31" t="s">
        <v>2995</v>
      </c>
      <c r="H1612" s="153" t="s">
        <v>2909</v>
      </c>
      <c r="I1612" s="153">
        <v>9251</v>
      </c>
      <c r="J1612" s="31" t="s">
        <v>82</v>
      </c>
      <c r="K1612" s="154"/>
      <c r="L1612" s="154"/>
      <c r="M1612" s="154">
        <v>10668</v>
      </c>
      <c r="N1612" s="154">
        <v>10668</v>
      </c>
      <c r="O1612" s="155">
        <v>42370</v>
      </c>
      <c r="Q1612" s="1"/>
      <c r="R1612" s="1"/>
      <c r="S1612" s="1"/>
    </row>
    <row r="1613" spans="1:19" ht="12.6" customHeight="1" x14ac:dyDescent="0.25">
      <c r="A1613" s="56" t="s">
        <v>81</v>
      </c>
      <c r="B1613" s="153" t="s">
        <v>2848</v>
      </c>
      <c r="C1613" s="153">
        <v>9251</v>
      </c>
      <c r="D1613" s="153" t="s">
        <v>82</v>
      </c>
      <c r="E1613" s="32">
        <v>1939895</v>
      </c>
      <c r="F1613" s="32">
        <v>832030013312</v>
      </c>
      <c r="G1613" s="31" t="s">
        <v>1370</v>
      </c>
      <c r="H1613" s="153" t="s">
        <v>2996</v>
      </c>
      <c r="I1613" s="153">
        <v>9251</v>
      </c>
      <c r="J1613" s="31" t="s">
        <v>82</v>
      </c>
      <c r="K1613" s="154"/>
      <c r="L1613" s="154"/>
      <c r="M1613" s="154">
        <v>3290</v>
      </c>
      <c r="N1613" s="154">
        <v>3290</v>
      </c>
      <c r="O1613" s="155">
        <v>42370</v>
      </c>
      <c r="Q1613" s="1"/>
      <c r="R1613" s="1"/>
      <c r="S1613" s="1"/>
    </row>
    <row r="1614" spans="1:19" ht="12.6" customHeight="1" x14ac:dyDescent="0.25">
      <c r="A1614" s="56" t="s">
        <v>81</v>
      </c>
      <c r="B1614" s="153" t="s">
        <v>2848</v>
      </c>
      <c r="C1614" s="153">
        <v>9251</v>
      </c>
      <c r="D1614" s="153" t="s">
        <v>82</v>
      </c>
      <c r="E1614" s="32">
        <v>1940261</v>
      </c>
      <c r="F1614" s="32">
        <v>832030236310</v>
      </c>
      <c r="G1614" s="31" t="s">
        <v>1370</v>
      </c>
      <c r="H1614" s="153" t="s">
        <v>2997</v>
      </c>
      <c r="I1614" s="153">
        <v>9251</v>
      </c>
      <c r="J1614" s="31" t="s">
        <v>82</v>
      </c>
      <c r="K1614" s="154"/>
      <c r="L1614" s="154"/>
      <c r="M1614" s="154">
        <v>5326</v>
      </c>
      <c r="N1614" s="154">
        <v>5326</v>
      </c>
      <c r="O1614" s="155">
        <v>42370</v>
      </c>
      <c r="Q1614" s="1"/>
      <c r="R1614" s="1"/>
      <c r="S1614" s="1"/>
    </row>
    <row r="1615" spans="1:19" ht="12.6" customHeight="1" x14ac:dyDescent="0.25">
      <c r="A1615" s="56" t="s">
        <v>81</v>
      </c>
      <c r="B1615" s="153" t="s">
        <v>2848</v>
      </c>
      <c r="C1615" s="153">
        <v>9251</v>
      </c>
      <c r="D1615" s="153" t="s">
        <v>82</v>
      </c>
      <c r="E1615" s="32">
        <v>1948661</v>
      </c>
      <c r="F1615" s="32">
        <v>832032095020</v>
      </c>
      <c r="G1615" s="31" t="s">
        <v>1370</v>
      </c>
      <c r="H1615" s="153" t="s">
        <v>2911</v>
      </c>
      <c r="I1615" s="153">
        <v>9251</v>
      </c>
      <c r="J1615" s="31" t="s">
        <v>82</v>
      </c>
      <c r="K1615" s="154"/>
      <c r="L1615" s="154"/>
      <c r="M1615" s="154">
        <v>5679</v>
      </c>
      <c r="N1615" s="154">
        <v>5679</v>
      </c>
      <c r="O1615" s="155">
        <v>42370</v>
      </c>
      <c r="Q1615" s="1"/>
      <c r="R1615" s="1"/>
      <c r="S1615" s="1"/>
    </row>
    <row r="1616" spans="1:19" ht="12.6" customHeight="1" x14ac:dyDescent="0.25">
      <c r="A1616" s="56" t="s">
        <v>81</v>
      </c>
      <c r="B1616" s="153" t="s">
        <v>2848</v>
      </c>
      <c r="C1616" s="153">
        <v>9251</v>
      </c>
      <c r="D1616" s="153" t="s">
        <v>82</v>
      </c>
      <c r="E1616" s="32">
        <v>1951949</v>
      </c>
      <c r="F1616" s="32">
        <v>832033159016</v>
      </c>
      <c r="G1616" s="31" t="s">
        <v>1370</v>
      </c>
      <c r="H1616" s="153" t="s">
        <v>2850</v>
      </c>
      <c r="I1616" s="153">
        <v>9251</v>
      </c>
      <c r="J1616" s="31" t="s">
        <v>82</v>
      </c>
      <c r="K1616" s="154"/>
      <c r="L1616" s="154"/>
      <c r="M1616" s="154">
        <v>19385</v>
      </c>
      <c r="N1616" s="154">
        <v>19385</v>
      </c>
      <c r="O1616" s="155">
        <v>42370</v>
      </c>
    </row>
    <row r="1617" spans="1:16" ht="12.6" customHeight="1" x14ac:dyDescent="0.25">
      <c r="A1617" s="56" t="s">
        <v>81</v>
      </c>
      <c r="B1617" s="153" t="s">
        <v>2848</v>
      </c>
      <c r="C1617" s="153">
        <v>9251</v>
      </c>
      <c r="D1617" s="153" t="s">
        <v>82</v>
      </c>
      <c r="E1617" s="32">
        <v>1958158</v>
      </c>
      <c r="F1617" s="32">
        <v>832037045313</v>
      </c>
      <c r="G1617" s="31" t="s">
        <v>1370</v>
      </c>
      <c r="H1617" s="153" t="s">
        <v>2892</v>
      </c>
      <c r="I1617" s="153">
        <v>9251</v>
      </c>
      <c r="J1617" s="31" t="s">
        <v>82</v>
      </c>
      <c r="K1617" s="154"/>
      <c r="L1617" s="154"/>
      <c r="M1617" s="154">
        <v>12161</v>
      </c>
      <c r="N1617" s="154">
        <v>12161</v>
      </c>
      <c r="O1617" s="155">
        <v>42370</v>
      </c>
    </row>
    <row r="1618" spans="1:16" ht="12.6" customHeight="1" x14ac:dyDescent="0.25">
      <c r="A1618" s="56" t="s">
        <v>81</v>
      </c>
      <c r="B1618" s="153" t="s">
        <v>2848</v>
      </c>
      <c r="C1618" s="153">
        <v>9251</v>
      </c>
      <c r="D1618" s="153" t="s">
        <v>82</v>
      </c>
      <c r="E1618" s="32">
        <v>2281762</v>
      </c>
      <c r="F1618" s="32">
        <v>832176010002</v>
      </c>
      <c r="G1618" s="31" t="s">
        <v>1370</v>
      </c>
      <c r="H1618" s="153" t="s">
        <v>2898</v>
      </c>
      <c r="I1618" s="153">
        <v>9251</v>
      </c>
      <c r="J1618" s="31" t="s">
        <v>82</v>
      </c>
      <c r="K1618" s="154"/>
      <c r="L1618" s="154"/>
      <c r="M1618" s="154">
        <v>5622</v>
      </c>
      <c r="N1618" s="154">
        <v>5622</v>
      </c>
      <c r="O1618" s="155">
        <v>42370</v>
      </c>
    </row>
    <row r="1619" spans="1:16" ht="12.6" customHeight="1" x14ac:dyDescent="0.25">
      <c r="A1619" s="56" t="s">
        <v>81</v>
      </c>
      <c r="B1619" s="153" t="s">
        <v>2848</v>
      </c>
      <c r="C1619" s="153">
        <v>9251</v>
      </c>
      <c r="D1619" s="153" t="s">
        <v>82</v>
      </c>
      <c r="E1619" s="32">
        <v>2484471</v>
      </c>
      <c r="F1619" s="32">
        <v>832245082093</v>
      </c>
      <c r="G1619" s="31" t="s">
        <v>1370</v>
      </c>
      <c r="H1619" s="153" t="s">
        <v>2852</v>
      </c>
      <c r="I1619" s="153">
        <v>9251</v>
      </c>
      <c r="J1619" s="31" t="s">
        <v>82</v>
      </c>
      <c r="K1619" s="154"/>
      <c r="L1619" s="154"/>
      <c r="M1619" s="154">
        <v>17179</v>
      </c>
      <c r="N1619" s="154">
        <v>17179</v>
      </c>
      <c r="O1619" s="155">
        <v>42370</v>
      </c>
    </row>
    <row r="1620" spans="1:16" ht="12.6" customHeight="1" x14ac:dyDescent="0.25">
      <c r="A1620" s="56" t="s">
        <v>81</v>
      </c>
      <c r="B1620" s="153" t="s">
        <v>2848</v>
      </c>
      <c r="C1620" s="153">
        <v>9251</v>
      </c>
      <c r="D1620" s="153" t="s">
        <v>82</v>
      </c>
      <c r="E1620" s="32">
        <v>2535606</v>
      </c>
      <c r="F1620" s="32">
        <v>832263002023</v>
      </c>
      <c r="G1620" s="31" t="s">
        <v>1370</v>
      </c>
      <c r="H1620" s="153" t="s">
        <v>2998</v>
      </c>
      <c r="I1620" s="153">
        <v>9251</v>
      </c>
      <c r="J1620" s="31" t="s">
        <v>82</v>
      </c>
      <c r="K1620" s="154"/>
      <c r="L1620" s="154"/>
      <c r="M1620" s="154">
        <v>7436</v>
      </c>
      <c r="N1620" s="154">
        <v>7436</v>
      </c>
      <c r="O1620" s="155">
        <v>42370</v>
      </c>
    </row>
    <row r="1621" spans="1:16" ht="12.6" customHeight="1" x14ac:dyDescent="0.25">
      <c r="A1621" s="56" t="s">
        <v>81</v>
      </c>
      <c r="B1621" s="153" t="s">
        <v>2848</v>
      </c>
      <c r="C1621" s="153">
        <v>9251</v>
      </c>
      <c r="D1621" s="153" t="s">
        <v>82</v>
      </c>
      <c r="E1621" s="32">
        <v>2550947</v>
      </c>
      <c r="F1621" s="32">
        <v>832269056021</v>
      </c>
      <c r="G1621" s="31" t="s">
        <v>1370</v>
      </c>
      <c r="H1621" s="153" t="s">
        <v>2914</v>
      </c>
      <c r="I1621" s="153">
        <v>9251</v>
      </c>
      <c r="J1621" s="31" t="s">
        <v>82</v>
      </c>
      <c r="K1621" s="154"/>
      <c r="L1621" s="154"/>
      <c r="M1621" s="154">
        <v>6310</v>
      </c>
      <c r="N1621" s="154">
        <v>6310</v>
      </c>
      <c r="O1621" s="155">
        <v>42370</v>
      </c>
    </row>
    <row r="1622" spans="1:16" ht="12.6" customHeight="1" x14ac:dyDescent="0.25">
      <c r="A1622" s="56" t="s">
        <v>81</v>
      </c>
      <c r="B1622" s="153" t="s">
        <v>2848</v>
      </c>
      <c r="C1622" s="153">
        <v>9251</v>
      </c>
      <c r="D1622" s="153" t="s">
        <v>82</v>
      </c>
      <c r="E1622" s="32">
        <v>2614498</v>
      </c>
      <c r="F1622" s="32">
        <v>832315079024</v>
      </c>
      <c r="G1622" s="31" t="s">
        <v>1370</v>
      </c>
      <c r="H1622" s="153" t="s">
        <v>2897</v>
      </c>
      <c r="I1622" s="153">
        <v>9251</v>
      </c>
      <c r="J1622" s="31" t="s">
        <v>82</v>
      </c>
      <c r="K1622" s="154"/>
      <c r="L1622" s="154"/>
      <c r="M1622" s="154">
        <v>7441</v>
      </c>
      <c r="N1622" s="154">
        <v>7441</v>
      </c>
      <c r="O1622" s="155">
        <v>42370</v>
      </c>
    </row>
    <row r="1623" spans="1:16" ht="12.6" customHeight="1" x14ac:dyDescent="0.25">
      <c r="A1623" s="56" t="s">
        <v>81</v>
      </c>
      <c r="B1623" s="153" t="s">
        <v>2848</v>
      </c>
      <c r="C1623" s="153">
        <v>9251</v>
      </c>
      <c r="D1623" s="153" t="s">
        <v>82</v>
      </c>
      <c r="E1623" s="32">
        <v>1959984</v>
      </c>
      <c r="F1623" s="32">
        <v>832037183515</v>
      </c>
      <c r="G1623" s="31" t="s">
        <v>2999</v>
      </c>
      <c r="H1623" s="153" t="s">
        <v>2892</v>
      </c>
      <c r="I1623" s="153">
        <v>9251</v>
      </c>
      <c r="J1623" s="31" t="s">
        <v>82</v>
      </c>
      <c r="K1623" s="154"/>
      <c r="L1623" s="154"/>
      <c r="M1623" s="154">
        <v>4813</v>
      </c>
      <c r="N1623" s="154">
        <v>4813</v>
      </c>
      <c r="O1623" s="155">
        <v>42370</v>
      </c>
      <c r="P1623" s="1"/>
    </row>
    <row r="1624" spans="1:16" ht="12.6" customHeight="1" x14ac:dyDescent="0.25">
      <c r="A1624" s="56" t="s">
        <v>81</v>
      </c>
      <c r="B1624" s="153" t="s">
        <v>2848</v>
      </c>
      <c r="C1624" s="153">
        <v>9251</v>
      </c>
      <c r="D1624" s="153" t="s">
        <v>82</v>
      </c>
      <c r="E1624" s="32">
        <v>2588566</v>
      </c>
      <c r="F1624" s="32">
        <v>832307001035</v>
      </c>
      <c r="G1624" s="31" t="s">
        <v>3000</v>
      </c>
      <c r="H1624" s="153" t="s">
        <v>2997</v>
      </c>
      <c r="I1624" s="153">
        <v>9251</v>
      </c>
      <c r="J1624" s="31" t="s">
        <v>82</v>
      </c>
      <c r="K1624" s="154"/>
      <c r="L1624" s="154"/>
      <c r="M1624" s="154">
        <v>602</v>
      </c>
      <c r="N1624" s="154">
        <v>602</v>
      </c>
      <c r="O1624" s="155">
        <v>42370</v>
      </c>
      <c r="P1624" s="1"/>
    </row>
    <row r="1625" spans="1:16" ht="12.6" customHeight="1" x14ac:dyDescent="0.25">
      <c r="A1625" s="56" t="s">
        <v>3006</v>
      </c>
      <c r="B1625" s="153" t="s">
        <v>3007</v>
      </c>
      <c r="C1625" s="153" t="s">
        <v>282</v>
      </c>
      <c r="D1625" s="153" t="s">
        <v>283</v>
      </c>
      <c r="E1625" s="32" t="s">
        <v>3008</v>
      </c>
      <c r="F1625" s="32">
        <v>791115932003</v>
      </c>
      <c r="G1625" s="31" t="s">
        <v>3009</v>
      </c>
      <c r="H1625" s="153" t="s">
        <v>3010</v>
      </c>
      <c r="I1625" s="153" t="s">
        <v>282</v>
      </c>
      <c r="J1625" s="31" t="s">
        <v>283</v>
      </c>
      <c r="K1625" s="154">
        <v>0</v>
      </c>
      <c r="L1625" s="154">
        <v>0</v>
      </c>
      <c r="M1625" s="154">
        <v>10231</v>
      </c>
      <c r="N1625" s="154">
        <v>10231</v>
      </c>
      <c r="O1625" s="155">
        <v>42370</v>
      </c>
      <c r="P1625" s="1"/>
    </row>
    <row r="1626" spans="1:16" ht="12.6" customHeight="1" x14ac:dyDescent="0.25">
      <c r="A1626" s="56" t="s">
        <v>3006</v>
      </c>
      <c r="B1626" s="153" t="s">
        <v>3007</v>
      </c>
      <c r="C1626" s="153" t="s">
        <v>282</v>
      </c>
      <c r="D1626" s="153" t="s">
        <v>283</v>
      </c>
      <c r="E1626" s="32" t="s">
        <v>3011</v>
      </c>
      <c r="F1626" s="32">
        <v>791880913003</v>
      </c>
      <c r="G1626" s="31" t="s">
        <v>3009</v>
      </c>
      <c r="H1626" s="153" t="s">
        <v>161</v>
      </c>
      <c r="I1626" s="153" t="s">
        <v>282</v>
      </c>
      <c r="J1626" s="31" t="s">
        <v>283</v>
      </c>
      <c r="K1626" s="154">
        <v>0</v>
      </c>
      <c r="L1626" s="154">
        <v>0</v>
      </c>
      <c r="M1626" s="154">
        <v>7947</v>
      </c>
      <c r="N1626" s="154">
        <v>7947</v>
      </c>
      <c r="O1626" s="155">
        <v>42370</v>
      </c>
      <c r="P1626" s="1"/>
    </row>
    <row r="1627" spans="1:16" ht="12.6" customHeight="1" x14ac:dyDescent="0.25">
      <c r="A1627" s="56" t="s">
        <v>3006</v>
      </c>
      <c r="B1627" s="153" t="s">
        <v>3007</v>
      </c>
      <c r="C1627" s="153" t="s">
        <v>282</v>
      </c>
      <c r="D1627" s="153" t="s">
        <v>283</v>
      </c>
      <c r="E1627" s="32" t="s">
        <v>3012</v>
      </c>
      <c r="F1627" s="32">
        <v>791903910000</v>
      </c>
      <c r="G1627" s="31" t="s">
        <v>3009</v>
      </c>
      <c r="H1627" s="153" t="s">
        <v>3013</v>
      </c>
      <c r="I1627" s="153" t="s">
        <v>282</v>
      </c>
      <c r="J1627" s="31" t="s">
        <v>283</v>
      </c>
      <c r="K1627" s="154">
        <v>0</v>
      </c>
      <c r="L1627" s="154">
        <v>0</v>
      </c>
      <c r="M1627" s="154">
        <v>8694</v>
      </c>
      <c r="N1627" s="154">
        <v>8694</v>
      </c>
      <c r="O1627" s="155">
        <v>42370</v>
      </c>
    </row>
    <row r="1628" spans="1:16" ht="12.6" customHeight="1" x14ac:dyDescent="0.25">
      <c r="A1628" s="56" t="s">
        <v>3006</v>
      </c>
      <c r="B1628" s="153" t="s">
        <v>3007</v>
      </c>
      <c r="C1628" s="153" t="s">
        <v>282</v>
      </c>
      <c r="D1628" s="153" t="s">
        <v>283</v>
      </c>
      <c r="E1628" s="32" t="s">
        <v>3014</v>
      </c>
      <c r="F1628" s="32">
        <v>791900210301</v>
      </c>
      <c r="G1628" s="31" t="s">
        <v>3015</v>
      </c>
      <c r="H1628" s="153" t="s">
        <v>3016</v>
      </c>
      <c r="I1628" s="153" t="s">
        <v>282</v>
      </c>
      <c r="J1628" s="31" t="s">
        <v>283</v>
      </c>
      <c r="K1628" s="154">
        <v>0</v>
      </c>
      <c r="L1628" s="154">
        <v>0</v>
      </c>
      <c r="M1628" s="154">
        <v>21</v>
      </c>
      <c r="N1628" s="154">
        <v>21</v>
      </c>
      <c r="O1628" s="155">
        <v>42370</v>
      </c>
    </row>
    <row r="1629" spans="1:16" ht="12.6" customHeight="1" x14ac:dyDescent="0.25">
      <c r="A1629" s="56" t="s">
        <v>3006</v>
      </c>
      <c r="B1629" s="153" t="s">
        <v>3007</v>
      </c>
      <c r="C1629" s="153" t="s">
        <v>282</v>
      </c>
      <c r="D1629" s="153" t="s">
        <v>283</v>
      </c>
      <c r="E1629" s="32" t="s">
        <v>3017</v>
      </c>
      <c r="F1629" s="32">
        <v>791115875804</v>
      </c>
      <c r="G1629" s="31" t="s">
        <v>1816</v>
      </c>
      <c r="H1629" s="153" t="s">
        <v>3018</v>
      </c>
      <c r="I1629" s="153" t="s">
        <v>282</v>
      </c>
      <c r="J1629" s="31" t="s">
        <v>283</v>
      </c>
      <c r="K1629" s="154">
        <v>0</v>
      </c>
      <c r="L1629" s="154">
        <v>0</v>
      </c>
      <c r="M1629" s="154">
        <v>2510</v>
      </c>
      <c r="N1629" s="154">
        <v>2510</v>
      </c>
      <c r="O1629" s="155">
        <v>42370</v>
      </c>
    </row>
    <row r="1630" spans="1:16" ht="12.6" customHeight="1" x14ac:dyDescent="0.25">
      <c r="A1630" s="56" t="s">
        <v>3006</v>
      </c>
      <c r="B1630" s="153" t="s">
        <v>3007</v>
      </c>
      <c r="C1630" s="153" t="s">
        <v>282</v>
      </c>
      <c r="D1630" s="153" t="s">
        <v>283</v>
      </c>
      <c r="E1630" s="32" t="s">
        <v>3019</v>
      </c>
      <c r="F1630" s="32">
        <v>791903910044</v>
      </c>
      <c r="G1630" s="31" t="s">
        <v>3020</v>
      </c>
      <c r="H1630" s="153" t="s">
        <v>3013</v>
      </c>
      <c r="I1630" s="153" t="s">
        <v>282</v>
      </c>
      <c r="J1630" s="31" t="s">
        <v>283</v>
      </c>
      <c r="K1630" s="154">
        <v>4021</v>
      </c>
      <c r="L1630" s="154">
        <v>6606</v>
      </c>
      <c r="M1630" s="154">
        <v>0</v>
      </c>
      <c r="N1630" s="154">
        <v>10627</v>
      </c>
      <c r="O1630" s="155">
        <v>42370</v>
      </c>
    </row>
    <row r="1631" spans="1:16" ht="12.6" customHeight="1" x14ac:dyDescent="0.25">
      <c r="A1631" s="56" t="s">
        <v>3006</v>
      </c>
      <c r="B1631" s="153" t="s">
        <v>3007</v>
      </c>
      <c r="C1631" s="153" t="s">
        <v>282</v>
      </c>
      <c r="D1631" s="153" t="s">
        <v>283</v>
      </c>
      <c r="E1631" s="32" t="s">
        <v>3021</v>
      </c>
      <c r="F1631" s="32">
        <v>791884138043</v>
      </c>
      <c r="G1631" s="31" t="s">
        <v>3022</v>
      </c>
      <c r="H1631" s="153" t="s">
        <v>678</v>
      </c>
      <c r="I1631" s="153" t="s">
        <v>282</v>
      </c>
      <c r="J1631" s="31" t="s">
        <v>283</v>
      </c>
      <c r="K1631" s="154">
        <v>435</v>
      </c>
      <c r="L1631" s="154">
        <v>304</v>
      </c>
      <c r="M1631" s="154">
        <v>0</v>
      </c>
      <c r="N1631" s="154">
        <v>739</v>
      </c>
      <c r="O1631" s="155">
        <v>42370</v>
      </c>
    </row>
    <row r="1632" spans="1:16" ht="12.6" customHeight="1" x14ac:dyDescent="0.25">
      <c r="A1632" s="56" t="s">
        <v>3006</v>
      </c>
      <c r="B1632" s="153" t="s">
        <v>3007</v>
      </c>
      <c r="C1632" s="153" t="s">
        <v>282</v>
      </c>
      <c r="D1632" s="153" t="s">
        <v>283</v>
      </c>
      <c r="E1632" s="32" t="s">
        <v>3023</v>
      </c>
      <c r="F1632" s="32">
        <v>791879015104</v>
      </c>
      <c r="G1632" s="31" t="s">
        <v>3024</v>
      </c>
      <c r="H1632" s="153" t="s">
        <v>3025</v>
      </c>
      <c r="I1632" s="153" t="s">
        <v>282</v>
      </c>
      <c r="J1632" s="31" t="s">
        <v>283</v>
      </c>
      <c r="K1632" s="154">
        <v>102</v>
      </c>
      <c r="L1632" s="154">
        <v>25</v>
      </c>
      <c r="M1632" s="154">
        <v>0</v>
      </c>
      <c r="N1632" s="154">
        <v>127</v>
      </c>
      <c r="O1632" s="155">
        <v>42370</v>
      </c>
    </row>
    <row r="1633" spans="1:15" ht="12.6" customHeight="1" x14ac:dyDescent="0.25">
      <c r="A1633" s="56" t="s">
        <v>3006</v>
      </c>
      <c r="B1633" s="153" t="s">
        <v>3007</v>
      </c>
      <c r="C1633" s="153" t="s">
        <v>282</v>
      </c>
      <c r="D1633" s="153" t="s">
        <v>283</v>
      </c>
      <c r="E1633" s="32" t="s">
        <v>3026</v>
      </c>
      <c r="F1633" s="32">
        <v>791900134200</v>
      </c>
      <c r="G1633" s="31" t="s">
        <v>3027</v>
      </c>
      <c r="H1633" s="153" t="s">
        <v>3028</v>
      </c>
      <c r="I1633" s="153" t="s">
        <v>282</v>
      </c>
      <c r="J1633" s="31" t="s">
        <v>283</v>
      </c>
      <c r="K1633" s="154">
        <v>0</v>
      </c>
      <c r="L1633" s="154">
        <v>0</v>
      </c>
      <c r="M1633" s="154">
        <v>276</v>
      </c>
      <c r="N1633" s="154">
        <v>276</v>
      </c>
      <c r="O1633" s="155">
        <v>42370</v>
      </c>
    </row>
    <row r="1634" spans="1:15" ht="12.6" customHeight="1" x14ac:dyDescent="0.25">
      <c r="A1634" s="56" t="s">
        <v>3006</v>
      </c>
      <c r="B1634" s="153" t="s">
        <v>3007</v>
      </c>
      <c r="C1634" s="153" t="s">
        <v>282</v>
      </c>
      <c r="D1634" s="153" t="s">
        <v>283</v>
      </c>
      <c r="E1634" s="32" t="s">
        <v>3029</v>
      </c>
      <c r="F1634" s="32">
        <v>791907004066</v>
      </c>
      <c r="G1634" s="31" t="s">
        <v>3030</v>
      </c>
      <c r="H1634" s="153" t="s">
        <v>3031</v>
      </c>
      <c r="I1634" s="153" t="s">
        <v>282</v>
      </c>
      <c r="J1634" s="31" t="s">
        <v>283</v>
      </c>
      <c r="K1634" s="154">
        <v>0</v>
      </c>
      <c r="L1634" s="154">
        <v>0</v>
      </c>
      <c r="M1634" s="154">
        <v>1733</v>
      </c>
      <c r="N1634" s="154">
        <v>1733</v>
      </c>
      <c r="O1634" s="155">
        <v>42370</v>
      </c>
    </row>
    <row r="1635" spans="1:15" ht="12.6" customHeight="1" x14ac:dyDescent="0.25">
      <c r="A1635" s="56" t="s">
        <v>3006</v>
      </c>
      <c r="B1635" s="153" t="s">
        <v>3007</v>
      </c>
      <c r="C1635" s="153" t="s">
        <v>282</v>
      </c>
      <c r="D1635" s="153" t="s">
        <v>283</v>
      </c>
      <c r="E1635" s="32" t="s">
        <v>3032</v>
      </c>
      <c r="F1635" s="32">
        <v>793966055223</v>
      </c>
      <c r="G1635" s="31" t="s">
        <v>3033</v>
      </c>
      <c r="H1635" s="153" t="s">
        <v>3034</v>
      </c>
      <c r="I1635" s="153" t="s">
        <v>282</v>
      </c>
      <c r="J1635" s="31" t="s">
        <v>283</v>
      </c>
      <c r="K1635" s="154">
        <v>300</v>
      </c>
      <c r="L1635" s="154">
        <v>900</v>
      </c>
      <c r="M1635" s="154">
        <v>0</v>
      </c>
      <c r="N1635" s="154">
        <v>1200</v>
      </c>
      <c r="O1635" s="155">
        <v>42370</v>
      </c>
    </row>
    <row r="1636" spans="1:15" ht="12.6" customHeight="1" x14ac:dyDescent="0.25">
      <c r="A1636" s="56" t="s">
        <v>3006</v>
      </c>
      <c r="B1636" s="153" t="s">
        <v>3007</v>
      </c>
      <c r="C1636" s="153" t="s">
        <v>282</v>
      </c>
      <c r="D1636" s="153" t="s">
        <v>283</v>
      </c>
      <c r="E1636" s="32" t="s">
        <v>3035</v>
      </c>
      <c r="F1636" s="32">
        <v>793966124033</v>
      </c>
      <c r="G1636" s="31" t="s">
        <v>3036</v>
      </c>
      <c r="H1636" s="153" t="s">
        <v>3037</v>
      </c>
      <c r="I1636" s="153" t="s">
        <v>282</v>
      </c>
      <c r="J1636" s="31" t="s">
        <v>283</v>
      </c>
      <c r="K1636" s="154">
        <v>48</v>
      </c>
      <c r="L1636" s="154">
        <v>168</v>
      </c>
      <c r="M1636" s="154">
        <v>0</v>
      </c>
      <c r="N1636" s="154">
        <v>216</v>
      </c>
      <c r="O1636" s="155">
        <v>42370</v>
      </c>
    </row>
    <row r="1637" spans="1:15" ht="12.6" customHeight="1" x14ac:dyDescent="0.25">
      <c r="A1637" s="56" t="s">
        <v>3006</v>
      </c>
      <c r="B1637" s="153" t="s">
        <v>3007</v>
      </c>
      <c r="C1637" s="153" t="s">
        <v>282</v>
      </c>
      <c r="D1637" s="153" t="s">
        <v>283</v>
      </c>
      <c r="E1637" s="32" t="s">
        <v>3038</v>
      </c>
      <c r="F1637" s="32">
        <v>791878042012</v>
      </c>
      <c r="G1637" s="31" t="s">
        <v>3039</v>
      </c>
      <c r="H1637" s="153" t="s">
        <v>3040</v>
      </c>
      <c r="I1637" s="153" t="s">
        <v>282</v>
      </c>
      <c r="J1637" s="31" t="s">
        <v>283</v>
      </c>
      <c r="K1637" s="154">
        <v>4204</v>
      </c>
      <c r="L1637" s="154">
        <v>3794</v>
      </c>
      <c r="M1637" s="154">
        <v>0</v>
      </c>
      <c r="N1637" s="154">
        <v>7998</v>
      </c>
      <c r="O1637" s="155">
        <v>42370</v>
      </c>
    </row>
    <row r="1638" spans="1:15" ht="12.6" customHeight="1" x14ac:dyDescent="0.25">
      <c r="A1638" s="56" t="s">
        <v>3006</v>
      </c>
      <c r="B1638" s="153" t="s">
        <v>3007</v>
      </c>
      <c r="C1638" s="153" t="s">
        <v>282</v>
      </c>
      <c r="D1638" s="153" t="s">
        <v>283</v>
      </c>
      <c r="E1638" s="32" t="s">
        <v>3041</v>
      </c>
      <c r="F1638" s="32">
        <v>791886226106</v>
      </c>
      <c r="G1638" s="31" t="s">
        <v>3042</v>
      </c>
      <c r="H1638" s="153" t="s">
        <v>3007</v>
      </c>
      <c r="I1638" s="153" t="s">
        <v>282</v>
      </c>
      <c r="J1638" s="31" t="s">
        <v>283</v>
      </c>
      <c r="K1638" s="154">
        <v>49391</v>
      </c>
      <c r="L1638" s="154">
        <v>29748</v>
      </c>
      <c r="M1638" s="154">
        <v>0</v>
      </c>
      <c r="N1638" s="154">
        <v>79139</v>
      </c>
      <c r="O1638" s="155">
        <v>42370</v>
      </c>
    </row>
    <row r="1639" spans="1:15" ht="12.6" customHeight="1" x14ac:dyDescent="0.25">
      <c r="A1639" s="56" t="s">
        <v>3006</v>
      </c>
      <c r="B1639" s="153" t="s">
        <v>3007</v>
      </c>
      <c r="C1639" s="153" t="s">
        <v>282</v>
      </c>
      <c r="D1639" s="153" t="s">
        <v>283</v>
      </c>
      <c r="E1639" s="32" t="s">
        <v>3043</v>
      </c>
      <c r="F1639" s="32">
        <v>791903300101</v>
      </c>
      <c r="G1639" s="31" t="s">
        <v>3044</v>
      </c>
      <c r="H1639" s="153" t="s">
        <v>3045</v>
      </c>
      <c r="I1639" s="153" t="s">
        <v>282</v>
      </c>
      <c r="J1639" s="31" t="s">
        <v>283</v>
      </c>
      <c r="K1639" s="154">
        <v>0</v>
      </c>
      <c r="L1639" s="154">
        <v>0</v>
      </c>
      <c r="M1639" s="154">
        <v>163</v>
      </c>
      <c r="N1639" s="154">
        <v>163</v>
      </c>
      <c r="O1639" s="155">
        <v>42370</v>
      </c>
    </row>
    <row r="1640" spans="1:15" ht="12.6" customHeight="1" x14ac:dyDescent="0.25">
      <c r="A1640" s="56" t="s">
        <v>3006</v>
      </c>
      <c r="B1640" s="153" t="s">
        <v>3007</v>
      </c>
      <c r="C1640" s="153" t="s">
        <v>282</v>
      </c>
      <c r="D1640" s="153" t="s">
        <v>283</v>
      </c>
      <c r="E1640" s="32" t="s">
        <v>3046</v>
      </c>
      <c r="F1640" s="32">
        <v>791886260001</v>
      </c>
      <c r="G1640" s="31" t="s">
        <v>3047</v>
      </c>
      <c r="H1640" s="153" t="s">
        <v>3048</v>
      </c>
      <c r="I1640" s="153" t="s">
        <v>282</v>
      </c>
      <c r="J1640" s="31" t="s">
        <v>283</v>
      </c>
      <c r="K1640" s="154">
        <v>3015</v>
      </c>
      <c r="L1640" s="154">
        <v>3239</v>
      </c>
      <c r="M1640" s="154">
        <v>0</v>
      </c>
      <c r="N1640" s="154">
        <v>6254</v>
      </c>
      <c r="O1640" s="155">
        <v>42370</v>
      </c>
    </row>
    <row r="1641" spans="1:15" ht="12.6" customHeight="1" x14ac:dyDescent="0.25">
      <c r="A1641" s="56" t="s">
        <v>3006</v>
      </c>
      <c r="B1641" s="153" t="s">
        <v>3007</v>
      </c>
      <c r="C1641" s="153" t="s">
        <v>282</v>
      </c>
      <c r="D1641" s="153" t="s">
        <v>283</v>
      </c>
      <c r="E1641" s="32" t="s">
        <v>3049</v>
      </c>
      <c r="F1641" s="32">
        <v>791118018611</v>
      </c>
      <c r="G1641" s="31" t="s">
        <v>3050</v>
      </c>
      <c r="H1641" s="153" t="s">
        <v>3051</v>
      </c>
      <c r="I1641" s="153" t="s">
        <v>282</v>
      </c>
      <c r="J1641" s="31" t="s">
        <v>283</v>
      </c>
      <c r="K1641" s="154">
        <v>2043</v>
      </c>
      <c r="L1641" s="154">
        <v>2453</v>
      </c>
      <c r="M1641" s="154">
        <v>0</v>
      </c>
      <c r="N1641" s="154">
        <v>4496</v>
      </c>
      <c r="O1641" s="155">
        <v>42370</v>
      </c>
    </row>
    <row r="1642" spans="1:15" ht="12.6" customHeight="1" x14ac:dyDescent="0.25">
      <c r="A1642" s="56" t="s">
        <v>3006</v>
      </c>
      <c r="B1642" s="153" t="s">
        <v>3007</v>
      </c>
      <c r="C1642" s="153" t="s">
        <v>282</v>
      </c>
      <c r="D1642" s="153" t="s">
        <v>283</v>
      </c>
      <c r="E1642" s="32" t="s">
        <v>3052</v>
      </c>
      <c r="F1642" s="32">
        <v>791883010520</v>
      </c>
      <c r="G1642" s="31" t="s">
        <v>212</v>
      </c>
      <c r="H1642" s="153" t="s">
        <v>3053</v>
      </c>
      <c r="I1642" s="153" t="s">
        <v>282</v>
      </c>
      <c r="J1642" s="31" t="s">
        <v>283</v>
      </c>
      <c r="K1642" s="154">
        <v>34</v>
      </c>
      <c r="L1642" s="154">
        <v>32</v>
      </c>
      <c r="M1642" s="154">
        <v>0</v>
      </c>
      <c r="N1642" s="154">
        <v>66</v>
      </c>
      <c r="O1642" s="155">
        <v>42370</v>
      </c>
    </row>
    <row r="1643" spans="1:15" ht="12.6" customHeight="1" x14ac:dyDescent="0.25">
      <c r="A1643" s="56" t="s">
        <v>3006</v>
      </c>
      <c r="B1643" s="153" t="s">
        <v>3007</v>
      </c>
      <c r="C1643" s="153" t="s">
        <v>282</v>
      </c>
      <c r="D1643" s="153" t="s">
        <v>283</v>
      </c>
      <c r="E1643" s="32" t="s">
        <v>3054</v>
      </c>
      <c r="F1643" s="32">
        <v>791900109103</v>
      </c>
      <c r="G1643" s="31" t="s">
        <v>212</v>
      </c>
      <c r="H1643" s="153" t="s">
        <v>3028</v>
      </c>
      <c r="I1643" s="153" t="s">
        <v>282</v>
      </c>
      <c r="J1643" s="31" t="s">
        <v>283</v>
      </c>
      <c r="K1643" s="154">
        <v>0</v>
      </c>
      <c r="L1643" s="154">
        <v>0</v>
      </c>
      <c r="M1643" s="154">
        <v>696</v>
      </c>
      <c r="N1643" s="154">
        <v>696</v>
      </c>
      <c r="O1643" s="155">
        <v>42370</v>
      </c>
    </row>
    <row r="1644" spans="1:15" ht="12.6" customHeight="1" x14ac:dyDescent="0.25">
      <c r="A1644" s="56" t="s">
        <v>3006</v>
      </c>
      <c r="B1644" s="153" t="s">
        <v>3007</v>
      </c>
      <c r="C1644" s="153" t="s">
        <v>282</v>
      </c>
      <c r="D1644" s="153" t="s">
        <v>283</v>
      </c>
      <c r="E1644" s="32" t="s">
        <v>3055</v>
      </c>
      <c r="F1644" s="32">
        <v>791900705013</v>
      </c>
      <c r="G1644" s="31" t="s">
        <v>212</v>
      </c>
      <c r="H1644" s="153" t="s">
        <v>3028</v>
      </c>
      <c r="I1644" s="153" t="s">
        <v>282</v>
      </c>
      <c r="J1644" s="31" t="s">
        <v>283</v>
      </c>
      <c r="K1644" s="154">
        <v>0</v>
      </c>
      <c r="L1644" s="154">
        <v>0</v>
      </c>
      <c r="M1644" s="154">
        <v>680</v>
      </c>
      <c r="N1644" s="154">
        <v>680</v>
      </c>
      <c r="O1644" s="155">
        <v>42370</v>
      </c>
    </row>
    <row r="1645" spans="1:15" ht="12.6" customHeight="1" x14ac:dyDescent="0.25">
      <c r="A1645" s="56" t="s">
        <v>3006</v>
      </c>
      <c r="B1645" s="153" t="s">
        <v>3007</v>
      </c>
      <c r="C1645" s="153" t="s">
        <v>282</v>
      </c>
      <c r="D1645" s="153" t="s">
        <v>283</v>
      </c>
      <c r="E1645" s="32" t="s">
        <v>3056</v>
      </c>
      <c r="F1645" s="32">
        <v>791900715104</v>
      </c>
      <c r="G1645" s="31" t="s">
        <v>212</v>
      </c>
      <c r="H1645" s="153" t="s">
        <v>3057</v>
      </c>
      <c r="I1645" s="153" t="s">
        <v>282</v>
      </c>
      <c r="J1645" s="31" t="s">
        <v>283</v>
      </c>
      <c r="K1645" s="154">
        <v>0</v>
      </c>
      <c r="L1645" s="154">
        <v>0</v>
      </c>
      <c r="M1645" s="154">
        <v>650</v>
      </c>
      <c r="N1645" s="154">
        <v>650</v>
      </c>
      <c r="O1645" s="155">
        <v>42370</v>
      </c>
    </row>
    <row r="1646" spans="1:15" ht="12.6" customHeight="1" x14ac:dyDescent="0.25">
      <c r="A1646" s="56" t="s">
        <v>3006</v>
      </c>
      <c r="B1646" s="153" t="s">
        <v>3007</v>
      </c>
      <c r="C1646" s="153" t="s">
        <v>282</v>
      </c>
      <c r="D1646" s="153" t="s">
        <v>283</v>
      </c>
      <c r="E1646" s="32" t="s">
        <v>3058</v>
      </c>
      <c r="F1646" s="32">
        <v>791900673421</v>
      </c>
      <c r="G1646" s="31" t="s">
        <v>212</v>
      </c>
      <c r="H1646" s="153" t="s">
        <v>3057</v>
      </c>
      <c r="I1646" s="153" t="s">
        <v>282</v>
      </c>
      <c r="J1646" s="31" t="s">
        <v>283</v>
      </c>
      <c r="K1646" s="154">
        <v>0</v>
      </c>
      <c r="L1646" s="154">
        <v>0</v>
      </c>
      <c r="M1646" s="154">
        <v>560</v>
      </c>
      <c r="N1646" s="154">
        <v>560</v>
      </c>
      <c r="O1646" s="155">
        <v>42370</v>
      </c>
    </row>
    <row r="1647" spans="1:15" ht="12.6" customHeight="1" x14ac:dyDescent="0.25">
      <c r="A1647" s="56" t="s">
        <v>3059</v>
      </c>
      <c r="B1647" s="153" t="s">
        <v>3060</v>
      </c>
      <c r="C1647" s="153">
        <v>8210</v>
      </c>
      <c r="D1647" s="153" t="s">
        <v>3061</v>
      </c>
      <c r="E1647" s="32" t="s">
        <v>3062</v>
      </c>
      <c r="F1647" s="32">
        <v>771675307012</v>
      </c>
      <c r="G1647" s="31" t="s">
        <v>212</v>
      </c>
      <c r="H1647" s="153" t="s">
        <v>3063</v>
      </c>
      <c r="I1647" s="153">
        <v>8210</v>
      </c>
      <c r="J1647" s="31" t="s">
        <v>201</v>
      </c>
      <c r="K1647" s="154">
        <v>2366</v>
      </c>
      <c r="L1647" s="154">
        <v>0</v>
      </c>
      <c r="M1647" s="154">
        <v>0</v>
      </c>
      <c r="N1647" s="154">
        <v>2366</v>
      </c>
      <c r="O1647" s="156" t="s">
        <v>3064</v>
      </c>
    </row>
    <row r="1648" spans="1:15" ht="12.6" customHeight="1" x14ac:dyDescent="0.25">
      <c r="A1648" s="56" t="s">
        <v>3059</v>
      </c>
      <c r="B1648" s="153" t="s">
        <v>3060</v>
      </c>
      <c r="C1648" s="153">
        <v>8210</v>
      </c>
      <c r="D1648" s="153" t="s">
        <v>3061</v>
      </c>
      <c r="E1648" s="32">
        <v>14453</v>
      </c>
      <c r="F1648" s="32">
        <v>771675259014</v>
      </c>
      <c r="G1648" s="31" t="s">
        <v>3065</v>
      </c>
      <c r="H1648" s="153" t="s">
        <v>3063</v>
      </c>
      <c r="I1648" s="153">
        <v>8210</v>
      </c>
      <c r="J1648" s="31" t="s">
        <v>201</v>
      </c>
      <c r="K1648" s="154">
        <v>3380</v>
      </c>
      <c r="L1648" s="154">
        <v>0</v>
      </c>
      <c r="M1648" s="154">
        <v>0</v>
      </c>
      <c r="N1648" s="154">
        <v>3380</v>
      </c>
      <c r="O1648" s="156" t="s">
        <v>3066</v>
      </c>
    </row>
    <row r="1649" spans="1:15" ht="12.6" customHeight="1" x14ac:dyDescent="0.25">
      <c r="A1649" s="56" t="s">
        <v>3059</v>
      </c>
      <c r="B1649" s="153" t="s">
        <v>3060</v>
      </c>
      <c r="C1649" s="153">
        <v>8210</v>
      </c>
      <c r="D1649" s="153" t="s">
        <v>3061</v>
      </c>
      <c r="E1649" s="32">
        <v>14455</v>
      </c>
      <c r="F1649" s="32">
        <v>771675260016</v>
      </c>
      <c r="G1649" s="31" t="s">
        <v>3065</v>
      </c>
      <c r="H1649" s="153" t="s">
        <v>3067</v>
      </c>
      <c r="I1649" s="153">
        <v>8210</v>
      </c>
      <c r="J1649" s="31" t="s">
        <v>201</v>
      </c>
      <c r="K1649" s="154">
        <v>19732</v>
      </c>
      <c r="L1649" s="154">
        <v>5859</v>
      </c>
      <c r="M1649" s="154">
        <v>0</v>
      </c>
      <c r="N1649" s="154">
        <v>25591</v>
      </c>
      <c r="O1649" s="156" t="s">
        <v>3066</v>
      </c>
    </row>
    <row r="1650" spans="1:15" ht="12.6" customHeight="1" x14ac:dyDescent="0.25">
      <c r="A1650" s="56" t="s">
        <v>3059</v>
      </c>
      <c r="B1650" s="153" t="s">
        <v>3060</v>
      </c>
      <c r="C1650" s="153">
        <v>8210</v>
      </c>
      <c r="D1650" s="153" t="s">
        <v>3061</v>
      </c>
      <c r="E1650" s="32">
        <v>319196</v>
      </c>
      <c r="F1650" s="32">
        <v>771676094000</v>
      </c>
      <c r="G1650" s="31" t="s">
        <v>3065</v>
      </c>
      <c r="H1650" s="153" t="s">
        <v>3067</v>
      </c>
      <c r="I1650" s="153">
        <v>8210</v>
      </c>
      <c r="J1650" s="31" t="s">
        <v>201</v>
      </c>
      <c r="K1650" s="154">
        <v>23023</v>
      </c>
      <c r="L1650" s="154">
        <v>10419</v>
      </c>
      <c r="M1650" s="154">
        <v>0</v>
      </c>
      <c r="N1650" s="154">
        <v>33442</v>
      </c>
      <c r="O1650" s="156" t="s">
        <v>3066</v>
      </c>
    </row>
    <row r="1651" spans="1:15" ht="12.6" customHeight="1" x14ac:dyDescent="0.25">
      <c r="A1651" s="56" t="s">
        <v>3068</v>
      </c>
      <c r="B1651" s="153" t="s">
        <v>3069</v>
      </c>
      <c r="C1651" s="153">
        <v>4290</v>
      </c>
      <c r="D1651" s="153" t="s">
        <v>3070</v>
      </c>
      <c r="E1651" s="32">
        <v>4359</v>
      </c>
      <c r="F1651" s="32"/>
      <c r="G1651" s="31" t="s">
        <v>3071</v>
      </c>
      <c r="H1651" s="153" t="s">
        <v>3069</v>
      </c>
      <c r="I1651" s="153">
        <v>4290</v>
      </c>
      <c r="J1651" s="31" t="s">
        <v>3070</v>
      </c>
      <c r="K1651" s="154">
        <v>8111</v>
      </c>
      <c r="L1651" s="154">
        <v>11774</v>
      </c>
      <c r="M1651" s="154">
        <v>0</v>
      </c>
      <c r="N1651" s="154">
        <v>19885</v>
      </c>
      <c r="O1651" s="155">
        <v>42370</v>
      </c>
    </row>
    <row r="1652" spans="1:15" ht="12.6" customHeight="1" x14ac:dyDescent="0.25">
      <c r="A1652" s="56" t="s">
        <v>3068</v>
      </c>
      <c r="B1652" s="153" t="s">
        <v>3069</v>
      </c>
      <c r="C1652" s="153">
        <v>4290</v>
      </c>
      <c r="D1652" s="153" t="s">
        <v>3070</v>
      </c>
      <c r="E1652" s="32">
        <v>4370</v>
      </c>
      <c r="F1652" s="32"/>
      <c r="G1652" s="31" t="s">
        <v>3068</v>
      </c>
      <c r="H1652" s="153" t="s">
        <v>3069</v>
      </c>
      <c r="I1652" s="153">
        <v>4290</v>
      </c>
      <c r="J1652" s="31" t="s">
        <v>3070</v>
      </c>
      <c r="K1652" s="154">
        <v>68081</v>
      </c>
      <c r="L1652" s="154">
        <v>31922</v>
      </c>
      <c r="M1652" s="154">
        <v>0</v>
      </c>
      <c r="N1652" s="154">
        <v>100003</v>
      </c>
      <c r="O1652" s="155">
        <v>42370</v>
      </c>
    </row>
    <row r="1653" spans="1:15" ht="12.6" customHeight="1" x14ac:dyDescent="0.25">
      <c r="A1653" s="56" t="s">
        <v>3068</v>
      </c>
      <c r="B1653" s="153" t="s">
        <v>3069</v>
      </c>
      <c r="C1653" s="153">
        <v>4290</v>
      </c>
      <c r="D1653" s="153" t="s">
        <v>3070</v>
      </c>
      <c r="E1653" s="32">
        <v>4382</v>
      </c>
      <c r="F1653" s="32"/>
      <c r="G1653" s="31" t="s">
        <v>3072</v>
      </c>
      <c r="H1653" s="153" t="s">
        <v>3073</v>
      </c>
      <c r="I1653" s="153">
        <v>4290</v>
      </c>
      <c r="J1653" s="31" t="s">
        <v>3070</v>
      </c>
      <c r="K1653" s="154">
        <v>5838</v>
      </c>
      <c r="L1653" s="154">
        <v>4264</v>
      </c>
      <c r="M1653" s="154">
        <v>0</v>
      </c>
      <c r="N1653" s="154">
        <v>10102</v>
      </c>
      <c r="O1653" s="155">
        <v>42370</v>
      </c>
    </row>
    <row r="1654" spans="1:15" ht="12.6" customHeight="1" x14ac:dyDescent="0.25">
      <c r="A1654" s="56" t="s">
        <v>3068</v>
      </c>
      <c r="B1654" s="153" t="s">
        <v>3069</v>
      </c>
      <c r="C1654" s="153">
        <v>4290</v>
      </c>
      <c r="D1654" s="153" t="s">
        <v>3070</v>
      </c>
      <c r="E1654" s="32">
        <v>4780</v>
      </c>
      <c r="F1654" s="32"/>
      <c r="G1654" s="31" t="s">
        <v>212</v>
      </c>
      <c r="H1654" s="153" t="s">
        <v>3074</v>
      </c>
      <c r="I1654" s="153">
        <v>4290</v>
      </c>
      <c r="J1654" s="31" t="s">
        <v>3070</v>
      </c>
      <c r="K1654" s="154">
        <v>10</v>
      </c>
      <c r="L1654" s="154">
        <v>-10</v>
      </c>
      <c r="M1654" s="154">
        <v>0</v>
      </c>
      <c r="N1654" s="154">
        <v>0</v>
      </c>
      <c r="O1654" s="155">
        <v>42370</v>
      </c>
    </row>
    <row r="1655" spans="1:15" ht="12.6" customHeight="1" x14ac:dyDescent="0.25">
      <c r="A1655" s="56" t="s">
        <v>3068</v>
      </c>
      <c r="B1655" s="153" t="s">
        <v>3069</v>
      </c>
      <c r="C1655" s="153">
        <v>4290</v>
      </c>
      <c r="D1655" s="153" t="s">
        <v>3070</v>
      </c>
      <c r="E1655" s="32">
        <v>4782</v>
      </c>
      <c r="F1655" s="32"/>
      <c r="G1655" s="31" t="s">
        <v>212</v>
      </c>
      <c r="H1655" s="153" t="s">
        <v>3074</v>
      </c>
      <c r="I1655" s="153">
        <v>4290</v>
      </c>
      <c r="J1655" s="31" t="s">
        <v>3070</v>
      </c>
      <c r="K1655" s="154">
        <v>1272</v>
      </c>
      <c r="L1655" s="154">
        <v>317</v>
      </c>
      <c r="M1655" s="154">
        <v>0</v>
      </c>
      <c r="N1655" s="154">
        <v>1589</v>
      </c>
      <c r="O1655" s="155">
        <v>42370</v>
      </c>
    </row>
    <row r="1656" spans="1:15" ht="12.6" customHeight="1" x14ac:dyDescent="0.25">
      <c r="A1656" s="56" t="s">
        <v>3068</v>
      </c>
      <c r="B1656" s="153" t="s">
        <v>3069</v>
      </c>
      <c r="C1656" s="153">
        <v>4290</v>
      </c>
      <c r="D1656" s="153" t="s">
        <v>3070</v>
      </c>
      <c r="E1656" s="32">
        <v>4804</v>
      </c>
      <c r="F1656" s="32"/>
      <c r="G1656" s="31" t="s">
        <v>3075</v>
      </c>
      <c r="H1656" s="153" t="s">
        <v>3076</v>
      </c>
      <c r="I1656" s="153">
        <v>4290</v>
      </c>
      <c r="J1656" s="31" t="s">
        <v>3077</v>
      </c>
      <c r="K1656" s="154">
        <v>275</v>
      </c>
      <c r="L1656" s="154">
        <v>249</v>
      </c>
      <c r="M1656" s="154">
        <v>0</v>
      </c>
      <c r="N1656" s="154">
        <v>524</v>
      </c>
      <c r="O1656" s="155">
        <v>42370</v>
      </c>
    </row>
    <row r="1657" spans="1:15" ht="12.6" customHeight="1" x14ac:dyDescent="0.25">
      <c r="A1657" s="56" t="s">
        <v>3068</v>
      </c>
      <c r="B1657" s="153" t="s">
        <v>3069</v>
      </c>
      <c r="C1657" s="153">
        <v>4290</v>
      </c>
      <c r="D1657" s="153" t="s">
        <v>3070</v>
      </c>
      <c r="E1657" s="32">
        <v>4887</v>
      </c>
      <c r="F1657" s="32"/>
      <c r="G1657" s="31" t="s">
        <v>3068</v>
      </c>
      <c r="H1657" s="153" t="s">
        <v>3078</v>
      </c>
      <c r="I1657" s="153">
        <v>4290</v>
      </c>
      <c r="J1657" s="31" t="s">
        <v>3070</v>
      </c>
      <c r="K1657" s="154">
        <v>2452</v>
      </c>
      <c r="L1657" s="154">
        <v>203</v>
      </c>
      <c r="M1657" s="154">
        <v>0</v>
      </c>
      <c r="N1657" s="154">
        <v>2655</v>
      </c>
      <c r="O1657" s="155">
        <v>42370</v>
      </c>
    </row>
    <row r="1658" spans="1:15" ht="12.6" customHeight="1" x14ac:dyDescent="0.25">
      <c r="A1658" s="56" t="s">
        <v>3068</v>
      </c>
      <c r="B1658" s="153" t="s">
        <v>3069</v>
      </c>
      <c r="C1658" s="153">
        <v>4290</v>
      </c>
      <c r="D1658" s="153" t="s">
        <v>3070</v>
      </c>
      <c r="E1658" s="32">
        <v>4894</v>
      </c>
      <c r="F1658" s="32"/>
      <c r="G1658" s="31" t="s">
        <v>3079</v>
      </c>
      <c r="H1658" s="153" t="s">
        <v>3080</v>
      </c>
      <c r="I1658" s="153">
        <v>4290</v>
      </c>
      <c r="J1658" s="31" t="s">
        <v>3081</v>
      </c>
      <c r="K1658" s="154">
        <v>539</v>
      </c>
      <c r="L1658" s="154">
        <v>640</v>
      </c>
      <c r="M1658" s="154">
        <v>0</v>
      </c>
      <c r="N1658" s="154">
        <v>1179</v>
      </c>
      <c r="O1658" s="155">
        <v>42370</v>
      </c>
    </row>
    <row r="1659" spans="1:15" ht="12.6" customHeight="1" x14ac:dyDescent="0.25">
      <c r="A1659" s="56" t="s">
        <v>3068</v>
      </c>
      <c r="B1659" s="153" t="s">
        <v>3069</v>
      </c>
      <c r="C1659" s="153">
        <v>4290</v>
      </c>
      <c r="D1659" s="153" t="s">
        <v>3070</v>
      </c>
      <c r="E1659" s="32">
        <v>4895</v>
      </c>
      <c r="F1659" s="32"/>
      <c r="G1659" s="31" t="s">
        <v>3082</v>
      </c>
      <c r="H1659" s="153" t="s">
        <v>3080</v>
      </c>
      <c r="I1659" s="153">
        <v>4290</v>
      </c>
      <c r="J1659" s="31" t="s">
        <v>3081</v>
      </c>
      <c r="K1659" s="154">
        <v>0</v>
      </c>
      <c r="L1659" s="154">
        <v>0</v>
      </c>
      <c r="M1659" s="154">
        <v>0</v>
      </c>
      <c r="N1659" s="154">
        <v>0</v>
      </c>
      <c r="O1659" s="155">
        <v>42370</v>
      </c>
    </row>
    <row r="1660" spans="1:15" ht="12.6" customHeight="1" x14ac:dyDescent="0.25">
      <c r="A1660" s="56" t="s">
        <v>3068</v>
      </c>
      <c r="B1660" s="153" t="s">
        <v>3069</v>
      </c>
      <c r="C1660" s="153">
        <v>4290</v>
      </c>
      <c r="D1660" s="153" t="s">
        <v>3070</v>
      </c>
      <c r="E1660" s="32">
        <v>4896</v>
      </c>
      <c r="F1660" s="32"/>
      <c r="G1660" s="31" t="s">
        <v>212</v>
      </c>
      <c r="H1660" s="153" t="s">
        <v>3080</v>
      </c>
      <c r="I1660" s="153">
        <v>4290</v>
      </c>
      <c r="J1660" s="31" t="s">
        <v>3081</v>
      </c>
      <c r="K1660" s="154">
        <v>313</v>
      </c>
      <c r="L1660" s="154">
        <v>590</v>
      </c>
      <c r="M1660" s="154">
        <v>0</v>
      </c>
      <c r="N1660" s="154">
        <v>903</v>
      </c>
      <c r="O1660" s="155">
        <v>42370</v>
      </c>
    </row>
    <row r="1661" spans="1:15" ht="12.6" customHeight="1" x14ac:dyDescent="0.25">
      <c r="A1661" s="56" t="s">
        <v>3068</v>
      </c>
      <c r="B1661" s="153" t="s">
        <v>3069</v>
      </c>
      <c r="C1661" s="153">
        <v>4290</v>
      </c>
      <c r="D1661" s="153" t="s">
        <v>3070</v>
      </c>
      <c r="E1661" s="32">
        <v>82880</v>
      </c>
      <c r="F1661" s="32"/>
      <c r="G1661" s="31" t="s">
        <v>3083</v>
      </c>
      <c r="H1661" s="153" t="s">
        <v>3084</v>
      </c>
      <c r="I1661" s="153">
        <v>4290</v>
      </c>
      <c r="J1661" s="31" t="s">
        <v>3085</v>
      </c>
      <c r="K1661" s="154">
        <v>2</v>
      </c>
      <c r="L1661" s="154">
        <v>0</v>
      </c>
      <c r="M1661" s="154">
        <v>0</v>
      </c>
      <c r="N1661" s="154">
        <v>2</v>
      </c>
      <c r="O1661" s="155">
        <v>42370</v>
      </c>
    </row>
    <row r="1662" spans="1:15" ht="12.6" customHeight="1" x14ac:dyDescent="0.25">
      <c r="A1662" s="56" t="s">
        <v>3068</v>
      </c>
      <c r="B1662" s="153" t="s">
        <v>3069</v>
      </c>
      <c r="C1662" s="153">
        <v>4290</v>
      </c>
      <c r="D1662" s="153" t="s">
        <v>3070</v>
      </c>
      <c r="E1662" s="32">
        <v>82894</v>
      </c>
      <c r="F1662" s="32"/>
      <c r="G1662" s="31" t="s">
        <v>1515</v>
      </c>
      <c r="H1662" s="153" t="s">
        <v>3073</v>
      </c>
      <c r="I1662" s="153">
        <v>4290</v>
      </c>
      <c r="J1662" s="31" t="s">
        <v>3070</v>
      </c>
      <c r="K1662" s="154">
        <v>0</v>
      </c>
      <c r="L1662" s="154">
        <v>0</v>
      </c>
      <c r="M1662" s="154">
        <v>254</v>
      </c>
      <c r="N1662" s="154">
        <v>254</v>
      </c>
      <c r="O1662" s="155">
        <v>42370</v>
      </c>
    </row>
    <row r="1663" spans="1:15" ht="12.6" customHeight="1" x14ac:dyDescent="0.25">
      <c r="A1663" s="56" t="s">
        <v>3068</v>
      </c>
      <c r="B1663" s="153" t="s">
        <v>3069</v>
      </c>
      <c r="C1663" s="153">
        <v>4290</v>
      </c>
      <c r="D1663" s="153" t="s">
        <v>3070</v>
      </c>
      <c r="E1663" s="32">
        <v>86267</v>
      </c>
      <c r="F1663" s="32"/>
      <c r="G1663" s="31" t="s">
        <v>3086</v>
      </c>
      <c r="H1663" s="153" t="s">
        <v>3087</v>
      </c>
      <c r="I1663" s="153">
        <v>4290</v>
      </c>
      <c r="J1663" s="31" t="s">
        <v>3088</v>
      </c>
      <c r="K1663" s="154">
        <v>0</v>
      </c>
      <c r="L1663" s="154">
        <v>0</v>
      </c>
      <c r="M1663" s="154">
        <v>1572</v>
      </c>
      <c r="N1663" s="154">
        <v>1572</v>
      </c>
      <c r="O1663" s="155">
        <v>42370</v>
      </c>
    </row>
    <row r="1664" spans="1:15" ht="12.6" customHeight="1" x14ac:dyDescent="0.25">
      <c r="A1664" s="56" t="s">
        <v>3068</v>
      </c>
      <c r="B1664" s="153" t="s">
        <v>3069</v>
      </c>
      <c r="C1664" s="153">
        <v>4290</v>
      </c>
      <c r="D1664" s="153" t="s">
        <v>3070</v>
      </c>
      <c r="E1664" s="32">
        <v>87675</v>
      </c>
      <c r="F1664" s="32"/>
      <c r="G1664" s="31" t="s">
        <v>3089</v>
      </c>
      <c r="H1664" s="153" t="s">
        <v>3090</v>
      </c>
      <c r="I1664" s="153">
        <v>4290</v>
      </c>
      <c r="J1664" s="31" t="s">
        <v>3081</v>
      </c>
      <c r="K1664" s="154">
        <v>764</v>
      </c>
      <c r="L1664" s="154">
        <v>0</v>
      </c>
      <c r="M1664" s="154">
        <v>0</v>
      </c>
      <c r="N1664" s="154">
        <v>764</v>
      </c>
      <c r="O1664" s="155">
        <v>42370</v>
      </c>
    </row>
    <row r="1665" spans="1:15" ht="12.6" customHeight="1" x14ac:dyDescent="0.25">
      <c r="A1665" s="56" t="s">
        <v>3091</v>
      </c>
      <c r="B1665" s="153" t="s">
        <v>3092</v>
      </c>
      <c r="C1665" s="153">
        <v>1315</v>
      </c>
      <c r="D1665" s="153" t="s">
        <v>325</v>
      </c>
      <c r="E1665" s="32">
        <v>8308</v>
      </c>
      <c r="F1665" s="32">
        <v>703799045003</v>
      </c>
      <c r="G1665" s="31" t="s">
        <v>3091</v>
      </c>
      <c r="H1665" s="153" t="s">
        <v>3092</v>
      </c>
      <c r="I1665" s="153">
        <v>1315</v>
      </c>
      <c r="J1665" s="31" t="s">
        <v>325</v>
      </c>
      <c r="K1665" s="154">
        <v>7284</v>
      </c>
      <c r="L1665" s="154">
        <v>3468</v>
      </c>
      <c r="M1665" s="154"/>
      <c r="N1665" s="154">
        <v>10752</v>
      </c>
      <c r="O1665" s="155">
        <v>42369</v>
      </c>
    </row>
    <row r="1666" spans="1:15" ht="12.6" customHeight="1" x14ac:dyDescent="0.25">
      <c r="A1666" s="56" t="s">
        <v>3091</v>
      </c>
      <c r="B1666" s="153" t="s">
        <v>3092</v>
      </c>
      <c r="C1666" s="153">
        <v>1315</v>
      </c>
      <c r="D1666" s="153" t="s">
        <v>325</v>
      </c>
      <c r="E1666" s="32">
        <v>8327</v>
      </c>
      <c r="F1666" s="32">
        <v>703802002514</v>
      </c>
      <c r="G1666" s="31" t="s">
        <v>3093</v>
      </c>
      <c r="H1666" s="153" t="s">
        <v>3094</v>
      </c>
      <c r="I1666" s="153">
        <v>1311</v>
      </c>
      <c r="J1666" s="31" t="s">
        <v>331</v>
      </c>
      <c r="K1666" s="154"/>
      <c r="L1666" s="154"/>
      <c r="M1666" s="154">
        <v>2256</v>
      </c>
      <c r="N1666" s="154">
        <v>2256</v>
      </c>
      <c r="O1666" s="155">
        <v>42369</v>
      </c>
    </row>
    <row r="1667" spans="1:15" ht="12.6" customHeight="1" x14ac:dyDescent="0.25">
      <c r="A1667" s="56" t="s">
        <v>3091</v>
      </c>
      <c r="B1667" s="153" t="s">
        <v>3092</v>
      </c>
      <c r="C1667" s="153">
        <v>1315</v>
      </c>
      <c r="D1667" s="153" t="s">
        <v>325</v>
      </c>
      <c r="E1667" s="32">
        <v>8411</v>
      </c>
      <c r="F1667" s="32">
        <v>703829050503</v>
      </c>
      <c r="G1667" s="31" t="s">
        <v>3095</v>
      </c>
      <c r="H1667" s="153" t="s">
        <v>3096</v>
      </c>
      <c r="I1667" s="153">
        <v>1315</v>
      </c>
      <c r="J1667" s="31" t="s">
        <v>325</v>
      </c>
      <c r="K1667" s="154">
        <v>6036</v>
      </c>
      <c r="L1667" s="154">
        <v>3348</v>
      </c>
      <c r="M1667" s="154"/>
      <c r="N1667" s="154">
        <v>9384</v>
      </c>
      <c r="O1667" s="155">
        <v>42369</v>
      </c>
    </row>
    <row r="1668" spans="1:15" ht="12.6" customHeight="1" x14ac:dyDescent="0.25">
      <c r="A1668" s="56" t="s">
        <v>3091</v>
      </c>
      <c r="B1668" s="153" t="s">
        <v>3092</v>
      </c>
      <c r="C1668" s="153">
        <v>1315</v>
      </c>
      <c r="D1668" s="153" t="s">
        <v>325</v>
      </c>
      <c r="E1668" s="32">
        <v>8433</v>
      </c>
      <c r="F1668" s="32">
        <v>703877035002</v>
      </c>
      <c r="G1668" s="31" t="s">
        <v>3097</v>
      </c>
      <c r="H1668" s="153" t="s">
        <v>3098</v>
      </c>
      <c r="I1668" s="153">
        <v>1315</v>
      </c>
      <c r="J1668" s="31" t="s">
        <v>3099</v>
      </c>
      <c r="K1668" s="154"/>
      <c r="L1668" s="154"/>
      <c r="M1668" s="154">
        <v>144</v>
      </c>
      <c r="N1668" s="154">
        <v>144</v>
      </c>
      <c r="O1668" s="155">
        <v>42369</v>
      </c>
    </row>
    <row r="1669" spans="1:15" ht="12.6" customHeight="1" x14ac:dyDescent="0.25">
      <c r="A1669" s="56" t="s">
        <v>3091</v>
      </c>
      <c r="B1669" s="153" t="s">
        <v>3092</v>
      </c>
      <c r="C1669" s="153">
        <v>1315</v>
      </c>
      <c r="D1669" s="153" t="s">
        <v>325</v>
      </c>
      <c r="E1669" s="32">
        <v>8467</v>
      </c>
      <c r="F1669" s="32">
        <v>703908012006</v>
      </c>
      <c r="G1669" s="31" t="s">
        <v>3100</v>
      </c>
      <c r="H1669" s="153" t="s">
        <v>3100</v>
      </c>
      <c r="I1669" s="153">
        <v>1314</v>
      </c>
      <c r="J1669" s="31" t="s">
        <v>3101</v>
      </c>
      <c r="K1669" s="154"/>
      <c r="L1669" s="154"/>
      <c r="M1669" s="154">
        <v>936</v>
      </c>
      <c r="N1669" s="154">
        <v>936</v>
      </c>
      <c r="O1669" s="155">
        <v>42369</v>
      </c>
    </row>
    <row r="1670" spans="1:15" ht="12.6" customHeight="1" x14ac:dyDescent="0.25">
      <c r="A1670" s="56" t="s">
        <v>3091</v>
      </c>
      <c r="B1670" s="153" t="s">
        <v>3092</v>
      </c>
      <c r="C1670" s="153">
        <v>1315</v>
      </c>
      <c r="D1670" s="153" t="s">
        <v>325</v>
      </c>
      <c r="E1670" s="32">
        <v>141619</v>
      </c>
      <c r="F1670" s="32">
        <v>703823010505</v>
      </c>
      <c r="G1670" s="31" t="s">
        <v>3102</v>
      </c>
      <c r="H1670" s="153" t="s">
        <v>3102</v>
      </c>
      <c r="I1670" s="153">
        <v>1314</v>
      </c>
      <c r="J1670" s="31" t="s">
        <v>3101</v>
      </c>
      <c r="K1670" s="154">
        <v>48</v>
      </c>
      <c r="L1670" s="154">
        <v>48</v>
      </c>
      <c r="M1670" s="154"/>
      <c r="N1670" s="154">
        <v>96</v>
      </c>
      <c r="O1670" s="155">
        <v>42369</v>
      </c>
    </row>
    <row r="1671" spans="1:15" ht="12.6" customHeight="1" x14ac:dyDescent="0.25">
      <c r="A1671" s="56" t="s">
        <v>3091</v>
      </c>
      <c r="B1671" s="153" t="s">
        <v>3092</v>
      </c>
      <c r="C1671" s="153">
        <v>1315</v>
      </c>
      <c r="D1671" s="153" t="s">
        <v>325</v>
      </c>
      <c r="E1671" s="32">
        <v>8339</v>
      </c>
      <c r="F1671" s="32">
        <v>703805007500</v>
      </c>
      <c r="G1671" s="31" t="s">
        <v>3103</v>
      </c>
      <c r="H1671" s="153" t="s">
        <v>3104</v>
      </c>
      <c r="I1671" s="153">
        <v>1314</v>
      </c>
      <c r="J1671" s="31" t="s">
        <v>3101</v>
      </c>
      <c r="K1671" s="154"/>
      <c r="L1671" s="154"/>
      <c r="M1671" s="154">
        <v>10632</v>
      </c>
      <c r="N1671" s="154">
        <v>10632</v>
      </c>
      <c r="O1671" s="155">
        <v>42369</v>
      </c>
    </row>
    <row r="1672" spans="1:15" ht="12.6" customHeight="1" x14ac:dyDescent="0.25">
      <c r="A1672" s="56" t="s">
        <v>3091</v>
      </c>
      <c r="B1672" s="153" t="s">
        <v>3092</v>
      </c>
      <c r="C1672" s="153">
        <v>1315</v>
      </c>
      <c r="D1672" s="153" t="s">
        <v>325</v>
      </c>
      <c r="E1672" s="32">
        <v>8423</v>
      </c>
      <c r="F1672" s="32">
        <v>703829904002</v>
      </c>
      <c r="G1672" s="31" t="s">
        <v>3105</v>
      </c>
      <c r="H1672" s="153" t="s">
        <v>3106</v>
      </c>
      <c r="I1672" s="153">
        <v>1315</v>
      </c>
      <c r="J1672" s="31" t="s">
        <v>325</v>
      </c>
      <c r="K1672" s="154">
        <v>11028</v>
      </c>
      <c r="L1672" s="154">
        <v>9024</v>
      </c>
      <c r="M1672" s="154"/>
      <c r="N1672" s="154">
        <v>20052</v>
      </c>
      <c r="O1672" s="155">
        <v>42369</v>
      </c>
    </row>
    <row r="1673" spans="1:15" ht="12.6" customHeight="1" x14ac:dyDescent="0.25">
      <c r="A1673" s="56" t="s">
        <v>3091</v>
      </c>
      <c r="B1673" s="153" t="s">
        <v>3092</v>
      </c>
      <c r="C1673" s="153">
        <v>1315</v>
      </c>
      <c r="D1673" s="153" t="s">
        <v>325</v>
      </c>
      <c r="E1673" s="32">
        <v>140416</v>
      </c>
      <c r="F1673" s="32">
        <v>110020153401</v>
      </c>
      <c r="G1673" s="31" t="s">
        <v>3107</v>
      </c>
      <c r="H1673" s="153" t="s">
        <v>3094</v>
      </c>
      <c r="I1673" s="153">
        <v>1311</v>
      </c>
      <c r="J1673" s="31" t="s">
        <v>331</v>
      </c>
      <c r="K1673" s="154">
        <v>24</v>
      </c>
      <c r="L1673" s="154">
        <v>60</v>
      </c>
      <c r="M1673" s="154"/>
      <c r="N1673" s="154">
        <v>84</v>
      </c>
      <c r="O1673" s="155">
        <v>42369</v>
      </c>
    </row>
    <row r="1674" spans="1:15" ht="12.6" customHeight="1" x14ac:dyDescent="0.25">
      <c r="A1674" s="56" t="s">
        <v>83</v>
      </c>
      <c r="B1674" s="153" t="s">
        <v>84</v>
      </c>
      <c r="C1674" s="153">
        <v>5271</v>
      </c>
      <c r="D1674" s="153" t="s">
        <v>3108</v>
      </c>
      <c r="E1674" s="32" t="s">
        <v>159</v>
      </c>
      <c r="F1674" s="32"/>
      <c r="G1674" s="31" t="s">
        <v>46</v>
      </c>
      <c r="H1674" s="153"/>
      <c r="I1674" s="153"/>
      <c r="J1674" s="31"/>
      <c r="K1674" s="154"/>
      <c r="L1674" s="154"/>
      <c r="M1674" s="154"/>
      <c r="N1674" s="154"/>
      <c r="O1674" s="156"/>
    </row>
    <row r="1675" spans="1:15" ht="12.6" customHeight="1" x14ac:dyDescent="0.25">
      <c r="A1675" s="56" t="s">
        <v>83</v>
      </c>
      <c r="B1675" s="153" t="s">
        <v>84</v>
      </c>
      <c r="C1675" s="153">
        <v>5271</v>
      </c>
      <c r="D1675" s="153" t="s">
        <v>3108</v>
      </c>
      <c r="E1675" s="32" t="s">
        <v>158</v>
      </c>
      <c r="F1675" s="32"/>
      <c r="G1675" s="31" t="s">
        <v>3109</v>
      </c>
      <c r="H1675" s="153"/>
      <c r="I1675" s="153"/>
      <c r="J1675" s="31"/>
      <c r="K1675" s="154"/>
      <c r="L1675" s="154"/>
      <c r="M1675" s="154"/>
      <c r="N1675" s="154"/>
      <c r="O1675" s="156"/>
    </row>
    <row r="1676" spans="1:15" ht="12.6" customHeight="1" x14ac:dyDescent="0.25">
      <c r="A1676" s="56" t="s">
        <v>83</v>
      </c>
      <c r="B1676" s="153" t="s">
        <v>84</v>
      </c>
      <c r="C1676" s="153">
        <v>5271</v>
      </c>
      <c r="D1676" s="153" t="s">
        <v>3108</v>
      </c>
      <c r="E1676" s="32" t="s">
        <v>3110</v>
      </c>
      <c r="F1676" s="32"/>
      <c r="G1676" s="31" t="s">
        <v>22</v>
      </c>
      <c r="H1676" s="153"/>
      <c r="I1676" s="153"/>
      <c r="J1676" s="31"/>
      <c r="K1676" s="154"/>
      <c r="L1676" s="154"/>
      <c r="M1676" s="154"/>
      <c r="N1676" s="154"/>
      <c r="O1676" s="156"/>
    </row>
    <row r="1677" spans="1:15" ht="12.6" customHeight="1" x14ac:dyDescent="0.25">
      <c r="A1677" s="56" t="s">
        <v>83</v>
      </c>
      <c r="B1677" s="153" t="s">
        <v>84</v>
      </c>
      <c r="C1677" s="153">
        <v>5271</v>
      </c>
      <c r="D1677" s="153" t="s">
        <v>3108</v>
      </c>
      <c r="E1677" s="32" t="s">
        <v>3111</v>
      </c>
      <c r="F1677" s="32"/>
      <c r="G1677" s="31" t="s">
        <v>3112</v>
      </c>
      <c r="H1677" s="153"/>
      <c r="I1677" s="153"/>
      <c r="J1677" s="31"/>
      <c r="K1677" s="154"/>
      <c r="L1677" s="154"/>
      <c r="M1677" s="154"/>
      <c r="N1677" s="154"/>
      <c r="O1677" s="156"/>
    </row>
    <row r="1678" spans="1:15" ht="12.6" customHeight="1" x14ac:dyDescent="0.25">
      <c r="A1678" s="56" t="s">
        <v>83</v>
      </c>
      <c r="B1678" s="153" t="s">
        <v>84</v>
      </c>
      <c r="C1678" s="153">
        <v>5271</v>
      </c>
      <c r="D1678" s="153" t="s">
        <v>3108</v>
      </c>
      <c r="E1678" s="32" t="s">
        <v>3113</v>
      </c>
      <c r="F1678" s="32"/>
      <c r="G1678" s="31" t="s">
        <v>3114</v>
      </c>
      <c r="H1678" s="153"/>
      <c r="I1678" s="153"/>
      <c r="J1678" s="31"/>
      <c r="K1678" s="154"/>
      <c r="L1678" s="154"/>
      <c r="M1678" s="154"/>
      <c r="N1678" s="154"/>
      <c r="O1678" s="156"/>
    </row>
    <row r="1679" spans="1:15" ht="12.6" customHeight="1" x14ac:dyDescent="0.25">
      <c r="A1679" s="56" t="s">
        <v>83</v>
      </c>
      <c r="B1679" s="153" t="s">
        <v>84</v>
      </c>
      <c r="C1679" s="153">
        <v>5271</v>
      </c>
      <c r="D1679" s="153" t="s">
        <v>3108</v>
      </c>
      <c r="E1679" s="32">
        <v>1148871</v>
      </c>
      <c r="F1679" s="32"/>
      <c r="G1679" s="31" t="s">
        <v>1410</v>
      </c>
      <c r="H1679" s="153"/>
      <c r="I1679" s="153"/>
      <c r="J1679" s="31"/>
      <c r="K1679" s="154"/>
      <c r="L1679" s="154"/>
      <c r="M1679" s="154"/>
      <c r="N1679" s="154"/>
      <c r="O1679" s="156"/>
    </row>
    <row r="1680" spans="1:15" ht="12.6" customHeight="1" x14ac:dyDescent="0.25">
      <c r="A1680" s="56" t="s">
        <v>83</v>
      </c>
      <c r="B1680" s="153" t="s">
        <v>84</v>
      </c>
      <c r="C1680" s="153">
        <v>5271</v>
      </c>
      <c r="D1680" s="153" t="s">
        <v>3108</v>
      </c>
      <c r="E1680" s="32">
        <v>1157637</v>
      </c>
      <c r="F1680" s="32"/>
      <c r="G1680" s="31" t="s">
        <v>83</v>
      </c>
      <c r="H1680" s="153"/>
      <c r="I1680" s="153"/>
      <c r="J1680" s="31"/>
      <c r="K1680" s="154"/>
      <c r="L1680" s="154"/>
      <c r="M1680" s="154"/>
      <c r="N1680" s="154"/>
      <c r="O1680" s="156"/>
    </row>
    <row r="1681" spans="1:15" ht="12.6" customHeight="1" x14ac:dyDescent="0.25">
      <c r="A1681" s="56" t="s">
        <v>83</v>
      </c>
      <c r="B1681" s="153" t="s">
        <v>84</v>
      </c>
      <c r="C1681" s="153">
        <v>5271</v>
      </c>
      <c r="D1681" s="153" t="s">
        <v>3108</v>
      </c>
      <c r="E1681" s="32" t="s">
        <v>159</v>
      </c>
      <c r="F1681" s="32"/>
      <c r="G1681" s="31" t="s">
        <v>46</v>
      </c>
      <c r="H1681" s="153"/>
      <c r="I1681" s="153"/>
      <c r="J1681" s="31"/>
      <c r="K1681" s="154"/>
      <c r="L1681" s="154"/>
      <c r="M1681" s="154"/>
      <c r="N1681" s="154"/>
      <c r="O1681" s="156"/>
    </row>
    <row r="1682" spans="1:15" ht="12.6" customHeight="1" x14ac:dyDescent="0.25">
      <c r="A1682" s="56" t="s">
        <v>83</v>
      </c>
      <c r="B1682" s="153" t="s">
        <v>84</v>
      </c>
      <c r="C1682" s="153">
        <v>5271</v>
      </c>
      <c r="D1682" s="153" t="s">
        <v>3108</v>
      </c>
      <c r="E1682" s="32" t="s">
        <v>158</v>
      </c>
      <c r="F1682" s="32"/>
      <c r="G1682" s="31" t="s">
        <v>3109</v>
      </c>
      <c r="H1682" s="153"/>
      <c r="I1682" s="153"/>
      <c r="J1682" s="31"/>
      <c r="K1682" s="154"/>
      <c r="L1682" s="154"/>
      <c r="M1682" s="154"/>
      <c r="N1682" s="154"/>
      <c r="O1682" s="156"/>
    </row>
    <row r="1683" spans="1:15" ht="12.6" customHeight="1" x14ac:dyDescent="0.25">
      <c r="A1683" s="56" t="s">
        <v>83</v>
      </c>
      <c r="B1683" s="153" t="s">
        <v>84</v>
      </c>
      <c r="C1683" s="153">
        <v>5271</v>
      </c>
      <c r="D1683" s="153" t="s">
        <v>3108</v>
      </c>
      <c r="E1683" s="32" t="s">
        <v>3110</v>
      </c>
      <c r="F1683" s="32"/>
      <c r="G1683" s="31" t="s">
        <v>22</v>
      </c>
      <c r="H1683" s="153"/>
      <c r="I1683" s="153"/>
      <c r="J1683" s="31"/>
      <c r="K1683" s="154"/>
      <c r="L1683" s="154"/>
      <c r="M1683" s="154"/>
      <c r="N1683" s="154"/>
      <c r="O1683" s="156"/>
    </row>
    <row r="1684" spans="1:15" ht="12.6" customHeight="1" x14ac:dyDescent="0.25">
      <c r="A1684" s="56" t="s">
        <v>83</v>
      </c>
      <c r="B1684" s="153" t="s">
        <v>84</v>
      </c>
      <c r="C1684" s="153">
        <v>5271</v>
      </c>
      <c r="D1684" s="153" t="s">
        <v>3108</v>
      </c>
      <c r="E1684" s="32">
        <v>1148871</v>
      </c>
      <c r="F1684" s="32"/>
      <c r="G1684" s="31" t="s">
        <v>1410</v>
      </c>
      <c r="H1684" s="153"/>
      <c r="I1684" s="153"/>
      <c r="J1684" s="31"/>
      <c r="K1684" s="154"/>
      <c r="L1684" s="154"/>
      <c r="M1684" s="154"/>
      <c r="N1684" s="154"/>
      <c r="O1684" s="156"/>
    </row>
    <row r="1685" spans="1:15" ht="12.6" customHeight="1" x14ac:dyDescent="0.25">
      <c r="A1685" s="56" t="s">
        <v>83</v>
      </c>
      <c r="B1685" s="153" t="s">
        <v>84</v>
      </c>
      <c r="C1685" s="153">
        <v>5271</v>
      </c>
      <c r="D1685" s="153" t="s">
        <v>3108</v>
      </c>
      <c r="E1685" s="32">
        <v>1157637</v>
      </c>
      <c r="F1685" s="32"/>
      <c r="G1685" s="31" t="s">
        <v>83</v>
      </c>
      <c r="H1685" s="153"/>
      <c r="I1685" s="153"/>
      <c r="J1685" s="31"/>
      <c r="K1685" s="154"/>
      <c r="L1685" s="154"/>
      <c r="M1685" s="154"/>
      <c r="N1685" s="154"/>
      <c r="O1685" s="156"/>
    </row>
    <row r="1686" spans="1:15" ht="12.6" customHeight="1" x14ac:dyDescent="0.25">
      <c r="A1686" s="56" t="s">
        <v>3115</v>
      </c>
      <c r="B1686" s="153" t="s">
        <v>3116</v>
      </c>
      <c r="C1686" s="153">
        <v>3205</v>
      </c>
      <c r="D1686" s="153" t="s">
        <v>3117</v>
      </c>
      <c r="E1686" s="32" t="s">
        <v>3118</v>
      </c>
      <c r="F1686" s="32">
        <v>811135009016</v>
      </c>
      <c r="G1686" s="31" t="s">
        <v>3115</v>
      </c>
      <c r="H1686" s="153" t="s">
        <v>3116</v>
      </c>
      <c r="I1686" s="153" t="s">
        <v>3117</v>
      </c>
      <c r="J1686" s="31" t="s">
        <v>3117</v>
      </c>
      <c r="K1686" s="154">
        <v>8963</v>
      </c>
      <c r="L1686" s="154">
        <v>5297</v>
      </c>
      <c r="M1686" s="154">
        <v>0</v>
      </c>
      <c r="N1686" s="154">
        <v>14260</v>
      </c>
      <c r="O1686" s="156"/>
    </row>
    <row r="1687" spans="1:15" ht="12.6" customHeight="1" x14ac:dyDescent="0.25">
      <c r="A1687" s="56" t="s">
        <v>3115</v>
      </c>
      <c r="B1687" s="153" t="s">
        <v>3116</v>
      </c>
      <c r="C1687" s="153">
        <v>3205</v>
      </c>
      <c r="D1687" s="153" t="s">
        <v>3117</v>
      </c>
      <c r="E1687" s="32" t="s">
        <v>3119</v>
      </c>
      <c r="F1687" s="32">
        <v>811135115232</v>
      </c>
      <c r="G1687" s="31" t="s">
        <v>3120</v>
      </c>
      <c r="H1687" s="153" t="s">
        <v>3116</v>
      </c>
      <c r="I1687" s="153" t="s">
        <v>3117</v>
      </c>
      <c r="J1687" s="31" t="s">
        <v>3117</v>
      </c>
      <c r="K1687" s="154">
        <v>0</v>
      </c>
      <c r="L1687" s="154">
        <v>0</v>
      </c>
      <c r="M1687" s="154">
        <v>304</v>
      </c>
      <c r="N1687" s="154">
        <v>304</v>
      </c>
      <c r="O1687" s="156"/>
    </row>
    <row r="1688" spans="1:15" ht="12.6" customHeight="1" x14ac:dyDescent="0.25">
      <c r="A1688" s="56" t="s">
        <v>3115</v>
      </c>
      <c r="B1688" s="153" t="s">
        <v>3116</v>
      </c>
      <c r="C1688" s="153">
        <v>3205</v>
      </c>
      <c r="D1688" s="153" t="s">
        <v>3117</v>
      </c>
      <c r="E1688" s="32" t="s">
        <v>3121</v>
      </c>
      <c r="F1688" s="32">
        <v>811135901026</v>
      </c>
      <c r="G1688" s="31" t="s">
        <v>3122</v>
      </c>
      <c r="H1688" s="153" t="s">
        <v>3122</v>
      </c>
      <c r="I1688" s="153" t="s">
        <v>3117</v>
      </c>
      <c r="J1688" s="31" t="s">
        <v>3117</v>
      </c>
      <c r="K1688" s="154">
        <v>7789</v>
      </c>
      <c r="L1688" s="154">
        <v>7471</v>
      </c>
      <c r="M1688" s="154"/>
      <c r="N1688" s="154">
        <v>15260</v>
      </c>
      <c r="O1688" s="156"/>
    </row>
    <row r="1689" spans="1:15" ht="12.6" customHeight="1" x14ac:dyDescent="0.25">
      <c r="A1689" s="56" t="s">
        <v>3115</v>
      </c>
      <c r="B1689" s="153" t="s">
        <v>3116</v>
      </c>
      <c r="C1689" s="153">
        <v>3205</v>
      </c>
      <c r="D1689" s="153" t="s">
        <v>3117</v>
      </c>
      <c r="E1689" s="32" t="s">
        <v>3123</v>
      </c>
      <c r="F1689" s="32"/>
      <c r="G1689" s="31" t="s">
        <v>3124</v>
      </c>
      <c r="H1689" s="153" t="s">
        <v>3125</v>
      </c>
      <c r="I1689" s="153" t="s">
        <v>3117</v>
      </c>
      <c r="J1689" s="31" t="s">
        <v>3117</v>
      </c>
      <c r="K1689" s="154">
        <v>2804</v>
      </c>
      <c r="L1689" s="154">
        <v>3313</v>
      </c>
      <c r="M1689" s="154">
        <v>0</v>
      </c>
      <c r="N1689" s="154">
        <v>6117</v>
      </c>
      <c r="O1689" s="156"/>
    </row>
    <row r="1690" spans="1:15" ht="12.6" customHeight="1" x14ac:dyDescent="0.25">
      <c r="A1690" s="56" t="s">
        <v>3115</v>
      </c>
      <c r="B1690" s="153" t="s">
        <v>3116</v>
      </c>
      <c r="C1690" s="153">
        <v>3205</v>
      </c>
      <c r="D1690" s="153" t="s">
        <v>3117</v>
      </c>
      <c r="E1690" s="32" t="s">
        <v>3126</v>
      </c>
      <c r="F1690" s="32">
        <v>811135050725</v>
      </c>
      <c r="G1690" s="31" t="s">
        <v>3127</v>
      </c>
      <c r="H1690" s="153" t="s">
        <v>3128</v>
      </c>
      <c r="I1690" s="153" t="s">
        <v>3117</v>
      </c>
      <c r="J1690" s="31" t="s">
        <v>3117</v>
      </c>
      <c r="K1690" s="154">
        <v>496</v>
      </c>
      <c r="L1690" s="154">
        <v>392</v>
      </c>
      <c r="M1690" s="154">
        <v>0</v>
      </c>
      <c r="N1690" s="154">
        <v>888</v>
      </c>
      <c r="O1690" s="156"/>
    </row>
    <row r="1691" spans="1:15" ht="12.6" customHeight="1" x14ac:dyDescent="0.25">
      <c r="A1691" s="56" t="s">
        <v>87</v>
      </c>
      <c r="B1691" s="153" t="s">
        <v>4404</v>
      </c>
      <c r="C1691" s="153">
        <v>3213</v>
      </c>
      <c r="D1691" s="153" t="s">
        <v>3830</v>
      </c>
      <c r="E1691" s="32" t="s">
        <v>4417</v>
      </c>
      <c r="F1691" s="32">
        <v>114625000000</v>
      </c>
      <c r="G1691" s="31" t="s">
        <v>4418</v>
      </c>
      <c r="H1691" s="153" t="s">
        <v>4419</v>
      </c>
      <c r="I1691" s="153">
        <v>3212</v>
      </c>
      <c r="J1691" s="31" t="s">
        <v>3830</v>
      </c>
      <c r="K1691" s="154">
        <v>10056</v>
      </c>
      <c r="L1691" s="154">
        <v>8580</v>
      </c>
      <c r="M1691" s="154">
        <v>0</v>
      </c>
      <c r="N1691" s="154">
        <v>18636</v>
      </c>
      <c r="O1691" s="156">
        <v>42370</v>
      </c>
    </row>
    <row r="1692" spans="1:15" ht="12.6" customHeight="1" x14ac:dyDescent="0.25">
      <c r="A1692" s="56" t="s">
        <v>87</v>
      </c>
      <c r="B1692" s="153" t="s">
        <v>4404</v>
      </c>
      <c r="C1692" s="153">
        <v>3212</v>
      </c>
      <c r="D1692" s="153" t="s">
        <v>3830</v>
      </c>
      <c r="E1692" s="32" t="s">
        <v>4405</v>
      </c>
      <c r="F1692" s="32">
        <v>114624000000</v>
      </c>
      <c r="G1692" s="31" t="s">
        <v>4406</v>
      </c>
      <c r="H1692" s="153" t="s">
        <v>4407</v>
      </c>
      <c r="I1692" s="153">
        <v>3212</v>
      </c>
      <c r="J1692" s="31" t="s">
        <v>3830</v>
      </c>
      <c r="K1692" s="154">
        <v>11460</v>
      </c>
      <c r="L1692" s="154">
        <v>6480</v>
      </c>
      <c r="M1692" s="154">
        <v>0</v>
      </c>
      <c r="N1692" s="154">
        <v>17940</v>
      </c>
      <c r="O1692" s="156">
        <v>42370</v>
      </c>
    </row>
    <row r="1693" spans="1:15" ht="12.6" customHeight="1" x14ac:dyDescent="0.25">
      <c r="A1693" s="56" t="s">
        <v>87</v>
      </c>
      <c r="B1693" s="153" t="s">
        <v>4404</v>
      </c>
      <c r="C1693" s="153">
        <v>3212</v>
      </c>
      <c r="D1693" s="153" t="s">
        <v>3830</v>
      </c>
      <c r="E1693" s="32" t="s">
        <v>4408</v>
      </c>
      <c r="F1693" s="32">
        <v>114624000000</v>
      </c>
      <c r="G1693" s="31" t="s">
        <v>4409</v>
      </c>
      <c r="H1693" s="153" t="s">
        <v>4410</v>
      </c>
      <c r="I1693" s="153">
        <v>3212</v>
      </c>
      <c r="J1693" s="31" t="s">
        <v>3830</v>
      </c>
      <c r="K1693" s="154">
        <v>8340</v>
      </c>
      <c r="L1693" s="154">
        <v>1524</v>
      </c>
      <c r="M1693" s="154">
        <v>0</v>
      </c>
      <c r="N1693" s="154">
        <v>9864</v>
      </c>
      <c r="O1693" s="156">
        <v>42370</v>
      </c>
    </row>
    <row r="1694" spans="1:15" ht="12.6" customHeight="1" x14ac:dyDescent="0.25">
      <c r="A1694" s="56" t="s">
        <v>87</v>
      </c>
      <c r="B1694" s="153" t="s">
        <v>4404</v>
      </c>
      <c r="C1694" s="153">
        <v>3212</v>
      </c>
      <c r="D1694" s="153" t="s">
        <v>3830</v>
      </c>
      <c r="E1694" s="32" t="s">
        <v>4411</v>
      </c>
      <c r="F1694" s="32">
        <v>114624000000</v>
      </c>
      <c r="G1694" s="31" t="s">
        <v>212</v>
      </c>
      <c r="H1694" s="153" t="s">
        <v>4412</v>
      </c>
      <c r="I1694" s="153">
        <v>3212</v>
      </c>
      <c r="J1694" s="31" t="s">
        <v>3830</v>
      </c>
      <c r="K1694" s="154">
        <v>1440</v>
      </c>
      <c r="L1694" s="154">
        <v>1332</v>
      </c>
      <c r="M1694" s="154">
        <v>0</v>
      </c>
      <c r="N1694" s="154">
        <v>2772</v>
      </c>
      <c r="O1694" s="156">
        <v>42370</v>
      </c>
    </row>
    <row r="1695" spans="1:15" ht="12.6" customHeight="1" x14ac:dyDescent="0.25">
      <c r="A1695" s="56" t="s">
        <v>87</v>
      </c>
      <c r="B1695" s="153" t="s">
        <v>4404</v>
      </c>
      <c r="C1695" s="153">
        <v>3212</v>
      </c>
      <c r="D1695" s="153" t="s">
        <v>3830</v>
      </c>
      <c r="E1695" s="32" t="s">
        <v>4413</v>
      </c>
      <c r="F1695" s="32">
        <v>114605000000</v>
      </c>
      <c r="G1695" s="31" t="s">
        <v>4414</v>
      </c>
      <c r="H1695" s="153" t="s">
        <v>4415</v>
      </c>
      <c r="I1695" s="153">
        <v>3213</v>
      </c>
      <c r="J1695" s="31" t="s">
        <v>648</v>
      </c>
      <c r="K1695" s="154">
        <v>516</v>
      </c>
      <c r="L1695" s="154">
        <v>1044</v>
      </c>
      <c r="M1695" s="154">
        <v>0</v>
      </c>
      <c r="N1695" s="154">
        <v>1560</v>
      </c>
      <c r="O1695" s="156">
        <v>42370</v>
      </c>
    </row>
    <row r="1696" spans="1:15" ht="12.6" customHeight="1" x14ac:dyDescent="0.25">
      <c r="A1696" s="56" t="s">
        <v>87</v>
      </c>
      <c r="B1696" s="153" t="s">
        <v>4404</v>
      </c>
      <c r="C1696" s="153">
        <v>3213</v>
      </c>
      <c r="D1696" s="153" t="s">
        <v>3830</v>
      </c>
      <c r="E1696" s="32" t="s">
        <v>160</v>
      </c>
      <c r="F1696" s="32">
        <v>114605000000</v>
      </c>
      <c r="G1696" s="31" t="s">
        <v>4416</v>
      </c>
      <c r="H1696" s="153" t="s">
        <v>4415</v>
      </c>
      <c r="I1696" s="153">
        <v>3213</v>
      </c>
      <c r="J1696" s="31" t="s">
        <v>648</v>
      </c>
      <c r="K1696" s="154">
        <v>180</v>
      </c>
      <c r="L1696" s="154">
        <v>96</v>
      </c>
      <c r="M1696" s="154">
        <v>0</v>
      </c>
      <c r="N1696" s="154">
        <v>276</v>
      </c>
      <c r="O1696" s="156">
        <v>42370</v>
      </c>
    </row>
    <row r="1697" spans="1:15" ht="12.6" customHeight="1" x14ac:dyDescent="0.25">
      <c r="A1697" s="56" t="s">
        <v>88</v>
      </c>
      <c r="B1697" s="153" t="s">
        <v>4482</v>
      </c>
      <c r="C1697" s="153">
        <v>1410</v>
      </c>
      <c r="D1697" s="153" t="s">
        <v>4483</v>
      </c>
      <c r="E1697" s="32">
        <v>6523</v>
      </c>
      <c r="F1697" s="32"/>
      <c r="G1697" s="31" t="s">
        <v>4484</v>
      </c>
      <c r="H1697" s="153"/>
      <c r="I1697" s="153"/>
      <c r="J1697" s="31"/>
      <c r="K1697" s="154">
        <v>2884</v>
      </c>
      <c r="L1697" s="154">
        <v>2705</v>
      </c>
      <c r="M1697" s="154">
        <v>0</v>
      </c>
      <c r="N1697" s="154">
        <v>5589</v>
      </c>
      <c r="O1697" s="155">
        <v>42370</v>
      </c>
    </row>
    <row r="1698" spans="1:15" ht="12.6" customHeight="1" x14ac:dyDescent="0.25">
      <c r="A1698" s="56" t="s">
        <v>88</v>
      </c>
      <c r="B1698" s="153" t="s">
        <v>4482</v>
      </c>
      <c r="C1698" s="153">
        <v>1410</v>
      </c>
      <c r="D1698" s="153" t="s">
        <v>4483</v>
      </c>
      <c r="E1698" s="32">
        <v>16352</v>
      </c>
      <c r="F1698" s="32"/>
      <c r="G1698" s="31" t="s">
        <v>4485</v>
      </c>
      <c r="H1698" s="153"/>
      <c r="I1698" s="153"/>
      <c r="J1698" s="31"/>
      <c r="K1698" s="154">
        <v>1397</v>
      </c>
      <c r="L1698" s="154">
        <v>642</v>
      </c>
      <c r="M1698" s="154">
        <v>0</v>
      </c>
      <c r="N1698" s="154">
        <v>2039</v>
      </c>
      <c r="O1698" s="155">
        <v>42370</v>
      </c>
    </row>
    <row r="1699" spans="1:15" ht="12.6" customHeight="1" x14ac:dyDescent="0.25">
      <c r="A1699" s="56" t="s">
        <v>88</v>
      </c>
      <c r="B1699" s="153" t="s">
        <v>4482</v>
      </c>
      <c r="C1699" s="153">
        <v>1410</v>
      </c>
      <c r="D1699" s="153" t="s">
        <v>4483</v>
      </c>
      <c r="E1699" s="32">
        <v>16387</v>
      </c>
      <c r="F1699" s="32"/>
      <c r="G1699" s="31" t="s">
        <v>4486</v>
      </c>
      <c r="H1699" s="153"/>
      <c r="I1699" s="153"/>
      <c r="J1699" s="31"/>
      <c r="K1699" s="154">
        <v>46775</v>
      </c>
      <c r="L1699" s="154">
        <v>20671</v>
      </c>
      <c r="M1699" s="154">
        <v>0</v>
      </c>
      <c r="N1699" s="154">
        <v>67446</v>
      </c>
      <c r="O1699" s="155">
        <v>42370</v>
      </c>
    </row>
    <row r="1700" spans="1:15" ht="12.6" customHeight="1" x14ac:dyDescent="0.25">
      <c r="A1700" s="56" t="s">
        <v>88</v>
      </c>
      <c r="B1700" s="153" t="s">
        <v>4482</v>
      </c>
      <c r="C1700" s="153">
        <v>1410</v>
      </c>
      <c r="D1700" s="153" t="s">
        <v>4483</v>
      </c>
      <c r="E1700" s="32">
        <v>16403</v>
      </c>
      <c r="F1700" s="32"/>
      <c r="G1700" s="31" t="s">
        <v>4487</v>
      </c>
      <c r="H1700" s="153"/>
      <c r="I1700" s="153"/>
      <c r="J1700" s="31"/>
      <c r="K1700" s="154">
        <v>0</v>
      </c>
      <c r="L1700" s="154">
        <v>0</v>
      </c>
      <c r="M1700" s="154">
        <v>47</v>
      </c>
      <c r="N1700" s="154">
        <v>47</v>
      </c>
      <c r="O1700" s="155">
        <v>42370</v>
      </c>
    </row>
    <row r="1701" spans="1:15" ht="12.6" customHeight="1" x14ac:dyDescent="0.25">
      <c r="A1701" s="56" t="s">
        <v>88</v>
      </c>
      <c r="B1701" s="153" t="s">
        <v>4482</v>
      </c>
      <c r="C1701" s="153">
        <v>1410</v>
      </c>
      <c r="D1701" s="153" t="s">
        <v>4483</v>
      </c>
      <c r="E1701" s="32">
        <v>16418</v>
      </c>
      <c r="F1701" s="32"/>
      <c r="G1701" s="31" t="s">
        <v>4488</v>
      </c>
      <c r="H1701" s="153"/>
      <c r="I1701" s="153"/>
      <c r="J1701" s="31"/>
      <c r="K1701" s="154">
        <v>684</v>
      </c>
      <c r="L1701" s="154">
        <v>490</v>
      </c>
      <c r="M1701" s="154">
        <v>0</v>
      </c>
      <c r="N1701" s="154">
        <v>1174</v>
      </c>
      <c r="O1701" s="155">
        <v>42370</v>
      </c>
    </row>
    <row r="1702" spans="1:15" ht="12.6" customHeight="1" x14ac:dyDescent="0.25">
      <c r="A1702" s="56" t="s">
        <v>88</v>
      </c>
      <c r="B1702" s="153" t="s">
        <v>4482</v>
      </c>
      <c r="C1702" s="153">
        <v>1410</v>
      </c>
      <c r="D1702" s="153" t="s">
        <v>4483</v>
      </c>
      <c r="E1702" s="32">
        <v>16423</v>
      </c>
      <c r="F1702" s="32"/>
      <c r="G1702" s="31" t="s">
        <v>4489</v>
      </c>
      <c r="H1702" s="153"/>
      <c r="I1702" s="153"/>
      <c r="J1702" s="31"/>
      <c r="K1702" s="154">
        <v>0</v>
      </c>
      <c r="L1702" s="154">
        <v>0</v>
      </c>
      <c r="M1702" s="154">
        <v>0</v>
      </c>
      <c r="N1702" s="154">
        <v>0</v>
      </c>
      <c r="O1702" s="155">
        <v>42370</v>
      </c>
    </row>
    <row r="1703" spans="1:15" ht="12.6" customHeight="1" x14ac:dyDescent="0.25">
      <c r="A1703" s="56" t="s">
        <v>88</v>
      </c>
      <c r="B1703" s="153" t="s">
        <v>4482</v>
      </c>
      <c r="C1703" s="153">
        <v>1410</v>
      </c>
      <c r="D1703" s="153" t="s">
        <v>4483</v>
      </c>
      <c r="E1703" s="32">
        <v>16431</v>
      </c>
      <c r="F1703" s="32"/>
      <c r="G1703" s="31" t="s">
        <v>29</v>
      </c>
      <c r="H1703" s="153"/>
      <c r="I1703" s="153"/>
      <c r="J1703" s="31"/>
      <c r="K1703" s="154">
        <v>6</v>
      </c>
      <c r="L1703" s="154">
        <v>7</v>
      </c>
      <c r="M1703" s="154">
        <v>0</v>
      </c>
      <c r="N1703" s="154">
        <v>13</v>
      </c>
      <c r="O1703" s="155">
        <v>42370</v>
      </c>
    </row>
    <row r="1704" spans="1:15" ht="12.6" customHeight="1" x14ac:dyDescent="0.25">
      <c r="A1704" s="56" t="s">
        <v>88</v>
      </c>
      <c r="B1704" s="153" t="s">
        <v>4482</v>
      </c>
      <c r="C1704" s="153">
        <v>1410</v>
      </c>
      <c r="D1704" s="153" t="s">
        <v>4483</v>
      </c>
      <c r="E1704" s="32">
        <v>16477</v>
      </c>
      <c r="F1704" s="32"/>
      <c r="G1704" s="31" t="s">
        <v>4490</v>
      </c>
      <c r="H1704" s="153"/>
      <c r="I1704" s="153"/>
      <c r="J1704" s="31"/>
      <c r="K1704" s="154">
        <v>1179</v>
      </c>
      <c r="L1704" s="154">
        <v>499</v>
      </c>
      <c r="M1704" s="154">
        <v>0</v>
      </c>
      <c r="N1704" s="154">
        <v>1678</v>
      </c>
      <c r="O1704" s="155">
        <v>42370</v>
      </c>
    </row>
    <row r="1705" spans="1:15" ht="12.6" customHeight="1" x14ac:dyDescent="0.25">
      <c r="A1705" s="56" t="s">
        <v>88</v>
      </c>
      <c r="B1705" s="153" t="s">
        <v>4482</v>
      </c>
      <c r="C1705" s="153">
        <v>1410</v>
      </c>
      <c r="D1705" s="153" t="s">
        <v>4483</v>
      </c>
      <c r="E1705" s="32">
        <v>298605</v>
      </c>
      <c r="F1705" s="32"/>
      <c r="G1705" s="31" t="s">
        <v>22</v>
      </c>
      <c r="H1705" s="153"/>
      <c r="I1705" s="153"/>
      <c r="J1705" s="31"/>
      <c r="K1705" s="154">
        <v>0</v>
      </c>
      <c r="L1705" s="154">
        <v>671</v>
      </c>
      <c r="M1705" s="154">
        <v>0</v>
      </c>
      <c r="N1705" s="154">
        <v>671</v>
      </c>
      <c r="O1705" s="155">
        <v>42370</v>
      </c>
    </row>
    <row r="1706" spans="1:15" ht="12.6" customHeight="1" x14ac:dyDescent="0.25">
      <c r="A1706" s="56" t="s">
        <v>88</v>
      </c>
      <c r="B1706" s="153" t="s">
        <v>4482</v>
      </c>
      <c r="C1706" s="153">
        <v>1410</v>
      </c>
      <c r="D1706" s="153" t="s">
        <v>4483</v>
      </c>
      <c r="E1706" s="32">
        <v>303183</v>
      </c>
      <c r="F1706" s="32"/>
      <c r="G1706" s="31" t="s">
        <v>4491</v>
      </c>
      <c r="H1706" s="153"/>
      <c r="I1706" s="153"/>
      <c r="J1706" s="31"/>
      <c r="K1706" s="154">
        <v>0</v>
      </c>
      <c r="L1706" s="154">
        <v>0</v>
      </c>
      <c r="M1706" s="154">
        <v>8085</v>
      </c>
      <c r="N1706" s="154">
        <v>8085</v>
      </c>
      <c r="O1706" s="155">
        <v>42370</v>
      </c>
    </row>
    <row r="1707" spans="1:15" ht="12.6" customHeight="1" x14ac:dyDescent="0.25">
      <c r="A1707" s="56" t="s">
        <v>88</v>
      </c>
      <c r="B1707" s="153" t="s">
        <v>4482</v>
      </c>
      <c r="C1707" s="153">
        <v>1410</v>
      </c>
      <c r="D1707" s="153" t="s">
        <v>4483</v>
      </c>
      <c r="E1707" s="32">
        <v>307722</v>
      </c>
      <c r="F1707" s="32"/>
      <c r="G1707" s="31" t="s">
        <v>4492</v>
      </c>
      <c r="H1707" s="153"/>
      <c r="I1707" s="153"/>
      <c r="J1707" s="31"/>
      <c r="K1707" s="154">
        <v>0</v>
      </c>
      <c r="L1707" s="154">
        <v>0</v>
      </c>
      <c r="M1707" s="154">
        <v>26</v>
      </c>
      <c r="N1707" s="154">
        <v>26</v>
      </c>
      <c r="O1707" s="155">
        <v>42370</v>
      </c>
    </row>
    <row r="1708" spans="1:15" ht="12.6" customHeight="1" x14ac:dyDescent="0.25">
      <c r="A1708" s="56" t="s">
        <v>88</v>
      </c>
      <c r="B1708" s="153" t="s">
        <v>4482</v>
      </c>
      <c r="C1708" s="153">
        <v>1410</v>
      </c>
      <c r="D1708" s="153" t="s">
        <v>4483</v>
      </c>
      <c r="E1708" s="32">
        <v>309997</v>
      </c>
      <c r="F1708" s="32"/>
      <c r="G1708" s="31" t="s">
        <v>4493</v>
      </c>
      <c r="H1708" s="153"/>
      <c r="I1708" s="153"/>
      <c r="J1708" s="31"/>
      <c r="K1708" s="154">
        <v>0</v>
      </c>
      <c r="L1708" s="154">
        <v>0</v>
      </c>
      <c r="M1708" s="154">
        <v>1044</v>
      </c>
      <c r="N1708" s="154">
        <v>1044</v>
      </c>
      <c r="O1708" s="155">
        <v>42370</v>
      </c>
    </row>
    <row r="1709" spans="1:15" ht="12.6" customHeight="1" x14ac:dyDescent="0.25">
      <c r="A1709" s="56" t="s">
        <v>88</v>
      </c>
      <c r="B1709" s="153" t="s">
        <v>4482</v>
      </c>
      <c r="C1709" s="153">
        <v>1410</v>
      </c>
      <c r="D1709" s="153" t="s">
        <v>4483</v>
      </c>
      <c r="E1709" s="32">
        <v>314378</v>
      </c>
      <c r="F1709" s="32"/>
      <c r="G1709" s="31" t="s">
        <v>3009</v>
      </c>
      <c r="H1709" s="153"/>
      <c r="I1709" s="153"/>
      <c r="J1709" s="31"/>
      <c r="K1709" s="154">
        <v>0</v>
      </c>
      <c r="L1709" s="154">
        <v>0</v>
      </c>
      <c r="M1709" s="154">
        <v>7533</v>
      </c>
      <c r="N1709" s="154">
        <v>7533</v>
      </c>
      <c r="O1709" s="155">
        <v>42370</v>
      </c>
    </row>
    <row r="1710" spans="1:15" ht="12.6" customHeight="1" x14ac:dyDescent="0.25">
      <c r="A1710" s="56" t="s">
        <v>88</v>
      </c>
      <c r="B1710" s="153" t="s">
        <v>4482</v>
      </c>
      <c r="C1710" s="153">
        <v>1410</v>
      </c>
      <c r="D1710" s="153" t="s">
        <v>4483</v>
      </c>
      <c r="E1710" s="32">
        <v>319527</v>
      </c>
      <c r="F1710" s="32"/>
      <c r="G1710" s="31" t="s">
        <v>4494</v>
      </c>
      <c r="H1710" s="153"/>
      <c r="I1710" s="153"/>
      <c r="J1710" s="31"/>
      <c r="K1710" s="154">
        <v>0</v>
      </c>
      <c r="L1710" s="154">
        <v>0</v>
      </c>
      <c r="M1710" s="154">
        <v>119</v>
      </c>
      <c r="N1710" s="154">
        <v>119</v>
      </c>
      <c r="O1710" s="155">
        <v>42370</v>
      </c>
    </row>
    <row r="1711" spans="1:15" ht="12.6" customHeight="1" x14ac:dyDescent="0.25">
      <c r="A1711" s="56" t="s">
        <v>88</v>
      </c>
      <c r="B1711" s="153" t="s">
        <v>4482</v>
      </c>
      <c r="C1711" s="153">
        <v>1410</v>
      </c>
      <c r="D1711" s="153" t="s">
        <v>4483</v>
      </c>
      <c r="E1711" s="32">
        <v>393716</v>
      </c>
      <c r="F1711" s="32"/>
      <c r="G1711" s="31" t="s">
        <v>4495</v>
      </c>
      <c r="H1711" s="153"/>
      <c r="I1711" s="153"/>
      <c r="J1711" s="31"/>
      <c r="K1711" s="154">
        <v>4223</v>
      </c>
      <c r="L1711" s="154">
        <v>1917</v>
      </c>
      <c r="M1711" s="154">
        <v>0</v>
      </c>
      <c r="N1711" s="154">
        <v>6140</v>
      </c>
      <c r="O1711" s="155">
        <v>42370</v>
      </c>
    </row>
    <row r="1712" spans="1:15" ht="12.6" customHeight="1" x14ac:dyDescent="0.25">
      <c r="A1712" s="56" t="s">
        <v>3129</v>
      </c>
      <c r="B1712" s="153" t="s">
        <v>3130</v>
      </c>
      <c r="C1712" s="153">
        <v>3214</v>
      </c>
      <c r="D1712" s="153" t="s">
        <v>672</v>
      </c>
      <c r="E1712" s="32" t="s">
        <v>3131</v>
      </c>
      <c r="F1712" s="32">
        <v>811094315113</v>
      </c>
      <c r="G1712" s="31" t="s">
        <v>3132</v>
      </c>
      <c r="H1712" s="153" t="s">
        <v>3133</v>
      </c>
      <c r="I1712" s="153">
        <v>3214</v>
      </c>
      <c r="J1712" s="31" t="s">
        <v>672</v>
      </c>
      <c r="K1712" s="154">
        <v>29151</v>
      </c>
      <c r="L1712" s="154"/>
      <c r="M1712" s="154"/>
      <c r="N1712" s="154">
        <v>29151</v>
      </c>
      <c r="O1712" s="156"/>
    </row>
    <row r="1713" spans="1:15" ht="12.6" customHeight="1" x14ac:dyDescent="0.25">
      <c r="A1713" s="56" t="s">
        <v>3129</v>
      </c>
      <c r="B1713" s="153" t="s">
        <v>3130</v>
      </c>
      <c r="C1713" s="153">
        <v>3214</v>
      </c>
      <c r="D1713" s="153" t="s">
        <v>672</v>
      </c>
      <c r="E1713" s="32" t="s">
        <v>3134</v>
      </c>
      <c r="F1713" s="32">
        <v>811092002011</v>
      </c>
      <c r="G1713" s="31" t="s">
        <v>3135</v>
      </c>
      <c r="H1713" s="153" t="s">
        <v>3136</v>
      </c>
      <c r="I1713" s="153">
        <v>3214</v>
      </c>
      <c r="J1713" s="31" t="s">
        <v>672</v>
      </c>
      <c r="K1713" s="154"/>
      <c r="L1713" s="154"/>
      <c r="M1713" s="154">
        <v>6922</v>
      </c>
      <c r="N1713" s="154">
        <v>6922</v>
      </c>
      <c r="O1713" s="156"/>
    </row>
    <row r="1714" spans="1:15" ht="12.6" customHeight="1" x14ac:dyDescent="0.25">
      <c r="A1714" s="56" t="s">
        <v>3129</v>
      </c>
      <c r="B1714" s="153" t="s">
        <v>3130</v>
      </c>
      <c r="C1714" s="153">
        <v>3214</v>
      </c>
      <c r="D1714" s="153" t="s">
        <v>672</v>
      </c>
      <c r="E1714" s="32" t="s">
        <v>3137</v>
      </c>
      <c r="F1714" s="32">
        <v>811174006672</v>
      </c>
      <c r="G1714" s="31" t="s">
        <v>3138</v>
      </c>
      <c r="H1714" s="153" t="s">
        <v>3139</v>
      </c>
      <c r="I1714" s="153">
        <v>3214</v>
      </c>
      <c r="J1714" s="31" t="s">
        <v>672</v>
      </c>
      <c r="K1714" s="154"/>
      <c r="L1714" s="154"/>
      <c r="M1714" s="154"/>
      <c r="N1714" s="154"/>
      <c r="O1714" s="156"/>
    </row>
    <row r="1715" spans="1:15" ht="12.6" customHeight="1" x14ac:dyDescent="0.25">
      <c r="A1715" s="56" t="s">
        <v>3129</v>
      </c>
      <c r="B1715" s="153" t="s">
        <v>3130</v>
      </c>
      <c r="C1715" s="153">
        <v>3214</v>
      </c>
      <c r="D1715" s="153" t="s">
        <v>672</v>
      </c>
      <c r="E1715" s="32" t="s">
        <v>3140</v>
      </c>
      <c r="F1715" s="32">
        <v>811282016005</v>
      </c>
      <c r="G1715" s="31" t="s">
        <v>3141</v>
      </c>
      <c r="H1715" s="153" t="s">
        <v>3130</v>
      </c>
      <c r="I1715" s="153">
        <v>3214</v>
      </c>
      <c r="J1715" s="31" t="s">
        <v>672</v>
      </c>
      <c r="K1715" s="154">
        <v>23019</v>
      </c>
      <c r="L1715" s="154">
        <v>16828</v>
      </c>
      <c r="M1715" s="154"/>
      <c r="N1715" s="154">
        <v>39847</v>
      </c>
      <c r="O1715" s="156"/>
    </row>
    <row r="1716" spans="1:15" ht="12.6" customHeight="1" x14ac:dyDescent="0.25">
      <c r="A1716" s="56" t="s">
        <v>3129</v>
      </c>
      <c r="B1716" s="153" t="s">
        <v>3130</v>
      </c>
      <c r="C1716" s="153">
        <v>3214</v>
      </c>
      <c r="D1716" s="153" t="s">
        <v>672</v>
      </c>
      <c r="E1716" s="32" t="s">
        <v>3142</v>
      </c>
      <c r="F1716" s="32">
        <v>811282067050</v>
      </c>
      <c r="G1716" s="31" t="s">
        <v>212</v>
      </c>
      <c r="H1716" s="153" t="s">
        <v>3143</v>
      </c>
      <c r="I1716" s="153">
        <v>3214</v>
      </c>
      <c r="J1716" s="31" t="s">
        <v>672</v>
      </c>
      <c r="K1716" s="154"/>
      <c r="L1716" s="154"/>
      <c r="M1716" s="154">
        <v>23</v>
      </c>
      <c r="N1716" s="154">
        <v>23</v>
      </c>
      <c r="O1716" s="156"/>
    </row>
    <row r="1717" spans="1:15" ht="12.6" customHeight="1" x14ac:dyDescent="0.25">
      <c r="A1717" s="56" t="s">
        <v>3129</v>
      </c>
      <c r="B1717" s="153" t="s">
        <v>3130</v>
      </c>
      <c r="C1717" s="153">
        <v>3214</v>
      </c>
      <c r="D1717" s="153" t="s">
        <v>672</v>
      </c>
      <c r="E1717" s="32" t="s">
        <v>3144</v>
      </c>
      <c r="F1717" s="32">
        <v>811239021025</v>
      </c>
      <c r="G1717" s="31" t="s">
        <v>3145</v>
      </c>
      <c r="H1717" s="153" t="s">
        <v>3146</v>
      </c>
      <c r="I1717" s="153">
        <v>3214</v>
      </c>
      <c r="J1717" s="31" t="s">
        <v>672</v>
      </c>
      <c r="K1717" s="154"/>
      <c r="L1717" s="154"/>
      <c r="M1717" s="154">
        <v>2750</v>
      </c>
      <c r="N1717" s="154">
        <v>2750</v>
      </c>
      <c r="O1717" s="156"/>
    </row>
    <row r="1718" spans="1:15" ht="12.6" customHeight="1" x14ac:dyDescent="0.25">
      <c r="A1718" s="56" t="s">
        <v>3129</v>
      </c>
      <c r="B1718" s="153" t="s">
        <v>3130</v>
      </c>
      <c r="C1718" s="153">
        <v>3214</v>
      </c>
      <c r="D1718" s="153" t="s">
        <v>672</v>
      </c>
      <c r="E1718" s="32" t="s">
        <v>3147</v>
      </c>
      <c r="F1718" s="32">
        <v>811321032115</v>
      </c>
      <c r="G1718" s="31" t="s">
        <v>212</v>
      </c>
      <c r="H1718" s="153" t="s">
        <v>3148</v>
      </c>
      <c r="I1718" s="153">
        <v>3214</v>
      </c>
      <c r="J1718" s="31" t="s">
        <v>672</v>
      </c>
      <c r="K1718" s="154">
        <v>1972</v>
      </c>
      <c r="L1718" s="154">
        <v>461</v>
      </c>
      <c r="M1718" s="154"/>
      <c r="N1718" s="154">
        <v>2433</v>
      </c>
      <c r="O1718" s="156"/>
    </row>
    <row r="1719" spans="1:15" ht="12.6" customHeight="1" x14ac:dyDescent="0.25">
      <c r="A1719" s="56" t="s">
        <v>3129</v>
      </c>
      <c r="B1719" s="153" t="s">
        <v>3130</v>
      </c>
      <c r="C1719" s="153">
        <v>3214</v>
      </c>
      <c r="D1719" s="153" t="s">
        <v>672</v>
      </c>
      <c r="E1719" s="32" t="s">
        <v>3149</v>
      </c>
      <c r="F1719" s="32">
        <v>811092003013</v>
      </c>
      <c r="G1719" s="31" t="s">
        <v>335</v>
      </c>
      <c r="H1719" s="153" t="s">
        <v>3150</v>
      </c>
      <c r="I1719" s="153">
        <v>3214</v>
      </c>
      <c r="J1719" s="31" t="s">
        <v>672</v>
      </c>
      <c r="K1719" s="154"/>
      <c r="L1719" s="154"/>
      <c r="M1719" s="154">
        <v>0</v>
      </c>
      <c r="N1719" s="154">
        <v>0</v>
      </c>
      <c r="O1719" s="156"/>
    </row>
    <row r="1720" spans="1:15" ht="12.6" customHeight="1" x14ac:dyDescent="0.25">
      <c r="A1720" s="56" t="s">
        <v>3129</v>
      </c>
      <c r="B1720" s="153" t="s">
        <v>3130</v>
      </c>
      <c r="C1720" s="153">
        <v>3214</v>
      </c>
      <c r="D1720" s="153" t="s">
        <v>672</v>
      </c>
      <c r="E1720" s="32" t="s">
        <v>3151</v>
      </c>
      <c r="F1720" s="32">
        <v>811093005004</v>
      </c>
      <c r="G1720" s="31" t="s">
        <v>2688</v>
      </c>
      <c r="H1720" s="153" t="s">
        <v>3152</v>
      </c>
      <c r="I1720" s="153">
        <v>3214</v>
      </c>
      <c r="J1720" s="31" t="s">
        <v>672</v>
      </c>
      <c r="K1720" s="154">
        <v>31128</v>
      </c>
      <c r="L1720" s="154">
        <v>28908</v>
      </c>
      <c r="M1720" s="154"/>
      <c r="N1720" s="154">
        <v>60036</v>
      </c>
      <c r="O1720" s="156"/>
    </row>
    <row r="1721" spans="1:15" ht="12.6" customHeight="1" x14ac:dyDescent="0.25">
      <c r="A1721" s="56" t="s">
        <v>3129</v>
      </c>
      <c r="B1721" s="153" t="s">
        <v>3130</v>
      </c>
      <c r="C1721" s="153">
        <v>3214</v>
      </c>
      <c r="D1721" s="153" t="s">
        <v>672</v>
      </c>
      <c r="E1721" s="32" t="s">
        <v>3131</v>
      </c>
      <c r="F1721" s="32">
        <v>811094315113</v>
      </c>
      <c r="G1721" s="31" t="s">
        <v>3132</v>
      </c>
      <c r="H1721" s="153" t="s">
        <v>3133</v>
      </c>
      <c r="I1721" s="153">
        <v>3214</v>
      </c>
      <c r="J1721" s="31" t="s">
        <v>672</v>
      </c>
      <c r="K1721" s="154">
        <v>17100</v>
      </c>
      <c r="L1721" s="154"/>
      <c r="M1721" s="154"/>
      <c r="N1721" s="154">
        <v>17100</v>
      </c>
      <c r="O1721" s="156"/>
    </row>
    <row r="1722" spans="1:15" ht="12.6" customHeight="1" x14ac:dyDescent="0.25">
      <c r="A1722" s="56" t="s">
        <v>3129</v>
      </c>
      <c r="B1722" s="153" t="s">
        <v>3130</v>
      </c>
      <c r="C1722" s="153">
        <v>3214</v>
      </c>
      <c r="D1722" s="153" t="s">
        <v>672</v>
      </c>
      <c r="E1722" s="32" t="s">
        <v>3153</v>
      </c>
      <c r="F1722" s="32">
        <v>811141040614</v>
      </c>
      <c r="G1722" s="31" t="s">
        <v>3154</v>
      </c>
      <c r="H1722" s="153" t="s">
        <v>3155</v>
      </c>
      <c r="I1722" s="153">
        <v>3214</v>
      </c>
      <c r="J1722" s="31" t="s">
        <v>672</v>
      </c>
      <c r="K1722" s="154">
        <v>21540</v>
      </c>
      <c r="L1722" s="154"/>
      <c r="M1722" s="154"/>
      <c r="N1722" s="154">
        <v>21540</v>
      </c>
      <c r="O1722" s="156"/>
    </row>
    <row r="1723" spans="1:15" ht="12.6" customHeight="1" x14ac:dyDescent="0.25">
      <c r="A1723" s="56" t="s">
        <v>3129</v>
      </c>
      <c r="B1723" s="153" t="s">
        <v>3130</v>
      </c>
      <c r="C1723" s="153">
        <v>3214</v>
      </c>
      <c r="D1723" s="153" t="s">
        <v>672</v>
      </c>
      <c r="E1723" s="32" t="s">
        <v>3156</v>
      </c>
      <c r="F1723" s="32">
        <v>811141053505</v>
      </c>
      <c r="G1723" s="31" t="s">
        <v>3157</v>
      </c>
      <c r="H1723" s="153" t="s">
        <v>3155</v>
      </c>
      <c r="I1723" s="153">
        <v>3214</v>
      </c>
      <c r="J1723" s="31" t="s">
        <v>672</v>
      </c>
      <c r="K1723" s="154">
        <v>8988</v>
      </c>
      <c r="L1723" s="154">
        <v>16728</v>
      </c>
      <c r="M1723" s="154"/>
      <c r="N1723" s="154">
        <v>25716</v>
      </c>
      <c r="O1723" s="156"/>
    </row>
    <row r="1724" spans="1:15" ht="12.6" customHeight="1" x14ac:dyDescent="0.25">
      <c r="A1724" s="56" t="s">
        <v>3129</v>
      </c>
      <c r="B1724" s="153" t="s">
        <v>3130</v>
      </c>
      <c r="C1724" s="153">
        <v>3214</v>
      </c>
      <c r="D1724" s="153" t="s">
        <v>672</v>
      </c>
      <c r="E1724" s="32" t="s">
        <v>3158</v>
      </c>
      <c r="F1724" s="32">
        <v>811231206100</v>
      </c>
      <c r="G1724" s="31" t="s">
        <v>3159</v>
      </c>
      <c r="H1724" s="153" t="s">
        <v>3160</v>
      </c>
      <c r="I1724" s="153">
        <v>3214</v>
      </c>
      <c r="J1724" s="31" t="s">
        <v>672</v>
      </c>
      <c r="K1724" s="154">
        <v>9564</v>
      </c>
      <c r="L1724" s="154"/>
      <c r="M1724" s="154"/>
      <c r="N1724" s="154">
        <v>9564</v>
      </c>
      <c r="O1724" s="156"/>
    </row>
    <row r="1725" spans="1:15" ht="12.6" customHeight="1" x14ac:dyDescent="0.25">
      <c r="A1725" s="56" t="s">
        <v>3129</v>
      </c>
      <c r="B1725" s="153" t="s">
        <v>3130</v>
      </c>
      <c r="C1725" s="153">
        <v>3214</v>
      </c>
      <c r="D1725" s="153" t="s">
        <v>672</v>
      </c>
      <c r="E1725" s="32" t="s">
        <v>3161</v>
      </c>
      <c r="F1725" s="32">
        <v>811573001002</v>
      </c>
      <c r="G1725" s="31" t="s">
        <v>3162</v>
      </c>
      <c r="H1725" s="153" t="s">
        <v>3163</v>
      </c>
      <c r="I1725" s="153">
        <v>3214</v>
      </c>
      <c r="J1725" s="31" t="s">
        <v>672</v>
      </c>
      <c r="K1725" s="154"/>
      <c r="L1725" s="154"/>
      <c r="M1725" s="154">
        <v>552</v>
      </c>
      <c r="N1725" s="154">
        <v>552</v>
      </c>
      <c r="O1725" s="156"/>
    </row>
    <row r="1726" spans="1:15" ht="12.6" customHeight="1" x14ac:dyDescent="0.25">
      <c r="A1726" s="56" t="s">
        <v>3129</v>
      </c>
      <c r="B1726" s="153" t="s">
        <v>3130</v>
      </c>
      <c r="C1726" s="153">
        <v>3214</v>
      </c>
      <c r="D1726" s="153" t="s">
        <v>672</v>
      </c>
      <c r="E1726" s="32" t="s">
        <v>3164</v>
      </c>
      <c r="F1726" s="32">
        <v>811278002010</v>
      </c>
      <c r="G1726" s="31" t="s">
        <v>3165</v>
      </c>
      <c r="H1726" s="153" t="s">
        <v>3166</v>
      </c>
      <c r="I1726" s="153">
        <v>3206</v>
      </c>
      <c r="J1726" s="31" t="s">
        <v>3166</v>
      </c>
      <c r="K1726" s="154">
        <v>3480</v>
      </c>
      <c r="L1726" s="154"/>
      <c r="M1726" s="154"/>
      <c r="N1726" s="154">
        <v>3480</v>
      </c>
      <c r="O1726" s="156"/>
    </row>
    <row r="1727" spans="1:15" ht="12.6" customHeight="1" x14ac:dyDescent="0.25">
      <c r="A1727" s="56" t="s">
        <v>3129</v>
      </c>
      <c r="B1727" s="153" t="s">
        <v>3130</v>
      </c>
      <c r="C1727" s="153">
        <v>3214</v>
      </c>
      <c r="D1727" s="153" t="s">
        <v>672</v>
      </c>
      <c r="E1727" s="32" t="s">
        <v>3134</v>
      </c>
      <c r="F1727" s="32">
        <v>811092002011</v>
      </c>
      <c r="G1727" s="31" t="s">
        <v>3135</v>
      </c>
      <c r="H1727" s="153" t="s">
        <v>3136</v>
      </c>
      <c r="I1727" s="153">
        <v>3214</v>
      </c>
      <c r="J1727" s="31" t="s">
        <v>672</v>
      </c>
      <c r="K1727" s="154"/>
      <c r="L1727" s="154"/>
      <c r="M1727" s="154">
        <v>636</v>
      </c>
      <c r="N1727" s="154">
        <v>636</v>
      </c>
      <c r="O1727" s="156"/>
    </row>
    <row r="1728" spans="1:15" ht="12.6" customHeight="1" x14ac:dyDescent="0.25">
      <c r="A1728" s="56" t="s">
        <v>3129</v>
      </c>
      <c r="B1728" s="153" t="s">
        <v>3130</v>
      </c>
      <c r="C1728" s="153">
        <v>3214</v>
      </c>
      <c r="D1728" s="153" t="s">
        <v>672</v>
      </c>
      <c r="E1728" s="32" t="s">
        <v>3167</v>
      </c>
      <c r="F1728" s="32">
        <v>811092005010</v>
      </c>
      <c r="G1728" s="31" t="s">
        <v>371</v>
      </c>
      <c r="H1728" s="153" t="s">
        <v>3168</v>
      </c>
      <c r="I1728" s="153">
        <v>3214</v>
      </c>
      <c r="J1728" s="31" t="s">
        <v>672</v>
      </c>
      <c r="K1728" s="154">
        <v>7656</v>
      </c>
      <c r="L1728" s="154">
        <v>9564</v>
      </c>
      <c r="M1728" s="154"/>
      <c r="N1728" s="154">
        <v>17220</v>
      </c>
      <c r="O1728" s="156"/>
    </row>
    <row r="1729" spans="1:15" ht="12.6" customHeight="1" x14ac:dyDescent="0.25">
      <c r="A1729" s="56" t="s">
        <v>3129</v>
      </c>
      <c r="B1729" s="153" t="s">
        <v>3130</v>
      </c>
      <c r="C1729" s="153">
        <v>3214</v>
      </c>
      <c r="D1729" s="153" t="s">
        <v>672</v>
      </c>
      <c r="E1729" s="32" t="s">
        <v>3169</v>
      </c>
      <c r="F1729" s="32">
        <v>811092009011</v>
      </c>
      <c r="G1729" s="31" t="s">
        <v>3170</v>
      </c>
      <c r="H1729" s="153" t="s">
        <v>3171</v>
      </c>
      <c r="I1729" s="153">
        <v>3214</v>
      </c>
      <c r="J1729" s="31" t="s">
        <v>672</v>
      </c>
      <c r="K1729" s="154">
        <v>50136</v>
      </c>
      <c r="L1729" s="154">
        <v>46512</v>
      </c>
      <c r="M1729" s="154"/>
      <c r="N1729" s="154">
        <v>96648</v>
      </c>
      <c r="O1729" s="156"/>
    </row>
    <row r="1730" spans="1:15" ht="12.6" customHeight="1" x14ac:dyDescent="0.25">
      <c r="A1730" s="56" t="s">
        <v>3129</v>
      </c>
      <c r="B1730" s="153" t="s">
        <v>3130</v>
      </c>
      <c r="C1730" s="153">
        <v>3214</v>
      </c>
      <c r="D1730" s="153" t="s">
        <v>672</v>
      </c>
      <c r="E1730" s="32" t="s">
        <v>3172</v>
      </c>
      <c r="F1730" s="32">
        <v>811092045610</v>
      </c>
      <c r="G1730" s="31" t="s">
        <v>3173</v>
      </c>
      <c r="H1730" s="153" t="s">
        <v>3174</v>
      </c>
      <c r="I1730" s="153">
        <v>3214</v>
      </c>
      <c r="J1730" s="31" t="s">
        <v>672</v>
      </c>
      <c r="K1730" s="154"/>
      <c r="L1730" s="154"/>
      <c r="M1730" s="154">
        <v>1224</v>
      </c>
      <c r="N1730" s="154">
        <v>1224</v>
      </c>
      <c r="O1730" s="156"/>
    </row>
    <row r="1731" spans="1:15" ht="12.6" customHeight="1" x14ac:dyDescent="0.25">
      <c r="A1731" s="56" t="s">
        <v>3129</v>
      </c>
      <c r="B1731" s="153" t="s">
        <v>3130</v>
      </c>
      <c r="C1731" s="153">
        <v>3214</v>
      </c>
      <c r="D1731" s="153" t="s">
        <v>672</v>
      </c>
      <c r="E1731" s="32" t="s">
        <v>3175</v>
      </c>
      <c r="F1731" s="32">
        <v>811092107206</v>
      </c>
      <c r="G1731" s="31" t="s">
        <v>3176</v>
      </c>
      <c r="H1731" s="153" t="s">
        <v>3177</v>
      </c>
      <c r="I1731" s="153">
        <v>3214</v>
      </c>
      <c r="J1731" s="31" t="s">
        <v>672</v>
      </c>
      <c r="K1731" s="154"/>
      <c r="L1731" s="154"/>
      <c r="M1731" s="154">
        <v>336</v>
      </c>
      <c r="N1731" s="154">
        <v>336</v>
      </c>
      <c r="O1731" s="156"/>
    </row>
    <row r="1732" spans="1:15" ht="12.6" customHeight="1" x14ac:dyDescent="0.25">
      <c r="A1732" s="56" t="s">
        <v>3129</v>
      </c>
      <c r="B1732" s="153" t="s">
        <v>3130</v>
      </c>
      <c r="C1732" s="153">
        <v>3214</v>
      </c>
      <c r="D1732" s="153" t="s">
        <v>672</v>
      </c>
      <c r="E1732" s="32" t="s">
        <v>3178</v>
      </c>
      <c r="F1732" s="32">
        <v>811093004105</v>
      </c>
      <c r="G1732" s="31" t="s">
        <v>335</v>
      </c>
      <c r="H1732" s="153" t="s">
        <v>3179</v>
      </c>
      <c r="I1732" s="153">
        <v>3214</v>
      </c>
      <c r="J1732" s="31" t="s">
        <v>672</v>
      </c>
      <c r="K1732" s="154">
        <v>1056</v>
      </c>
      <c r="L1732" s="154">
        <v>1824</v>
      </c>
      <c r="M1732" s="154"/>
      <c r="N1732" s="154">
        <v>2880</v>
      </c>
      <c r="O1732" s="156"/>
    </row>
    <row r="1733" spans="1:15" ht="12.6" customHeight="1" x14ac:dyDescent="0.25">
      <c r="A1733" s="56" t="s">
        <v>3129</v>
      </c>
      <c r="B1733" s="153" t="s">
        <v>3130</v>
      </c>
      <c r="C1733" s="153">
        <v>3214</v>
      </c>
      <c r="D1733" s="153" t="s">
        <v>672</v>
      </c>
      <c r="E1733" s="32" t="s">
        <v>3137</v>
      </c>
      <c r="F1733" s="32">
        <v>811174006672</v>
      </c>
      <c r="G1733" s="31" t="s">
        <v>3138</v>
      </c>
      <c r="H1733" s="153" t="s">
        <v>3139</v>
      </c>
      <c r="I1733" s="153">
        <v>3214</v>
      </c>
      <c r="J1733" s="31" t="s">
        <v>672</v>
      </c>
      <c r="K1733" s="154">
        <v>528</v>
      </c>
      <c r="L1733" s="154">
        <v>768</v>
      </c>
      <c r="M1733" s="154"/>
      <c r="N1733" s="154">
        <v>1296</v>
      </c>
      <c r="O1733" s="156"/>
    </row>
    <row r="1734" spans="1:15" ht="12.6" customHeight="1" x14ac:dyDescent="0.25">
      <c r="A1734" s="56" t="s">
        <v>3129</v>
      </c>
      <c r="B1734" s="153" t="s">
        <v>3130</v>
      </c>
      <c r="C1734" s="153">
        <v>3214</v>
      </c>
      <c r="D1734" s="153" t="s">
        <v>672</v>
      </c>
      <c r="E1734" s="32" t="s">
        <v>3140</v>
      </c>
      <c r="F1734" s="32">
        <v>811282016005</v>
      </c>
      <c r="G1734" s="31" t="s">
        <v>3141</v>
      </c>
      <c r="H1734" s="153" t="s">
        <v>3130</v>
      </c>
      <c r="I1734" s="153">
        <v>3214</v>
      </c>
      <c r="J1734" s="31" t="s">
        <v>672</v>
      </c>
      <c r="K1734" s="154">
        <v>25836</v>
      </c>
      <c r="L1734" s="154">
        <v>22476</v>
      </c>
      <c r="M1734" s="154"/>
      <c r="N1734" s="154">
        <v>48312</v>
      </c>
      <c r="O1734" s="156"/>
    </row>
    <row r="1735" spans="1:15" ht="12.6" customHeight="1" x14ac:dyDescent="0.25">
      <c r="A1735" s="56" t="s">
        <v>3129</v>
      </c>
      <c r="B1735" s="153" t="s">
        <v>3130</v>
      </c>
      <c r="C1735" s="153">
        <v>3214</v>
      </c>
      <c r="D1735" s="153" t="s">
        <v>672</v>
      </c>
      <c r="E1735" s="32" t="s">
        <v>3142</v>
      </c>
      <c r="F1735" s="32">
        <v>811282067050</v>
      </c>
      <c r="G1735" s="31" t="s">
        <v>212</v>
      </c>
      <c r="H1735" s="153" t="s">
        <v>3143</v>
      </c>
      <c r="I1735" s="153">
        <v>3214</v>
      </c>
      <c r="J1735" s="31" t="s">
        <v>672</v>
      </c>
      <c r="K1735" s="154"/>
      <c r="L1735" s="154"/>
      <c r="M1735" s="154">
        <v>0</v>
      </c>
      <c r="N1735" s="154">
        <v>0</v>
      </c>
      <c r="O1735" s="156"/>
    </row>
    <row r="1736" spans="1:15" ht="12.6" customHeight="1" x14ac:dyDescent="0.25">
      <c r="A1736" s="56" t="s">
        <v>3129</v>
      </c>
      <c r="B1736" s="153" t="s">
        <v>3130</v>
      </c>
      <c r="C1736" s="153">
        <v>3214</v>
      </c>
      <c r="D1736" s="153" t="s">
        <v>672</v>
      </c>
      <c r="E1736" s="32" t="s">
        <v>3180</v>
      </c>
      <c r="F1736" s="32">
        <v>811453005016</v>
      </c>
      <c r="G1736" s="31" t="s">
        <v>3181</v>
      </c>
      <c r="H1736" s="153" t="s">
        <v>3182</v>
      </c>
      <c r="I1736" s="153">
        <v>3214</v>
      </c>
      <c r="J1736" s="31" t="s">
        <v>672</v>
      </c>
      <c r="K1736" s="154">
        <v>4623</v>
      </c>
      <c r="L1736" s="154">
        <v>5796</v>
      </c>
      <c r="M1736" s="154"/>
      <c r="N1736" s="154">
        <v>10419</v>
      </c>
      <c r="O1736" s="156"/>
    </row>
    <row r="1737" spans="1:15" ht="12.6" customHeight="1" x14ac:dyDescent="0.25">
      <c r="A1737" s="56" t="s">
        <v>3129</v>
      </c>
      <c r="B1737" s="153" t="s">
        <v>3130</v>
      </c>
      <c r="C1737" s="153">
        <v>3214</v>
      </c>
      <c r="D1737" s="153" t="s">
        <v>672</v>
      </c>
      <c r="E1737" s="32" t="s">
        <v>3144</v>
      </c>
      <c r="F1737" s="32">
        <v>811239021025</v>
      </c>
      <c r="G1737" s="31" t="s">
        <v>3145</v>
      </c>
      <c r="H1737" s="153" t="s">
        <v>3146</v>
      </c>
      <c r="I1737" s="153">
        <v>3214</v>
      </c>
      <c r="J1737" s="31" t="s">
        <v>672</v>
      </c>
      <c r="K1737" s="154"/>
      <c r="L1737" s="154"/>
      <c r="M1737" s="154">
        <v>2724</v>
      </c>
      <c r="N1737" s="154">
        <v>2724</v>
      </c>
      <c r="O1737" s="156"/>
    </row>
    <row r="1738" spans="1:15" ht="12.6" customHeight="1" x14ac:dyDescent="0.25">
      <c r="A1738" s="56" t="s">
        <v>3129</v>
      </c>
      <c r="B1738" s="153" t="s">
        <v>3130</v>
      </c>
      <c r="C1738" s="153">
        <v>3214</v>
      </c>
      <c r="D1738" s="153" t="s">
        <v>672</v>
      </c>
      <c r="E1738" s="32" t="s">
        <v>3147</v>
      </c>
      <c r="F1738" s="32">
        <v>811321032115</v>
      </c>
      <c r="G1738" s="31" t="s">
        <v>212</v>
      </c>
      <c r="H1738" s="153" t="s">
        <v>3148</v>
      </c>
      <c r="I1738" s="153">
        <v>3214</v>
      </c>
      <c r="J1738" s="31" t="s">
        <v>672</v>
      </c>
      <c r="K1738" s="154">
        <v>72</v>
      </c>
      <c r="L1738" s="154">
        <v>96</v>
      </c>
      <c r="M1738" s="154"/>
      <c r="N1738" s="154">
        <v>168</v>
      </c>
      <c r="O1738" s="156"/>
    </row>
    <row r="1739" spans="1:15" ht="12.6" customHeight="1" x14ac:dyDescent="0.25">
      <c r="A1739" s="56" t="s">
        <v>3129</v>
      </c>
      <c r="B1739" s="153" t="s">
        <v>3130</v>
      </c>
      <c r="C1739" s="153">
        <v>3214</v>
      </c>
      <c r="D1739" s="153" t="s">
        <v>672</v>
      </c>
      <c r="E1739" s="32" t="s">
        <v>3142</v>
      </c>
      <c r="F1739" s="32">
        <v>811282067050</v>
      </c>
      <c r="G1739" s="31" t="s">
        <v>212</v>
      </c>
      <c r="H1739" s="153" t="s">
        <v>3143</v>
      </c>
      <c r="I1739" s="153">
        <v>3214</v>
      </c>
      <c r="J1739" s="31" t="s">
        <v>672</v>
      </c>
      <c r="K1739" s="154"/>
      <c r="L1739" s="154"/>
      <c r="M1739" s="154">
        <v>0</v>
      </c>
      <c r="N1739" s="154">
        <v>0</v>
      </c>
      <c r="O1739" s="156"/>
    </row>
    <row r="1740" spans="1:15" ht="12.6" customHeight="1" x14ac:dyDescent="0.25">
      <c r="A1740" s="56" t="s">
        <v>3129</v>
      </c>
      <c r="B1740" s="153" t="s">
        <v>3130</v>
      </c>
      <c r="C1740" s="153">
        <v>3214</v>
      </c>
      <c r="D1740" s="153" t="s">
        <v>672</v>
      </c>
      <c r="E1740" s="32" t="s">
        <v>3183</v>
      </c>
      <c r="F1740" s="32">
        <v>811278001026</v>
      </c>
      <c r="G1740" s="31" t="s">
        <v>3184</v>
      </c>
      <c r="H1740" s="153" t="s">
        <v>3185</v>
      </c>
      <c r="I1740" s="153">
        <v>3214</v>
      </c>
      <c r="J1740" s="31" t="s">
        <v>672</v>
      </c>
      <c r="K1740" s="154">
        <v>48</v>
      </c>
      <c r="L1740" s="154">
        <v>72</v>
      </c>
      <c r="M1740" s="154"/>
      <c r="N1740" s="154">
        <v>120</v>
      </c>
      <c r="O1740" s="156"/>
    </row>
    <row r="1741" spans="1:15" ht="12.6" customHeight="1" x14ac:dyDescent="0.25">
      <c r="A1741" s="56" t="s">
        <v>3129</v>
      </c>
      <c r="B1741" s="153" t="s">
        <v>3130</v>
      </c>
      <c r="C1741" s="153">
        <v>3214</v>
      </c>
      <c r="D1741" s="153" t="s">
        <v>672</v>
      </c>
      <c r="E1741" s="32" t="s">
        <v>3186</v>
      </c>
      <c r="F1741" s="32">
        <v>811278002032</v>
      </c>
      <c r="G1741" s="31" t="s">
        <v>3187</v>
      </c>
      <c r="H1741" s="153" t="s">
        <v>3185</v>
      </c>
      <c r="I1741" s="153">
        <v>3214</v>
      </c>
      <c r="J1741" s="31" t="s">
        <v>672</v>
      </c>
      <c r="K1741" s="154">
        <v>612</v>
      </c>
      <c r="L1741" s="154">
        <v>468</v>
      </c>
      <c r="M1741" s="154"/>
      <c r="N1741" s="154">
        <v>1080</v>
      </c>
      <c r="O1741" s="156"/>
    </row>
    <row r="1742" spans="1:15" ht="12.6" customHeight="1" x14ac:dyDescent="0.25">
      <c r="A1742" s="56" t="s">
        <v>3129</v>
      </c>
      <c r="B1742" s="153" t="s">
        <v>3130</v>
      </c>
      <c r="C1742" s="153">
        <v>3214</v>
      </c>
      <c r="D1742" s="153" t="s">
        <v>672</v>
      </c>
      <c r="E1742" s="32" t="s">
        <v>3188</v>
      </c>
      <c r="F1742" s="32">
        <v>811297002014</v>
      </c>
      <c r="G1742" s="31" t="s">
        <v>3189</v>
      </c>
      <c r="H1742" s="153" t="s">
        <v>3190</v>
      </c>
      <c r="I1742" s="153">
        <v>3206</v>
      </c>
      <c r="J1742" s="31" t="s">
        <v>3166</v>
      </c>
      <c r="K1742" s="154"/>
      <c r="L1742" s="154"/>
      <c r="M1742" s="154">
        <v>2436</v>
      </c>
      <c r="N1742" s="154">
        <v>2436</v>
      </c>
      <c r="O1742" s="156"/>
    </row>
    <row r="1743" spans="1:15" ht="12.6" customHeight="1" x14ac:dyDescent="0.25">
      <c r="A1743" s="56" t="s">
        <v>3129</v>
      </c>
      <c r="B1743" s="153" t="s">
        <v>3130</v>
      </c>
      <c r="C1743" s="153">
        <v>3214</v>
      </c>
      <c r="D1743" s="153" t="s">
        <v>672</v>
      </c>
      <c r="E1743" s="32" t="s">
        <v>3191</v>
      </c>
      <c r="F1743" s="32">
        <v>811485001014</v>
      </c>
      <c r="G1743" s="31" t="s">
        <v>3192</v>
      </c>
      <c r="H1743" s="153" t="s">
        <v>3193</v>
      </c>
      <c r="I1743" s="153">
        <v>3206</v>
      </c>
      <c r="J1743" s="31" t="s">
        <v>3166</v>
      </c>
      <c r="K1743" s="154"/>
      <c r="L1743" s="154"/>
      <c r="M1743" s="154">
        <v>2760</v>
      </c>
      <c r="N1743" s="154">
        <v>2760</v>
      </c>
      <c r="O1743" s="156"/>
    </row>
    <row r="1744" spans="1:15" ht="12.6" customHeight="1" x14ac:dyDescent="0.25">
      <c r="A1744" s="56" t="s">
        <v>3129</v>
      </c>
      <c r="B1744" s="153" t="s">
        <v>3130</v>
      </c>
      <c r="C1744" s="153">
        <v>3214</v>
      </c>
      <c r="D1744" s="153" t="s">
        <v>672</v>
      </c>
      <c r="E1744" s="32" t="s">
        <v>3194</v>
      </c>
      <c r="F1744" s="32">
        <v>811297001023</v>
      </c>
      <c r="G1744" s="31" t="s">
        <v>3195</v>
      </c>
      <c r="H1744" s="153" t="s">
        <v>3190</v>
      </c>
      <c r="I1744" s="153">
        <v>3206</v>
      </c>
      <c r="J1744" s="31" t="s">
        <v>3166</v>
      </c>
      <c r="K1744" s="154"/>
      <c r="L1744" s="154"/>
      <c r="M1744" s="154">
        <v>16680</v>
      </c>
      <c r="N1744" s="154">
        <v>16680</v>
      </c>
      <c r="O1744" s="156"/>
    </row>
    <row r="1745" spans="1:15" ht="12.6" customHeight="1" x14ac:dyDescent="0.25">
      <c r="A1745" s="56" t="s">
        <v>3129</v>
      </c>
      <c r="B1745" s="153" t="s">
        <v>3130</v>
      </c>
      <c r="C1745" s="153">
        <v>3214</v>
      </c>
      <c r="D1745" s="153" t="s">
        <v>672</v>
      </c>
      <c r="E1745" s="32" t="s">
        <v>3196</v>
      </c>
      <c r="F1745" s="32">
        <v>811278003513</v>
      </c>
      <c r="G1745" s="31" t="s">
        <v>3197</v>
      </c>
      <c r="H1745" s="153" t="s">
        <v>3193</v>
      </c>
      <c r="I1745" s="153">
        <v>3206</v>
      </c>
      <c r="J1745" s="31" t="s">
        <v>3166</v>
      </c>
      <c r="K1745" s="154"/>
      <c r="L1745" s="154"/>
      <c r="M1745" s="154">
        <v>6120</v>
      </c>
      <c r="N1745" s="154">
        <v>6120</v>
      </c>
      <c r="O1745" s="156"/>
    </row>
    <row r="1746" spans="1:15" ht="12.6" customHeight="1" x14ac:dyDescent="0.25">
      <c r="A1746" s="56" t="s">
        <v>3129</v>
      </c>
      <c r="B1746" s="153" t="s">
        <v>3130</v>
      </c>
      <c r="C1746" s="153">
        <v>3214</v>
      </c>
      <c r="D1746" s="153" t="s">
        <v>672</v>
      </c>
      <c r="E1746" s="32" t="s">
        <v>3198</v>
      </c>
      <c r="F1746" s="32">
        <v>811237001024</v>
      </c>
      <c r="G1746" s="31" t="s">
        <v>3199</v>
      </c>
      <c r="H1746" s="153" t="s">
        <v>3200</v>
      </c>
      <c r="I1746" s="153">
        <v>3206</v>
      </c>
      <c r="J1746" s="31" t="s">
        <v>3166</v>
      </c>
      <c r="K1746" s="154">
        <v>5184</v>
      </c>
      <c r="L1746" s="154">
        <v>5760</v>
      </c>
      <c r="M1746" s="154"/>
      <c r="N1746" s="154">
        <v>10944</v>
      </c>
      <c r="O1746" s="156"/>
    </row>
    <row r="1747" spans="1:15" ht="12.6" customHeight="1" x14ac:dyDescent="0.25">
      <c r="A1747" s="56" t="s">
        <v>3129</v>
      </c>
      <c r="B1747" s="153" t="s">
        <v>3130</v>
      </c>
      <c r="C1747" s="153">
        <v>3214</v>
      </c>
      <c r="D1747" s="153" t="s">
        <v>672</v>
      </c>
      <c r="E1747" s="32" t="s">
        <v>3201</v>
      </c>
      <c r="F1747" s="32">
        <v>811166032025</v>
      </c>
      <c r="G1747" s="31" t="s">
        <v>3202</v>
      </c>
      <c r="H1747" s="153" t="s">
        <v>3166</v>
      </c>
      <c r="I1747" s="153">
        <v>3206</v>
      </c>
      <c r="J1747" s="31" t="s">
        <v>3166</v>
      </c>
      <c r="K1747" s="154">
        <v>28380</v>
      </c>
      <c r="L1747" s="154">
        <v>24744</v>
      </c>
      <c r="M1747" s="154"/>
      <c r="N1747" s="154">
        <v>53124</v>
      </c>
      <c r="O1747" s="156"/>
    </row>
    <row r="1748" spans="1:15" ht="12.6" customHeight="1" x14ac:dyDescent="0.25">
      <c r="A1748" s="56" t="s">
        <v>3129</v>
      </c>
      <c r="B1748" s="153" t="s">
        <v>3130</v>
      </c>
      <c r="C1748" s="153">
        <v>3214</v>
      </c>
      <c r="D1748" s="153" t="s">
        <v>672</v>
      </c>
      <c r="E1748" s="32" t="s">
        <v>3151</v>
      </c>
      <c r="F1748" s="32"/>
      <c r="G1748" s="31" t="s">
        <v>3203</v>
      </c>
      <c r="H1748" s="153" t="s">
        <v>3204</v>
      </c>
      <c r="I1748" s="153">
        <v>3214</v>
      </c>
      <c r="J1748" s="31" t="s">
        <v>672</v>
      </c>
      <c r="K1748" s="154">
        <v>13690</v>
      </c>
      <c r="L1748" s="154">
        <v>11030</v>
      </c>
      <c r="M1748" s="154"/>
      <c r="N1748" s="154">
        <v>24720</v>
      </c>
      <c r="O1748" s="156"/>
    </row>
    <row r="1749" spans="1:15" ht="12.6" customHeight="1" x14ac:dyDescent="0.25">
      <c r="A1749" s="56" t="s">
        <v>3129</v>
      </c>
      <c r="B1749" s="153" t="s">
        <v>3130</v>
      </c>
      <c r="C1749" s="153">
        <v>3214</v>
      </c>
      <c r="D1749" s="153" t="s">
        <v>672</v>
      </c>
      <c r="E1749" s="32" t="s">
        <v>3153</v>
      </c>
      <c r="F1749" s="32"/>
      <c r="G1749" s="31" t="s">
        <v>3205</v>
      </c>
      <c r="H1749" s="153" t="s">
        <v>3206</v>
      </c>
      <c r="I1749" s="153">
        <v>3214</v>
      </c>
      <c r="J1749" s="31" t="s">
        <v>672</v>
      </c>
      <c r="K1749" s="154">
        <v>6672</v>
      </c>
      <c r="L1749" s="154"/>
      <c r="M1749" s="154"/>
      <c r="N1749" s="154">
        <v>6672</v>
      </c>
      <c r="O1749" s="156"/>
    </row>
    <row r="1750" spans="1:15" ht="12.6" customHeight="1" x14ac:dyDescent="0.25">
      <c r="A1750" s="56" t="s">
        <v>3129</v>
      </c>
      <c r="B1750" s="153" t="s">
        <v>3130</v>
      </c>
      <c r="C1750" s="153">
        <v>7570</v>
      </c>
      <c r="D1750" s="153" t="s">
        <v>672</v>
      </c>
      <c r="E1750" s="32" t="s">
        <v>3156</v>
      </c>
      <c r="F1750" s="32"/>
      <c r="G1750" s="31" t="s">
        <v>3207</v>
      </c>
      <c r="H1750" s="153" t="s">
        <v>3206</v>
      </c>
      <c r="I1750" s="153">
        <v>3214</v>
      </c>
      <c r="J1750" s="31" t="s">
        <v>672</v>
      </c>
      <c r="K1750" s="154">
        <v>7570</v>
      </c>
      <c r="L1750" s="154">
        <v>9950</v>
      </c>
      <c r="M1750" s="154"/>
      <c r="N1750" s="154">
        <v>17520</v>
      </c>
      <c r="O1750" s="156"/>
    </row>
    <row r="1751" spans="1:15" ht="12.6" customHeight="1" x14ac:dyDescent="0.25">
      <c r="A1751" s="56" t="s">
        <v>3129</v>
      </c>
      <c r="B1751" s="153" t="s">
        <v>3130</v>
      </c>
      <c r="C1751" s="153">
        <v>3214</v>
      </c>
      <c r="D1751" s="153" t="s">
        <v>672</v>
      </c>
      <c r="E1751" s="32" t="s">
        <v>3161</v>
      </c>
      <c r="F1751" s="32"/>
      <c r="G1751" s="31" t="s">
        <v>3208</v>
      </c>
      <c r="H1751" s="153" t="s">
        <v>3209</v>
      </c>
      <c r="I1751" s="153">
        <v>3214</v>
      </c>
      <c r="J1751" s="31" t="s">
        <v>672</v>
      </c>
      <c r="K1751" s="154">
        <v>450</v>
      </c>
      <c r="L1751" s="154">
        <v>450</v>
      </c>
      <c r="M1751" s="154"/>
      <c r="N1751" s="154">
        <v>900</v>
      </c>
      <c r="O1751" s="156"/>
    </row>
    <row r="1752" spans="1:15" ht="12.6" customHeight="1" x14ac:dyDescent="0.25">
      <c r="A1752" s="56" t="s">
        <v>3129</v>
      </c>
      <c r="B1752" s="153" t="s">
        <v>3130</v>
      </c>
      <c r="C1752" s="153">
        <v>3214</v>
      </c>
      <c r="D1752" s="153" t="s">
        <v>672</v>
      </c>
      <c r="E1752" s="32" t="s">
        <v>3164</v>
      </c>
      <c r="F1752" s="32"/>
      <c r="G1752" s="31" t="s">
        <v>3210</v>
      </c>
      <c r="H1752" s="153" t="s">
        <v>3211</v>
      </c>
      <c r="I1752" s="153">
        <v>3206</v>
      </c>
      <c r="J1752" s="31" t="s">
        <v>3166</v>
      </c>
      <c r="K1752" s="154">
        <v>5220</v>
      </c>
      <c r="L1752" s="154"/>
      <c r="M1752" s="154"/>
      <c r="N1752" s="154">
        <v>5220</v>
      </c>
      <c r="O1752" s="156"/>
    </row>
    <row r="1753" spans="1:15" ht="12.6" customHeight="1" x14ac:dyDescent="0.25">
      <c r="A1753" s="56" t="s">
        <v>3129</v>
      </c>
      <c r="B1753" s="153" t="s">
        <v>3130</v>
      </c>
      <c r="C1753" s="153">
        <v>3214</v>
      </c>
      <c r="D1753" s="153" t="s">
        <v>672</v>
      </c>
      <c r="E1753" s="32" t="s">
        <v>3167</v>
      </c>
      <c r="F1753" s="32"/>
      <c r="G1753" s="31" t="s">
        <v>3212</v>
      </c>
      <c r="H1753" s="153" t="s">
        <v>3213</v>
      </c>
      <c r="I1753" s="153">
        <v>3214</v>
      </c>
      <c r="J1753" s="31" t="s">
        <v>672</v>
      </c>
      <c r="K1753" s="154">
        <v>8820</v>
      </c>
      <c r="L1753" s="154">
        <v>8820</v>
      </c>
      <c r="M1753" s="154"/>
      <c r="N1753" s="154">
        <v>17640</v>
      </c>
      <c r="O1753" s="156"/>
    </row>
    <row r="1754" spans="1:15" ht="12.6" customHeight="1" x14ac:dyDescent="0.25">
      <c r="A1754" s="56" t="s">
        <v>3129</v>
      </c>
      <c r="B1754" s="153" t="s">
        <v>3130</v>
      </c>
      <c r="C1754" s="153">
        <v>3214</v>
      </c>
      <c r="D1754" s="153" t="s">
        <v>672</v>
      </c>
      <c r="E1754" s="32" t="s">
        <v>3169</v>
      </c>
      <c r="F1754" s="32"/>
      <c r="G1754" s="31" t="s">
        <v>3214</v>
      </c>
      <c r="H1754" s="153" t="s">
        <v>3215</v>
      </c>
      <c r="I1754" s="153">
        <v>3214</v>
      </c>
      <c r="J1754" s="31" t="s">
        <v>672</v>
      </c>
      <c r="K1754" s="154">
        <v>55670</v>
      </c>
      <c r="L1754" s="154">
        <v>40560</v>
      </c>
      <c r="M1754" s="154"/>
      <c r="N1754" s="154">
        <v>96230</v>
      </c>
      <c r="O1754" s="156"/>
    </row>
    <row r="1755" spans="1:15" ht="12.6" customHeight="1" x14ac:dyDescent="0.25">
      <c r="A1755" s="56" t="s">
        <v>3129</v>
      </c>
      <c r="B1755" s="153" t="s">
        <v>3130</v>
      </c>
      <c r="C1755" s="153">
        <v>3214</v>
      </c>
      <c r="D1755" s="153" t="s">
        <v>672</v>
      </c>
      <c r="E1755" s="32" t="s">
        <v>3172</v>
      </c>
      <c r="F1755" s="32"/>
      <c r="G1755" s="31" t="s">
        <v>3216</v>
      </c>
      <c r="H1755" s="153" t="s">
        <v>3217</v>
      </c>
      <c r="I1755" s="153">
        <v>3214</v>
      </c>
      <c r="J1755" s="31" t="s">
        <v>672</v>
      </c>
      <c r="K1755" s="154"/>
      <c r="L1755" s="154"/>
      <c r="M1755" s="154">
        <v>1332</v>
      </c>
      <c r="N1755" s="154">
        <v>1332</v>
      </c>
      <c r="O1755" s="156"/>
    </row>
    <row r="1756" spans="1:15" ht="12.6" customHeight="1" x14ac:dyDescent="0.25">
      <c r="A1756" s="56" t="s">
        <v>3129</v>
      </c>
      <c r="B1756" s="153" t="s">
        <v>3130</v>
      </c>
      <c r="C1756" s="153">
        <v>3214</v>
      </c>
      <c r="D1756" s="153" t="s">
        <v>672</v>
      </c>
      <c r="E1756" s="32" t="s">
        <v>3175</v>
      </c>
      <c r="F1756" s="32"/>
      <c r="G1756" s="31" t="s">
        <v>3218</v>
      </c>
      <c r="H1756" s="153" t="s">
        <v>3219</v>
      </c>
      <c r="I1756" s="153">
        <v>3214</v>
      </c>
      <c r="J1756" s="31" t="s">
        <v>672</v>
      </c>
      <c r="K1756" s="154">
        <v>450</v>
      </c>
      <c r="L1756" s="154">
        <v>450</v>
      </c>
      <c r="M1756" s="154"/>
      <c r="N1756" s="154">
        <v>900</v>
      </c>
      <c r="O1756" s="156"/>
    </row>
    <row r="1757" spans="1:15" ht="12.6" customHeight="1" x14ac:dyDescent="0.25">
      <c r="A1757" s="56" t="s">
        <v>3129</v>
      </c>
      <c r="B1757" s="153" t="s">
        <v>3130</v>
      </c>
      <c r="C1757" s="153">
        <v>3214</v>
      </c>
      <c r="D1757" s="153" t="s">
        <v>672</v>
      </c>
      <c r="E1757" s="32" t="s">
        <v>3183</v>
      </c>
      <c r="F1757" s="32"/>
      <c r="G1757" s="31" t="s">
        <v>3220</v>
      </c>
      <c r="H1757" s="153" t="s">
        <v>3221</v>
      </c>
      <c r="I1757" s="153">
        <v>3206</v>
      </c>
      <c r="J1757" s="31" t="s">
        <v>3166</v>
      </c>
      <c r="K1757" s="154">
        <v>60</v>
      </c>
      <c r="L1757" s="154">
        <v>60</v>
      </c>
      <c r="M1757" s="154"/>
      <c r="N1757" s="154">
        <v>120</v>
      </c>
      <c r="O1757" s="156"/>
    </row>
    <row r="1758" spans="1:15" ht="12.6" customHeight="1" x14ac:dyDescent="0.25">
      <c r="A1758" s="56" t="s">
        <v>3129</v>
      </c>
      <c r="B1758" s="153" t="s">
        <v>3130</v>
      </c>
      <c r="C1758" s="153">
        <v>3214</v>
      </c>
      <c r="D1758" s="153" t="s">
        <v>672</v>
      </c>
      <c r="E1758" s="32" t="s">
        <v>3186</v>
      </c>
      <c r="F1758" s="32"/>
      <c r="G1758" s="31" t="s">
        <v>3222</v>
      </c>
      <c r="H1758" s="153" t="s">
        <v>3221</v>
      </c>
      <c r="I1758" s="153">
        <v>3206</v>
      </c>
      <c r="J1758" s="31" t="s">
        <v>3166</v>
      </c>
      <c r="K1758" s="154">
        <v>840</v>
      </c>
      <c r="L1758" s="154">
        <v>880</v>
      </c>
      <c r="M1758" s="154"/>
      <c r="N1758" s="154">
        <v>1720</v>
      </c>
      <c r="O1758" s="156"/>
    </row>
    <row r="1759" spans="1:15" ht="12.6" customHeight="1" x14ac:dyDescent="0.25">
      <c r="A1759" s="56" t="s">
        <v>3129</v>
      </c>
      <c r="B1759" s="153" t="s">
        <v>3130</v>
      </c>
      <c r="C1759" s="153">
        <v>3214</v>
      </c>
      <c r="D1759" s="153" t="s">
        <v>672</v>
      </c>
      <c r="E1759" s="32" t="s">
        <v>3188</v>
      </c>
      <c r="F1759" s="32"/>
      <c r="G1759" s="31" t="s">
        <v>3223</v>
      </c>
      <c r="H1759" s="153" t="s">
        <v>3224</v>
      </c>
      <c r="I1759" s="153">
        <v>3206</v>
      </c>
      <c r="J1759" s="31" t="s">
        <v>3166</v>
      </c>
      <c r="K1759" s="154"/>
      <c r="L1759" s="154"/>
      <c r="M1759" s="154">
        <v>2570</v>
      </c>
      <c r="N1759" s="154">
        <v>2570</v>
      </c>
      <c r="O1759" s="156"/>
    </row>
    <row r="1760" spans="1:15" ht="12.6" customHeight="1" x14ac:dyDescent="0.25">
      <c r="A1760" s="56" t="s">
        <v>3129</v>
      </c>
      <c r="B1760" s="153" t="s">
        <v>3130</v>
      </c>
      <c r="C1760" s="153">
        <v>3214</v>
      </c>
      <c r="D1760" s="153" t="s">
        <v>672</v>
      </c>
      <c r="E1760" s="32" t="s">
        <v>3191</v>
      </c>
      <c r="F1760" s="32"/>
      <c r="G1760" s="31" t="s">
        <v>3225</v>
      </c>
      <c r="H1760" s="153" t="s">
        <v>3226</v>
      </c>
      <c r="I1760" s="153">
        <v>3206</v>
      </c>
      <c r="J1760" s="31" t="s">
        <v>3166</v>
      </c>
      <c r="K1760" s="154"/>
      <c r="L1760" s="154"/>
      <c r="M1760" s="154">
        <v>2640</v>
      </c>
      <c r="N1760" s="154">
        <v>2640</v>
      </c>
      <c r="O1760" s="156"/>
    </row>
    <row r="1761" spans="1:15" ht="12.6" customHeight="1" x14ac:dyDescent="0.25">
      <c r="A1761" s="56" t="s">
        <v>3129</v>
      </c>
      <c r="B1761" s="153" t="s">
        <v>3130</v>
      </c>
      <c r="C1761" s="153">
        <v>3214</v>
      </c>
      <c r="D1761" s="153" t="s">
        <v>672</v>
      </c>
      <c r="E1761" s="32" t="s">
        <v>3194</v>
      </c>
      <c r="F1761" s="32"/>
      <c r="G1761" s="31" t="s">
        <v>3227</v>
      </c>
      <c r="H1761" s="153" t="s">
        <v>3224</v>
      </c>
      <c r="I1761" s="153">
        <v>3206</v>
      </c>
      <c r="J1761" s="31" t="s">
        <v>3166</v>
      </c>
      <c r="K1761" s="154"/>
      <c r="L1761" s="154"/>
      <c r="M1761" s="154">
        <v>5568</v>
      </c>
      <c r="N1761" s="154">
        <v>5568</v>
      </c>
      <c r="O1761" s="156"/>
    </row>
    <row r="1762" spans="1:15" ht="12.6" customHeight="1" x14ac:dyDescent="0.25">
      <c r="A1762" s="56" t="s">
        <v>3129</v>
      </c>
      <c r="B1762" s="153" t="s">
        <v>3130</v>
      </c>
      <c r="C1762" s="153">
        <v>3214</v>
      </c>
      <c r="D1762" s="153" t="s">
        <v>672</v>
      </c>
      <c r="E1762" s="32" t="s">
        <v>3196</v>
      </c>
      <c r="F1762" s="32"/>
      <c r="G1762" s="31" t="s">
        <v>3228</v>
      </c>
      <c r="H1762" s="153" t="s">
        <v>3226</v>
      </c>
      <c r="I1762" s="153">
        <v>3206</v>
      </c>
      <c r="J1762" s="31" t="s">
        <v>3166</v>
      </c>
      <c r="K1762" s="154"/>
      <c r="L1762" s="154"/>
      <c r="M1762" s="154">
        <v>7116</v>
      </c>
      <c r="N1762" s="154">
        <v>7116</v>
      </c>
      <c r="O1762" s="156"/>
    </row>
    <row r="1763" spans="1:15" ht="12.6" customHeight="1" x14ac:dyDescent="0.25">
      <c r="A1763" s="56" t="s">
        <v>3129</v>
      </c>
      <c r="B1763" s="153" t="s">
        <v>3130</v>
      </c>
      <c r="C1763" s="153">
        <v>3214</v>
      </c>
      <c r="D1763" s="153" t="s">
        <v>672</v>
      </c>
      <c r="E1763" s="32" t="s">
        <v>3198</v>
      </c>
      <c r="F1763" s="32"/>
      <c r="G1763" s="31" t="s">
        <v>3229</v>
      </c>
      <c r="H1763" s="153" t="s">
        <v>3230</v>
      </c>
      <c r="I1763" s="153">
        <v>3206</v>
      </c>
      <c r="J1763" s="31" t="s">
        <v>3166</v>
      </c>
      <c r="K1763" s="154">
        <v>1476</v>
      </c>
      <c r="L1763" s="154">
        <v>1350</v>
      </c>
      <c r="M1763" s="154"/>
      <c r="N1763" s="154">
        <v>2826</v>
      </c>
      <c r="O1763" s="156"/>
    </row>
    <row r="1764" spans="1:15" ht="12.6" customHeight="1" x14ac:dyDescent="0.25">
      <c r="A1764" s="56" t="s">
        <v>3129</v>
      </c>
      <c r="B1764" s="153" t="s">
        <v>3130</v>
      </c>
      <c r="C1764" s="153">
        <v>3214</v>
      </c>
      <c r="D1764" s="153" t="s">
        <v>672</v>
      </c>
      <c r="E1764" s="32" t="s">
        <v>3201</v>
      </c>
      <c r="F1764" s="32"/>
      <c r="G1764" s="31" t="s">
        <v>3231</v>
      </c>
      <c r="H1764" s="153" t="s">
        <v>3211</v>
      </c>
      <c r="I1764" s="153">
        <v>3206</v>
      </c>
      <c r="J1764" s="31" t="s">
        <v>3166</v>
      </c>
      <c r="K1764" s="154">
        <v>12100</v>
      </c>
      <c r="L1764" s="154">
        <v>8930</v>
      </c>
      <c r="M1764" s="154"/>
      <c r="N1764" s="154">
        <v>21030</v>
      </c>
      <c r="O1764" s="156"/>
    </row>
    <row r="1765" spans="1:15" ht="12.6" customHeight="1" x14ac:dyDescent="0.25">
      <c r="A1765" s="56" t="s">
        <v>3129</v>
      </c>
      <c r="B1765" s="153" t="s">
        <v>3130</v>
      </c>
      <c r="C1765" s="153">
        <v>3214</v>
      </c>
      <c r="D1765" s="153" t="s">
        <v>672</v>
      </c>
      <c r="E1765" s="32" t="s">
        <v>3232</v>
      </c>
      <c r="F1765" s="32"/>
      <c r="G1765" s="31" t="s">
        <v>3233</v>
      </c>
      <c r="H1765" s="153" t="s">
        <v>3226</v>
      </c>
      <c r="I1765" s="153">
        <v>3206</v>
      </c>
      <c r="J1765" s="31" t="s">
        <v>3166</v>
      </c>
      <c r="K1765" s="154">
        <v>240</v>
      </c>
      <c r="L1765" s="154">
        <v>100</v>
      </c>
      <c r="M1765" s="154"/>
      <c r="N1765" s="154">
        <v>340</v>
      </c>
      <c r="O1765" s="156"/>
    </row>
    <row r="1766" spans="1:15" ht="12.6" customHeight="1" x14ac:dyDescent="0.25">
      <c r="A1766" s="56" t="s">
        <v>3129</v>
      </c>
      <c r="B1766" s="153"/>
      <c r="C1766" s="153"/>
      <c r="D1766" s="153"/>
      <c r="E1766" s="32" t="s">
        <v>3140</v>
      </c>
      <c r="F1766" s="32"/>
      <c r="G1766" s="31" t="s">
        <v>3234</v>
      </c>
      <c r="H1766" s="153"/>
      <c r="I1766" s="153"/>
      <c r="J1766" s="31"/>
      <c r="K1766" s="154"/>
      <c r="L1766" s="154"/>
      <c r="M1766" s="154"/>
      <c r="N1766" s="154"/>
      <c r="O1766" s="156"/>
    </row>
    <row r="1767" spans="1:15" ht="12.6" customHeight="1" x14ac:dyDescent="0.25">
      <c r="A1767" s="56" t="s">
        <v>3129</v>
      </c>
      <c r="B1767" s="153"/>
      <c r="C1767" s="153"/>
      <c r="D1767" s="153"/>
      <c r="E1767" s="32" t="s">
        <v>3142</v>
      </c>
      <c r="F1767" s="32"/>
      <c r="G1767" s="31" t="s">
        <v>3235</v>
      </c>
      <c r="H1767" s="153"/>
      <c r="I1767" s="153"/>
      <c r="J1767" s="31"/>
      <c r="K1767" s="154"/>
      <c r="L1767" s="154"/>
      <c r="M1767" s="154"/>
      <c r="N1767" s="154"/>
      <c r="O1767" s="156"/>
    </row>
    <row r="1768" spans="1:15" ht="12.6" customHeight="1" x14ac:dyDescent="0.25">
      <c r="A1768" s="56" t="s">
        <v>3129</v>
      </c>
      <c r="B1768" s="153"/>
      <c r="C1768" s="153"/>
      <c r="D1768" s="153"/>
      <c r="E1768" s="32" t="s">
        <v>3147</v>
      </c>
      <c r="F1768" s="32"/>
      <c r="G1768" s="31" t="s">
        <v>3236</v>
      </c>
      <c r="H1768" s="153"/>
      <c r="I1768" s="153"/>
      <c r="J1768" s="31"/>
      <c r="K1768" s="154"/>
      <c r="L1768" s="154"/>
      <c r="M1768" s="154"/>
      <c r="N1768" s="154"/>
      <c r="O1768" s="156"/>
    </row>
    <row r="1769" spans="1:15" ht="12.6" customHeight="1" x14ac:dyDescent="0.25">
      <c r="A1769" s="56" t="s">
        <v>3237</v>
      </c>
      <c r="B1769" s="153" t="s">
        <v>3238</v>
      </c>
      <c r="C1769" s="153">
        <v>3310</v>
      </c>
      <c r="D1769" s="153" t="s">
        <v>3239</v>
      </c>
      <c r="E1769" s="32">
        <v>2001168</v>
      </c>
      <c r="F1769" s="32">
        <v>112173180000</v>
      </c>
      <c r="G1769" s="31" t="s">
        <v>3240</v>
      </c>
      <c r="H1769" s="153" t="s">
        <v>3241</v>
      </c>
      <c r="I1769" s="153" t="s">
        <v>3242</v>
      </c>
      <c r="J1769" s="31" t="s">
        <v>89</v>
      </c>
      <c r="K1769" s="154">
        <v>4596</v>
      </c>
      <c r="L1769" s="154">
        <v>0</v>
      </c>
      <c r="M1769" s="154">
        <v>0</v>
      </c>
      <c r="N1769" s="154">
        <v>4596</v>
      </c>
      <c r="O1769" s="155">
        <v>42370</v>
      </c>
    </row>
    <row r="1770" spans="1:15" ht="12.6" customHeight="1" x14ac:dyDescent="0.25">
      <c r="A1770" s="56" t="s">
        <v>3237</v>
      </c>
      <c r="B1770" s="153" t="s">
        <v>3238</v>
      </c>
      <c r="C1770" s="153">
        <v>3310</v>
      </c>
      <c r="D1770" s="153" t="s">
        <v>3239</v>
      </c>
      <c r="E1770" s="32">
        <v>2001194</v>
      </c>
      <c r="F1770" s="32">
        <v>112173234003</v>
      </c>
      <c r="G1770" s="31" t="s">
        <v>3243</v>
      </c>
      <c r="H1770" s="153" t="s">
        <v>3244</v>
      </c>
      <c r="I1770" s="153" t="s">
        <v>3242</v>
      </c>
      <c r="J1770" s="31" t="s">
        <v>89</v>
      </c>
      <c r="K1770" s="154">
        <v>0</v>
      </c>
      <c r="L1770" s="154">
        <v>0</v>
      </c>
      <c r="M1770" s="154">
        <v>1315</v>
      </c>
      <c r="N1770" s="154">
        <v>1315</v>
      </c>
      <c r="O1770" s="155">
        <v>42370</v>
      </c>
    </row>
    <row r="1771" spans="1:15" ht="12.6" customHeight="1" x14ac:dyDescent="0.25">
      <c r="A1771" s="56" t="s">
        <v>3237</v>
      </c>
      <c r="B1771" s="153" t="s">
        <v>3238</v>
      </c>
      <c r="C1771" s="153">
        <v>3310</v>
      </c>
      <c r="D1771" s="153" t="s">
        <v>3239</v>
      </c>
      <c r="E1771" s="32">
        <v>2001216</v>
      </c>
      <c r="F1771" s="32">
        <v>112173905001</v>
      </c>
      <c r="G1771" s="31" t="s">
        <v>3245</v>
      </c>
      <c r="H1771" s="153" t="s">
        <v>90</v>
      </c>
      <c r="I1771" s="153" t="s">
        <v>3242</v>
      </c>
      <c r="J1771" s="31" t="s">
        <v>89</v>
      </c>
      <c r="K1771" s="154">
        <v>86439</v>
      </c>
      <c r="L1771" s="154">
        <v>43865</v>
      </c>
      <c r="M1771" s="154">
        <v>0</v>
      </c>
      <c r="N1771" s="154">
        <v>130304</v>
      </c>
      <c r="O1771" s="155">
        <v>42370</v>
      </c>
    </row>
    <row r="1772" spans="1:15" ht="12.6" customHeight="1" x14ac:dyDescent="0.25">
      <c r="A1772" s="56" t="s">
        <v>3237</v>
      </c>
      <c r="B1772" s="153" t="s">
        <v>3238</v>
      </c>
      <c r="C1772" s="153">
        <v>3310</v>
      </c>
      <c r="D1772" s="153" t="s">
        <v>3239</v>
      </c>
      <c r="E1772" s="32">
        <v>2001273</v>
      </c>
      <c r="F1772" s="32">
        <v>112183097003</v>
      </c>
      <c r="G1772" s="31" t="s">
        <v>3246</v>
      </c>
      <c r="H1772" s="153" t="s">
        <v>3244</v>
      </c>
      <c r="I1772" s="153" t="s">
        <v>3242</v>
      </c>
      <c r="J1772" s="31" t="s">
        <v>89</v>
      </c>
      <c r="K1772" s="154">
        <v>0</v>
      </c>
      <c r="L1772" s="154">
        <v>0</v>
      </c>
      <c r="M1772" s="154">
        <v>1416</v>
      </c>
      <c r="N1772" s="154">
        <v>1416</v>
      </c>
      <c r="O1772" s="155">
        <v>42370</v>
      </c>
    </row>
    <row r="1773" spans="1:15" ht="12.6" customHeight="1" x14ac:dyDescent="0.25">
      <c r="A1773" s="56" t="s">
        <v>3237</v>
      </c>
      <c r="B1773" s="153" t="s">
        <v>3238</v>
      </c>
      <c r="C1773" s="153">
        <v>3310</v>
      </c>
      <c r="D1773" s="153" t="s">
        <v>3239</v>
      </c>
      <c r="E1773" s="32">
        <v>2001274</v>
      </c>
      <c r="F1773" s="32">
        <v>112183098016</v>
      </c>
      <c r="G1773" s="31" t="s">
        <v>3246</v>
      </c>
      <c r="H1773" s="153" t="s">
        <v>3244</v>
      </c>
      <c r="I1773" s="153" t="s">
        <v>3242</v>
      </c>
      <c r="J1773" s="31" t="s">
        <v>89</v>
      </c>
      <c r="K1773" s="154">
        <v>0</v>
      </c>
      <c r="L1773" s="154">
        <v>0</v>
      </c>
      <c r="M1773" s="154">
        <v>5552</v>
      </c>
      <c r="N1773" s="154">
        <v>5552</v>
      </c>
      <c r="O1773" s="155">
        <v>42370</v>
      </c>
    </row>
    <row r="1774" spans="1:15" ht="12.6" customHeight="1" x14ac:dyDescent="0.25">
      <c r="A1774" s="56" t="s">
        <v>3237</v>
      </c>
      <c r="B1774" s="153" t="s">
        <v>3238</v>
      </c>
      <c r="C1774" s="153">
        <v>3310</v>
      </c>
      <c r="D1774" s="153" t="s">
        <v>3239</v>
      </c>
      <c r="E1774" s="32">
        <v>2001390</v>
      </c>
      <c r="F1774" s="32">
        <v>112185491003</v>
      </c>
      <c r="G1774" s="31" t="s">
        <v>3247</v>
      </c>
      <c r="H1774" s="153" t="s">
        <v>3248</v>
      </c>
      <c r="I1774" s="153" t="s">
        <v>3242</v>
      </c>
      <c r="J1774" s="31" t="s">
        <v>89</v>
      </c>
      <c r="K1774" s="154">
        <v>4674</v>
      </c>
      <c r="L1774" s="154">
        <v>5515</v>
      </c>
      <c r="M1774" s="154">
        <v>0</v>
      </c>
      <c r="N1774" s="154">
        <v>10189</v>
      </c>
      <c r="O1774" s="155">
        <v>42370</v>
      </c>
    </row>
    <row r="1775" spans="1:15" ht="12.6" customHeight="1" x14ac:dyDescent="0.25">
      <c r="A1775" s="56" t="s">
        <v>3237</v>
      </c>
      <c r="B1775" s="153" t="s">
        <v>3238</v>
      </c>
      <c r="C1775" s="153">
        <v>3310</v>
      </c>
      <c r="D1775" s="153" t="s">
        <v>3239</v>
      </c>
      <c r="E1775" s="32">
        <v>2168241</v>
      </c>
      <c r="F1775" s="32">
        <v>112177211005</v>
      </c>
      <c r="G1775" s="31" t="s">
        <v>3249</v>
      </c>
      <c r="H1775" s="153" t="s">
        <v>3250</v>
      </c>
      <c r="I1775" s="153" t="s">
        <v>3251</v>
      </c>
      <c r="J1775" s="31" t="s">
        <v>89</v>
      </c>
      <c r="K1775" s="154">
        <v>42</v>
      </c>
      <c r="L1775" s="154">
        <v>55</v>
      </c>
      <c r="M1775" s="154">
        <v>0</v>
      </c>
      <c r="N1775" s="154">
        <v>97</v>
      </c>
      <c r="O1775" s="155">
        <v>42370</v>
      </c>
    </row>
    <row r="1776" spans="1:15" ht="12.6" customHeight="1" x14ac:dyDescent="0.25">
      <c r="A1776" s="56" t="s">
        <v>3237</v>
      </c>
      <c r="B1776" s="153" t="s">
        <v>3238</v>
      </c>
      <c r="C1776" s="153">
        <v>3310</v>
      </c>
      <c r="D1776" s="153" t="s">
        <v>3239</v>
      </c>
      <c r="E1776" s="32">
        <v>2189374</v>
      </c>
      <c r="F1776" s="32">
        <v>112173180011</v>
      </c>
      <c r="G1776" s="31" t="s">
        <v>3252</v>
      </c>
      <c r="H1776" s="153" t="s">
        <v>3253</v>
      </c>
      <c r="I1776" s="153" t="s">
        <v>3242</v>
      </c>
      <c r="J1776" s="31" t="s">
        <v>89</v>
      </c>
      <c r="K1776" s="154">
        <v>404</v>
      </c>
      <c r="L1776" s="154">
        <v>757</v>
      </c>
      <c r="M1776" s="154">
        <v>0</v>
      </c>
      <c r="N1776" s="154">
        <v>1161</v>
      </c>
      <c r="O1776" s="155">
        <v>42370</v>
      </c>
    </row>
    <row r="1777" spans="1:15" ht="12.6" customHeight="1" x14ac:dyDescent="0.25">
      <c r="A1777" s="56" t="s">
        <v>3237</v>
      </c>
      <c r="B1777" s="153" t="s">
        <v>3238</v>
      </c>
      <c r="C1777" s="153">
        <v>3310</v>
      </c>
      <c r="D1777" s="153" t="s">
        <v>3239</v>
      </c>
      <c r="E1777" s="32">
        <v>2210315</v>
      </c>
      <c r="F1777" s="32">
        <v>112175106013</v>
      </c>
      <c r="G1777" s="31" t="s">
        <v>3254</v>
      </c>
      <c r="H1777" s="153" t="s">
        <v>3255</v>
      </c>
      <c r="I1777" s="153" t="s">
        <v>3242</v>
      </c>
      <c r="J1777" s="31" t="s">
        <v>89</v>
      </c>
      <c r="K1777" s="154">
        <v>0</v>
      </c>
      <c r="L1777" s="154">
        <v>0</v>
      </c>
      <c r="M1777" s="154">
        <v>7600</v>
      </c>
      <c r="N1777" s="154">
        <v>7600</v>
      </c>
      <c r="O1777" s="155">
        <v>42370</v>
      </c>
    </row>
    <row r="1778" spans="1:15" ht="12.6" customHeight="1" x14ac:dyDescent="0.25">
      <c r="A1778" s="56" t="s">
        <v>3256</v>
      </c>
      <c r="B1778" s="153" t="s">
        <v>3257</v>
      </c>
      <c r="C1778" s="153">
        <v>4228</v>
      </c>
      <c r="D1778" s="153" t="s">
        <v>8</v>
      </c>
      <c r="E1778" s="32">
        <v>3685</v>
      </c>
      <c r="F1778" s="32"/>
      <c r="G1778" s="31" t="s">
        <v>3258</v>
      </c>
      <c r="H1778" s="153" t="s">
        <v>3259</v>
      </c>
      <c r="I1778" s="153">
        <v>4228</v>
      </c>
      <c r="J1778" s="31" t="s">
        <v>8</v>
      </c>
      <c r="K1778" s="154">
        <v>0</v>
      </c>
      <c r="L1778" s="154">
        <v>23518</v>
      </c>
      <c r="M1778" s="154"/>
      <c r="N1778" s="154"/>
      <c r="O1778" s="156"/>
    </row>
    <row r="1779" spans="1:15" ht="12.6" customHeight="1" x14ac:dyDescent="0.25">
      <c r="A1779" s="56" t="s">
        <v>3256</v>
      </c>
      <c r="B1779" s="153" t="s">
        <v>3257</v>
      </c>
      <c r="C1779" s="153">
        <v>4228</v>
      </c>
      <c r="D1779" s="153" t="s">
        <v>8</v>
      </c>
      <c r="E1779" s="32">
        <v>3708</v>
      </c>
      <c r="F1779" s="32"/>
      <c r="G1779" s="31" t="s">
        <v>3260</v>
      </c>
      <c r="H1779" s="153" t="s">
        <v>3261</v>
      </c>
      <c r="I1779" s="153">
        <v>4228</v>
      </c>
      <c r="J1779" s="31" t="s">
        <v>8</v>
      </c>
      <c r="K1779" s="154">
        <v>8227</v>
      </c>
      <c r="L1779" s="154">
        <v>8227</v>
      </c>
      <c r="M1779" s="154"/>
      <c r="N1779" s="154"/>
      <c r="O1779" s="156"/>
    </row>
    <row r="1780" spans="1:15" ht="12.6" customHeight="1" x14ac:dyDescent="0.25">
      <c r="A1780" s="56" t="s">
        <v>3256</v>
      </c>
      <c r="B1780" s="153" t="s">
        <v>3257</v>
      </c>
      <c r="C1780" s="153">
        <v>4228</v>
      </c>
      <c r="D1780" s="153" t="s">
        <v>8</v>
      </c>
      <c r="E1780" s="32">
        <v>3730</v>
      </c>
      <c r="F1780" s="32"/>
      <c r="G1780" s="31" t="s">
        <v>3262</v>
      </c>
      <c r="H1780" s="153" t="s">
        <v>3263</v>
      </c>
      <c r="I1780" s="153">
        <v>4228</v>
      </c>
      <c r="J1780" s="31" t="s">
        <v>8</v>
      </c>
      <c r="K1780" s="154">
        <v>0</v>
      </c>
      <c r="L1780" s="154">
        <v>48629</v>
      </c>
      <c r="M1780" s="154"/>
      <c r="N1780" s="154"/>
      <c r="O1780" s="156"/>
    </row>
    <row r="1781" spans="1:15" ht="12.6" customHeight="1" x14ac:dyDescent="0.25">
      <c r="A1781" s="56" t="s">
        <v>3256</v>
      </c>
      <c r="B1781" s="153" t="s">
        <v>3257</v>
      </c>
      <c r="C1781" s="153">
        <v>4228</v>
      </c>
      <c r="D1781" s="153" t="s">
        <v>8</v>
      </c>
      <c r="E1781" s="32">
        <v>85627</v>
      </c>
      <c r="F1781" s="32"/>
      <c r="G1781" s="31" t="s">
        <v>3264</v>
      </c>
      <c r="H1781" s="153" t="s">
        <v>3265</v>
      </c>
      <c r="I1781" s="153">
        <v>4228</v>
      </c>
      <c r="J1781" s="31" t="s">
        <v>8</v>
      </c>
      <c r="K1781" s="154">
        <v>0</v>
      </c>
      <c r="L1781" s="154">
        <v>18710</v>
      </c>
      <c r="M1781" s="154"/>
      <c r="N1781" s="154"/>
      <c r="O1781" s="156"/>
    </row>
    <row r="1782" spans="1:15" ht="12.6" customHeight="1" x14ac:dyDescent="0.25">
      <c r="A1782" s="56" t="s">
        <v>3256</v>
      </c>
      <c r="B1782" s="153" t="s">
        <v>3257</v>
      </c>
      <c r="C1782" s="153">
        <v>4228</v>
      </c>
      <c r="D1782" s="153" t="s">
        <v>8</v>
      </c>
      <c r="E1782" s="32">
        <v>91398</v>
      </c>
      <c r="F1782" s="32"/>
      <c r="G1782" s="31" t="s">
        <v>3266</v>
      </c>
      <c r="H1782" s="153" t="s">
        <v>3267</v>
      </c>
      <c r="I1782" s="153">
        <v>4228</v>
      </c>
      <c r="J1782" s="31" t="s">
        <v>8</v>
      </c>
      <c r="K1782" s="154">
        <v>56355</v>
      </c>
      <c r="L1782" s="154">
        <v>56355</v>
      </c>
      <c r="M1782" s="154"/>
      <c r="N1782" s="154"/>
      <c r="O1782" s="156"/>
    </row>
    <row r="1783" spans="1:15" ht="12.6" customHeight="1" x14ac:dyDescent="0.25">
      <c r="A1783" s="56" t="s">
        <v>3256</v>
      </c>
      <c r="B1783" s="153" t="s">
        <v>3257</v>
      </c>
      <c r="C1783" s="153">
        <v>4228</v>
      </c>
      <c r="D1783" s="153" t="s">
        <v>8</v>
      </c>
      <c r="E1783" s="32">
        <v>95209</v>
      </c>
      <c r="F1783" s="32"/>
      <c r="G1783" s="31" t="s">
        <v>3268</v>
      </c>
      <c r="H1783" s="153" t="s">
        <v>3269</v>
      </c>
      <c r="I1783" s="153">
        <v>4228</v>
      </c>
      <c r="J1783" s="31" t="s">
        <v>8</v>
      </c>
      <c r="K1783" s="154">
        <v>0</v>
      </c>
      <c r="L1783" s="154">
        <v>160</v>
      </c>
      <c r="M1783" s="154"/>
      <c r="N1783" s="154"/>
      <c r="O1783" s="156"/>
    </row>
    <row r="1784" spans="1:15" ht="12.6" customHeight="1" x14ac:dyDescent="0.25">
      <c r="A1784" s="56" t="s">
        <v>3256</v>
      </c>
      <c r="B1784" s="153" t="s">
        <v>3257</v>
      </c>
      <c r="C1784" s="153">
        <v>4228</v>
      </c>
      <c r="D1784" s="153" t="s">
        <v>8</v>
      </c>
      <c r="E1784" s="32">
        <v>108310</v>
      </c>
      <c r="F1784" s="32"/>
      <c r="G1784" s="31" t="s">
        <v>3270</v>
      </c>
      <c r="H1784" s="153" t="s">
        <v>3259</v>
      </c>
      <c r="I1784" s="153">
        <v>4228</v>
      </c>
      <c r="J1784" s="31" t="s">
        <v>8</v>
      </c>
      <c r="K1784" s="154">
        <v>0</v>
      </c>
      <c r="L1784" s="154">
        <v>3916</v>
      </c>
      <c r="M1784" s="154"/>
      <c r="N1784" s="154"/>
      <c r="O1784" s="156"/>
    </row>
    <row r="1785" spans="1:15" ht="12.6" customHeight="1" x14ac:dyDescent="0.25">
      <c r="A1785" s="56" t="s">
        <v>3256</v>
      </c>
      <c r="B1785" s="153" t="s">
        <v>3257</v>
      </c>
      <c r="C1785" s="153">
        <v>4228</v>
      </c>
      <c r="D1785" s="153" t="s">
        <v>8</v>
      </c>
      <c r="E1785" s="32">
        <v>114214</v>
      </c>
      <c r="F1785" s="32"/>
      <c r="G1785" s="31" t="s">
        <v>3271</v>
      </c>
      <c r="H1785" s="153"/>
      <c r="I1785" s="153"/>
      <c r="J1785" s="31"/>
      <c r="K1785" s="154"/>
      <c r="L1785" s="154"/>
      <c r="M1785" s="154"/>
      <c r="N1785" s="154"/>
      <c r="O1785" s="156"/>
    </row>
    <row r="1786" spans="1:15" ht="12.6" customHeight="1" x14ac:dyDescent="0.25">
      <c r="A1786" s="56" t="s">
        <v>3256</v>
      </c>
      <c r="B1786" s="153" t="s">
        <v>3257</v>
      </c>
      <c r="C1786" s="153">
        <v>4228</v>
      </c>
      <c r="D1786" s="153" t="s">
        <v>8</v>
      </c>
      <c r="E1786" s="32">
        <v>120645</v>
      </c>
      <c r="F1786" s="32"/>
      <c r="G1786" s="31" t="s">
        <v>3272</v>
      </c>
      <c r="H1786" s="153"/>
      <c r="I1786" s="153"/>
      <c r="J1786" s="31"/>
      <c r="K1786" s="154"/>
      <c r="L1786" s="154"/>
      <c r="M1786" s="154"/>
      <c r="N1786" s="154"/>
      <c r="O1786" s="156"/>
    </row>
    <row r="1787" spans="1:15" ht="12.6" customHeight="1" x14ac:dyDescent="0.25">
      <c r="A1787" s="56" t="s">
        <v>3256</v>
      </c>
      <c r="B1787" s="153" t="s">
        <v>3257</v>
      </c>
      <c r="C1787" s="153">
        <v>4228</v>
      </c>
      <c r="D1787" s="153" t="s">
        <v>8</v>
      </c>
      <c r="E1787" s="32">
        <v>120975</v>
      </c>
      <c r="F1787" s="32"/>
      <c r="G1787" s="31" t="s">
        <v>3273</v>
      </c>
      <c r="H1787" s="153"/>
      <c r="I1787" s="153"/>
      <c r="J1787" s="31"/>
      <c r="K1787" s="154"/>
      <c r="L1787" s="154"/>
      <c r="M1787" s="154"/>
      <c r="N1787" s="154"/>
      <c r="O1787" s="156"/>
    </row>
    <row r="1788" spans="1:15" ht="12.6" customHeight="1" x14ac:dyDescent="0.25">
      <c r="A1788" s="56" t="s">
        <v>3274</v>
      </c>
      <c r="B1788" s="153" t="s">
        <v>3275</v>
      </c>
      <c r="C1788" s="153">
        <v>2287</v>
      </c>
      <c r="D1788" s="153" t="s">
        <v>3276</v>
      </c>
      <c r="E1788" s="32" t="s">
        <v>3277</v>
      </c>
      <c r="F1788" s="32">
        <v>841083004101</v>
      </c>
      <c r="G1788" s="31" t="s">
        <v>1038</v>
      </c>
      <c r="H1788" s="153" t="s">
        <v>3278</v>
      </c>
      <c r="I1788" s="153">
        <v>2287</v>
      </c>
      <c r="J1788" s="31" t="s">
        <v>3276</v>
      </c>
      <c r="K1788" s="154">
        <v>1027</v>
      </c>
      <c r="L1788" s="154">
        <v>838</v>
      </c>
      <c r="M1788" s="154"/>
      <c r="N1788" s="154">
        <v>1865</v>
      </c>
      <c r="O1788" s="156" t="s">
        <v>86</v>
      </c>
    </row>
    <row r="1789" spans="1:15" ht="12.6" customHeight="1" x14ac:dyDescent="0.25">
      <c r="A1789" s="56" t="s">
        <v>3274</v>
      </c>
      <c r="B1789" s="153" t="s">
        <v>3275</v>
      </c>
      <c r="C1789" s="153">
        <v>2287</v>
      </c>
      <c r="D1789" s="153" t="s">
        <v>3276</v>
      </c>
      <c r="E1789" s="32" t="s">
        <v>3279</v>
      </c>
      <c r="F1789" s="32">
        <v>841083004053</v>
      </c>
      <c r="G1789" s="31" t="s">
        <v>3280</v>
      </c>
      <c r="H1789" s="153" t="s">
        <v>3278</v>
      </c>
      <c r="I1789" s="153">
        <v>2287</v>
      </c>
      <c r="J1789" s="31" t="s">
        <v>3276</v>
      </c>
      <c r="K1789" s="154">
        <v>714</v>
      </c>
      <c r="L1789" s="154">
        <v>590</v>
      </c>
      <c r="M1789" s="154"/>
      <c r="N1789" s="154">
        <v>1304</v>
      </c>
      <c r="O1789" s="156" t="s">
        <v>86</v>
      </c>
    </row>
    <row r="1790" spans="1:15" ht="12.6" customHeight="1" x14ac:dyDescent="0.25">
      <c r="A1790" s="56" t="s">
        <v>3274</v>
      </c>
      <c r="B1790" s="153" t="s">
        <v>3275</v>
      </c>
      <c r="C1790" s="153">
        <v>2287</v>
      </c>
      <c r="D1790" s="153" t="s">
        <v>3276</v>
      </c>
      <c r="E1790" s="32" t="s">
        <v>3281</v>
      </c>
      <c r="F1790" s="32">
        <v>841398001216</v>
      </c>
      <c r="G1790" s="31" t="s">
        <v>335</v>
      </c>
      <c r="H1790" s="153" t="s">
        <v>3282</v>
      </c>
      <c r="I1790" s="153">
        <v>2287</v>
      </c>
      <c r="J1790" s="31" t="s">
        <v>3276</v>
      </c>
      <c r="K1790" s="154">
        <v>2203</v>
      </c>
      <c r="L1790" s="154">
        <v>1932</v>
      </c>
      <c r="M1790" s="154"/>
      <c r="N1790" s="154">
        <v>4135</v>
      </c>
      <c r="O1790" s="156" t="s">
        <v>86</v>
      </c>
    </row>
    <row r="1791" spans="1:15" ht="12.6" customHeight="1" x14ac:dyDescent="0.25">
      <c r="A1791" s="56" t="s">
        <v>3274</v>
      </c>
      <c r="B1791" s="153" t="s">
        <v>3275</v>
      </c>
      <c r="C1791" s="153">
        <v>2287</v>
      </c>
      <c r="D1791" s="153" t="s">
        <v>3276</v>
      </c>
      <c r="E1791" s="32" t="s">
        <v>3283</v>
      </c>
      <c r="F1791" s="32">
        <v>841392005005</v>
      </c>
      <c r="G1791" s="31" t="s">
        <v>3274</v>
      </c>
      <c r="H1791" s="153" t="s">
        <v>3275</v>
      </c>
      <c r="I1791" s="153">
        <v>2287</v>
      </c>
      <c r="J1791" s="31" t="s">
        <v>3276</v>
      </c>
      <c r="K1791" s="154">
        <v>3262</v>
      </c>
      <c r="L1791" s="154">
        <v>1591</v>
      </c>
      <c r="M1791" s="154"/>
      <c r="N1791" s="154">
        <v>4853</v>
      </c>
      <c r="O1791" s="156" t="s">
        <v>86</v>
      </c>
    </row>
    <row r="1792" spans="1:15" ht="12.6" customHeight="1" x14ac:dyDescent="0.25">
      <c r="A1792" s="56" t="s">
        <v>3274</v>
      </c>
      <c r="B1792" s="153" t="s">
        <v>3275</v>
      </c>
      <c r="C1792" s="153">
        <v>2287</v>
      </c>
      <c r="D1792" s="153" t="s">
        <v>3276</v>
      </c>
      <c r="E1792" s="32" t="s">
        <v>3284</v>
      </c>
      <c r="F1792" s="32">
        <v>841392007013</v>
      </c>
      <c r="G1792" s="31" t="s">
        <v>3285</v>
      </c>
      <c r="H1792" s="153" t="s">
        <v>3275</v>
      </c>
      <c r="I1792" s="153">
        <v>2287</v>
      </c>
      <c r="J1792" s="31" t="s">
        <v>3276</v>
      </c>
      <c r="K1792" s="154">
        <v>1561</v>
      </c>
      <c r="L1792" s="154">
        <v>1549</v>
      </c>
      <c r="M1792" s="154"/>
      <c r="N1792" s="154">
        <v>3110</v>
      </c>
      <c r="O1792" s="156" t="s">
        <v>86</v>
      </c>
    </row>
    <row r="1793" spans="1:15" ht="12.6" customHeight="1" x14ac:dyDescent="0.25">
      <c r="A1793" s="45" t="s">
        <v>12165</v>
      </c>
      <c r="B1793" s="39" t="s">
        <v>12124</v>
      </c>
      <c r="C1793" s="39">
        <v>6330</v>
      </c>
      <c r="D1793" s="39" t="s">
        <v>7</v>
      </c>
      <c r="E1793" s="39">
        <v>131793</v>
      </c>
      <c r="F1793" s="37"/>
      <c r="G1793" s="39" t="s">
        <v>12138</v>
      </c>
      <c r="H1793" s="39" t="s">
        <v>12124</v>
      </c>
      <c r="I1793" s="39">
        <v>6330</v>
      </c>
      <c r="J1793" s="39" t="s">
        <v>7</v>
      </c>
      <c r="K1793" s="38">
        <v>10945</v>
      </c>
      <c r="L1793" s="38">
        <v>9651</v>
      </c>
      <c r="M1793" s="38">
        <v>0</v>
      </c>
      <c r="N1793" s="38">
        <v>20596</v>
      </c>
      <c r="O1793" s="156"/>
    </row>
    <row r="1794" spans="1:15" ht="12.6" customHeight="1" x14ac:dyDescent="0.25">
      <c r="A1794" s="45" t="s">
        <v>12167</v>
      </c>
      <c r="B1794" s="39" t="s">
        <v>12124</v>
      </c>
      <c r="C1794" s="39">
        <v>6330</v>
      </c>
      <c r="D1794" s="39" t="s">
        <v>7</v>
      </c>
      <c r="E1794" s="39">
        <v>134051</v>
      </c>
      <c r="F1794" s="39"/>
      <c r="G1794" s="39" t="s">
        <v>12141</v>
      </c>
      <c r="H1794" s="39" t="s">
        <v>12142</v>
      </c>
      <c r="I1794" s="39">
        <v>6330</v>
      </c>
      <c r="J1794" s="39" t="s">
        <v>7</v>
      </c>
      <c r="K1794" s="38">
        <v>0</v>
      </c>
      <c r="L1794" s="38">
        <v>0</v>
      </c>
      <c r="M1794" s="38">
        <v>9</v>
      </c>
      <c r="N1794" s="38">
        <v>9</v>
      </c>
      <c r="O1794" s="156"/>
    </row>
    <row r="1795" spans="1:15" ht="12.6" customHeight="1" x14ac:dyDescent="0.25">
      <c r="A1795" s="45" t="s">
        <v>12168</v>
      </c>
      <c r="B1795" s="39" t="s">
        <v>12124</v>
      </c>
      <c r="C1795" s="39">
        <v>6330</v>
      </c>
      <c r="D1795" s="39" t="s">
        <v>7</v>
      </c>
      <c r="E1795" s="39">
        <v>131097</v>
      </c>
      <c r="F1795" s="39"/>
      <c r="G1795" s="39" t="s">
        <v>12143</v>
      </c>
      <c r="H1795" s="39" t="s">
        <v>12144</v>
      </c>
      <c r="I1795" s="39">
        <v>6320</v>
      </c>
      <c r="J1795" s="39" t="s">
        <v>2629</v>
      </c>
      <c r="K1795" s="38">
        <v>5517</v>
      </c>
      <c r="L1795" s="38">
        <v>4073</v>
      </c>
      <c r="M1795" s="38">
        <v>0</v>
      </c>
      <c r="N1795" s="38">
        <v>9590</v>
      </c>
      <c r="O1795" s="156"/>
    </row>
    <row r="1796" spans="1:15" ht="12.6" customHeight="1" x14ac:dyDescent="0.25">
      <c r="A1796" s="56" t="s">
        <v>12169</v>
      </c>
      <c r="B1796" s="31" t="s">
        <v>12124</v>
      </c>
      <c r="C1796" s="31">
        <v>6330</v>
      </c>
      <c r="D1796" s="31" t="s">
        <v>7</v>
      </c>
      <c r="E1796" s="31">
        <v>133135</v>
      </c>
      <c r="F1796" s="31"/>
      <c r="G1796" s="31" t="s">
        <v>12145</v>
      </c>
      <c r="H1796" s="31" t="s">
        <v>12146</v>
      </c>
      <c r="I1796" s="31">
        <v>6320</v>
      </c>
      <c r="J1796" s="31" t="s">
        <v>2629</v>
      </c>
      <c r="K1796" s="41">
        <v>0</v>
      </c>
      <c r="L1796" s="41">
        <v>0</v>
      </c>
      <c r="M1796" s="41">
        <v>0</v>
      </c>
      <c r="N1796" s="41">
        <v>0</v>
      </c>
      <c r="O1796" s="156"/>
    </row>
    <row r="1797" spans="1:15" ht="12.6" customHeight="1" x14ac:dyDescent="0.25">
      <c r="A1797" s="56" t="s">
        <v>12169</v>
      </c>
      <c r="B1797" s="31" t="s">
        <v>12124</v>
      </c>
      <c r="C1797" s="31">
        <v>6330</v>
      </c>
      <c r="D1797" s="31" t="s">
        <v>7</v>
      </c>
      <c r="E1797" s="31">
        <v>131023</v>
      </c>
      <c r="F1797" s="31"/>
      <c r="G1797" s="31" t="s">
        <v>12145</v>
      </c>
      <c r="H1797" s="31" t="s">
        <v>12147</v>
      </c>
      <c r="I1797" s="31">
        <v>6320</v>
      </c>
      <c r="J1797" s="31" t="s">
        <v>2629</v>
      </c>
      <c r="K1797" s="41">
        <v>0</v>
      </c>
      <c r="L1797" s="41">
        <v>0</v>
      </c>
      <c r="M1797" s="41">
        <v>130</v>
      </c>
      <c r="N1797" s="41">
        <v>130</v>
      </c>
      <c r="O1797" s="156"/>
    </row>
    <row r="1798" spans="1:15" ht="12.6" customHeight="1" x14ac:dyDescent="0.25">
      <c r="A1798" s="45" t="s">
        <v>12166</v>
      </c>
      <c r="B1798" s="39" t="s">
        <v>12124</v>
      </c>
      <c r="C1798" s="39">
        <v>6330</v>
      </c>
      <c r="D1798" s="39" t="s">
        <v>7</v>
      </c>
      <c r="E1798" s="39">
        <v>131177</v>
      </c>
      <c r="F1798" s="37"/>
      <c r="G1798" s="39" t="s">
        <v>12139</v>
      </c>
      <c r="H1798" s="39" t="s">
        <v>12140</v>
      </c>
      <c r="I1798" s="39">
        <v>6000</v>
      </c>
      <c r="J1798" s="39" t="s">
        <v>12128</v>
      </c>
      <c r="K1798" s="38">
        <v>0</v>
      </c>
      <c r="L1798" s="38">
        <v>0</v>
      </c>
      <c r="M1798" s="38">
        <v>10383</v>
      </c>
      <c r="N1798" s="38">
        <v>10383</v>
      </c>
      <c r="O1798" s="156"/>
    </row>
    <row r="1799" spans="1:15" ht="12.6" customHeight="1" x14ac:dyDescent="0.25">
      <c r="A1799" s="45" t="s">
        <v>12160</v>
      </c>
      <c r="B1799" s="39" t="s">
        <v>12124</v>
      </c>
      <c r="C1799" s="39">
        <v>6330</v>
      </c>
      <c r="D1799" s="39" t="s">
        <v>7</v>
      </c>
      <c r="E1799" s="227" t="s">
        <v>12125</v>
      </c>
      <c r="F1799" s="37">
        <v>371005043010</v>
      </c>
      <c r="G1799" s="39" t="s">
        <v>12126</v>
      </c>
      <c r="H1799" s="39" t="s">
        <v>12127</v>
      </c>
      <c r="I1799" s="39">
        <v>6000</v>
      </c>
      <c r="J1799" s="39" t="s">
        <v>12128</v>
      </c>
      <c r="K1799" s="38"/>
      <c r="L1799" s="38"/>
      <c r="M1799" s="38">
        <v>10797</v>
      </c>
      <c r="N1799" s="38">
        <v>10797</v>
      </c>
      <c r="O1799" s="163"/>
    </row>
    <row r="1800" spans="1:15" ht="12.6" customHeight="1" x14ac:dyDescent="0.25">
      <c r="A1800" s="45" t="s">
        <v>12163</v>
      </c>
      <c r="B1800" s="39" t="s">
        <v>12124</v>
      </c>
      <c r="C1800" s="39">
        <v>6330</v>
      </c>
      <c r="D1800" s="39" t="s">
        <v>7</v>
      </c>
      <c r="E1800" s="39" t="s">
        <v>12133</v>
      </c>
      <c r="F1800" s="37"/>
      <c r="G1800" s="39" t="s">
        <v>12134</v>
      </c>
      <c r="H1800" s="39" t="s">
        <v>12135</v>
      </c>
      <c r="I1800" s="39">
        <v>6320</v>
      </c>
      <c r="J1800" s="39" t="s">
        <v>2629</v>
      </c>
      <c r="K1800" s="38"/>
      <c r="L1800" s="38"/>
      <c r="M1800" s="38"/>
      <c r="N1800" s="38"/>
      <c r="O1800" s="156"/>
    </row>
    <row r="1801" spans="1:15" ht="12.6" customHeight="1" x14ac:dyDescent="0.25">
      <c r="A1801" s="45" t="s">
        <v>12164</v>
      </c>
      <c r="B1801" s="39" t="s">
        <v>12124</v>
      </c>
      <c r="C1801" s="39">
        <v>6330</v>
      </c>
      <c r="D1801" s="39" t="s">
        <v>7</v>
      </c>
      <c r="E1801" s="39">
        <v>133650</v>
      </c>
      <c r="F1801" s="37"/>
      <c r="G1801" s="39" t="s">
        <v>12136</v>
      </c>
      <c r="H1801" s="39" t="s">
        <v>12137</v>
      </c>
      <c r="I1801" s="39">
        <v>6330</v>
      </c>
      <c r="J1801" s="39" t="s">
        <v>7</v>
      </c>
      <c r="K1801" s="54">
        <v>7478</v>
      </c>
      <c r="L1801" s="54">
        <v>4180</v>
      </c>
      <c r="M1801" s="54">
        <v>0</v>
      </c>
      <c r="N1801" s="38">
        <v>11658</v>
      </c>
      <c r="O1801" s="156"/>
    </row>
    <row r="1802" spans="1:15" ht="12.6" customHeight="1" x14ac:dyDescent="0.25">
      <c r="A1802" s="45" t="s">
        <v>12162</v>
      </c>
      <c r="B1802" s="39" t="s">
        <v>12124</v>
      </c>
      <c r="C1802" s="39">
        <v>6330</v>
      </c>
      <c r="D1802" s="39" t="s">
        <v>7</v>
      </c>
      <c r="E1802" s="39">
        <v>193701</v>
      </c>
      <c r="F1802" s="37"/>
      <c r="G1802" s="39" t="s">
        <v>12131</v>
      </c>
      <c r="H1802" s="39" t="s">
        <v>12132</v>
      </c>
      <c r="I1802" s="39">
        <v>6320</v>
      </c>
      <c r="J1802" s="39" t="s">
        <v>2629</v>
      </c>
      <c r="K1802" s="38"/>
      <c r="L1802" s="38"/>
      <c r="M1802" s="38">
        <v>0</v>
      </c>
      <c r="N1802" s="38">
        <v>0</v>
      </c>
      <c r="O1802" s="156"/>
    </row>
    <row r="1803" spans="1:15" ht="12.6" customHeight="1" x14ac:dyDescent="0.25">
      <c r="A1803" s="45" t="s">
        <v>12161</v>
      </c>
      <c r="B1803" s="39" t="s">
        <v>12124</v>
      </c>
      <c r="C1803" s="39">
        <v>6330</v>
      </c>
      <c r="D1803" s="39" t="s">
        <v>7</v>
      </c>
      <c r="E1803" s="39">
        <v>194378</v>
      </c>
      <c r="F1803" s="37"/>
      <c r="G1803" s="39" t="s">
        <v>12129</v>
      </c>
      <c r="H1803" s="39" t="s">
        <v>12130</v>
      </c>
      <c r="I1803" s="39">
        <v>6000</v>
      </c>
      <c r="J1803" s="39" t="s">
        <v>12128</v>
      </c>
      <c r="K1803" s="38"/>
      <c r="L1803" s="38"/>
      <c r="M1803" s="38">
        <v>0</v>
      </c>
      <c r="N1803" s="38">
        <v>0</v>
      </c>
      <c r="O1803" s="156"/>
    </row>
    <row r="1804" spans="1:15" ht="12.6" customHeight="1" x14ac:dyDescent="0.25">
      <c r="A1804" s="56" t="s">
        <v>3594</v>
      </c>
      <c r="B1804" s="153" t="s">
        <v>3595</v>
      </c>
      <c r="C1804" s="153">
        <v>8231</v>
      </c>
      <c r="D1804" s="153" t="s">
        <v>2371</v>
      </c>
      <c r="E1804" s="32">
        <v>2176513</v>
      </c>
      <c r="F1804" s="32">
        <v>128839260001</v>
      </c>
      <c r="G1804" s="31" t="s">
        <v>3593</v>
      </c>
      <c r="H1804" s="153" t="s">
        <v>3595</v>
      </c>
      <c r="I1804" s="153">
        <v>8231</v>
      </c>
      <c r="J1804" s="31" t="s">
        <v>2371</v>
      </c>
      <c r="K1804" s="154"/>
      <c r="L1804" s="154"/>
      <c r="M1804" s="154"/>
      <c r="N1804" s="154"/>
      <c r="O1804" s="156"/>
    </row>
    <row r="1805" spans="1:15" ht="12.6" customHeight="1" x14ac:dyDescent="0.25">
      <c r="A1805" s="45" t="s">
        <v>12170</v>
      </c>
      <c r="B1805" s="39" t="s">
        <v>12171</v>
      </c>
      <c r="C1805" s="39">
        <v>6330</v>
      </c>
      <c r="D1805" s="39" t="s">
        <v>12172</v>
      </c>
      <c r="E1805" s="39" t="s">
        <v>12173</v>
      </c>
      <c r="F1805" s="37">
        <v>32019772</v>
      </c>
      <c r="G1805" s="39" t="s">
        <v>12174</v>
      </c>
      <c r="H1805" s="39" t="s">
        <v>12175</v>
      </c>
      <c r="I1805" s="39">
        <v>6320</v>
      </c>
      <c r="J1805" s="39" t="s">
        <v>12150</v>
      </c>
      <c r="K1805" s="38">
        <v>11614</v>
      </c>
      <c r="L1805" s="38">
        <v>2182</v>
      </c>
      <c r="M1805" s="38">
        <v>0</v>
      </c>
      <c r="N1805" s="38">
        <v>13796</v>
      </c>
      <c r="O1805" s="163"/>
    </row>
    <row r="1806" spans="1:15" ht="12.6" customHeight="1" x14ac:dyDescent="0.25">
      <c r="A1806" s="45" t="s">
        <v>12170</v>
      </c>
      <c r="B1806" s="39" t="s">
        <v>12171</v>
      </c>
      <c r="C1806" s="39">
        <v>6330</v>
      </c>
      <c r="D1806" s="39" t="s">
        <v>12172</v>
      </c>
      <c r="E1806" s="39" t="s">
        <v>12176</v>
      </c>
      <c r="F1806" s="37">
        <v>8176886</v>
      </c>
      <c r="G1806" s="39" t="s">
        <v>12177</v>
      </c>
      <c r="H1806" s="39" t="s">
        <v>12178</v>
      </c>
      <c r="I1806" s="39">
        <v>6320</v>
      </c>
      <c r="J1806" s="39" t="s">
        <v>12150</v>
      </c>
      <c r="K1806" s="38">
        <v>4593</v>
      </c>
      <c r="L1806" s="38">
        <v>1047</v>
      </c>
      <c r="M1806" s="38">
        <v>0</v>
      </c>
      <c r="N1806" s="38">
        <v>5640</v>
      </c>
      <c r="O1806" s="156"/>
    </row>
    <row r="1807" spans="1:15" ht="12.6" customHeight="1" x14ac:dyDescent="0.25">
      <c r="A1807" s="45" t="s">
        <v>12170</v>
      </c>
      <c r="B1807" s="39" t="s">
        <v>12171</v>
      </c>
      <c r="C1807" s="39">
        <v>6330</v>
      </c>
      <c r="D1807" s="39" t="s">
        <v>12172</v>
      </c>
      <c r="E1807" s="31" t="s">
        <v>12179</v>
      </c>
      <c r="F1807" s="30">
        <v>32026911</v>
      </c>
      <c r="G1807" s="31" t="s">
        <v>12180</v>
      </c>
      <c r="H1807" s="31" t="s">
        <v>12171</v>
      </c>
      <c r="I1807" s="39">
        <v>6330</v>
      </c>
      <c r="J1807" s="39" t="s">
        <v>12172</v>
      </c>
      <c r="K1807" s="41">
        <v>136844</v>
      </c>
      <c r="L1807" s="41">
        <v>56341</v>
      </c>
      <c r="M1807" s="41">
        <v>0</v>
      </c>
      <c r="N1807" s="41">
        <v>193185</v>
      </c>
      <c r="O1807" s="156"/>
    </row>
    <row r="1808" spans="1:15" ht="12.6" customHeight="1" x14ac:dyDescent="0.25">
      <c r="A1808" s="56" t="s">
        <v>3328</v>
      </c>
      <c r="B1808" s="153" t="s">
        <v>3329</v>
      </c>
      <c r="C1808" s="153">
        <v>2393</v>
      </c>
      <c r="D1808" s="153" t="s">
        <v>3330</v>
      </c>
      <c r="E1808" s="32">
        <v>2755422</v>
      </c>
      <c r="F1808" s="32">
        <v>134141904002</v>
      </c>
      <c r="G1808" s="31" t="s">
        <v>3328</v>
      </c>
      <c r="H1808" s="153" t="s">
        <v>3329</v>
      </c>
      <c r="I1808" s="153">
        <v>2393</v>
      </c>
      <c r="J1808" s="31" t="s">
        <v>3330</v>
      </c>
      <c r="K1808" s="154">
        <v>98104</v>
      </c>
      <c r="L1808" s="154">
        <v>49417</v>
      </c>
      <c r="M1808" s="154"/>
      <c r="N1808" s="154">
        <v>147521</v>
      </c>
      <c r="O1808" s="155">
        <v>42370</v>
      </c>
    </row>
    <row r="1809" spans="1:15" ht="12.6" customHeight="1" x14ac:dyDescent="0.25">
      <c r="A1809" s="56" t="s">
        <v>3328</v>
      </c>
      <c r="B1809" s="153" t="s">
        <v>3329</v>
      </c>
      <c r="C1809" s="153">
        <v>2393</v>
      </c>
      <c r="D1809" s="153" t="s">
        <v>3330</v>
      </c>
      <c r="E1809" s="32">
        <v>2680183</v>
      </c>
      <c r="F1809" s="32">
        <v>134132001006</v>
      </c>
      <c r="G1809" s="31" t="s">
        <v>3331</v>
      </c>
      <c r="H1809" s="153" t="s">
        <v>3332</v>
      </c>
      <c r="I1809" s="153">
        <v>2393</v>
      </c>
      <c r="J1809" s="31" t="s">
        <v>3330</v>
      </c>
      <c r="K1809" s="154">
        <v>16412</v>
      </c>
      <c r="L1809" s="154">
        <v>4456</v>
      </c>
      <c r="M1809" s="154"/>
      <c r="N1809" s="154">
        <v>20868</v>
      </c>
      <c r="O1809" s="155">
        <v>42370</v>
      </c>
    </row>
    <row r="1810" spans="1:15" ht="12.6" customHeight="1" x14ac:dyDescent="0.25">
      <c r="A1810" s="56" t="s">
        <v>3328</v>
      </c>
      <c r="B1810" s="153" t="s">
        <v>3329</v>
      </c>
      <c r="C1810" s="153">
        <v>2393</v>
      </c>
      <c r="D1810" s="153" t="s">
        <v>3330</v>
      </c>
      <c r="E1810" s="32">
        <v>2756153</v>
      </c>
      <c r="F1810" s="32">
        <v>134141010021</v>
      </c>
      <c r="G1810" s="31" t="s">
        <v>3333</v>
      </c>
      <c r="H1810" s="153" t="s">
        <v>3334</v>
      </c>
      <c r="I1810" s="153">
        <v>2393</v>
      </c>
      <c r="J1810" s="31" t="s">
        <v>3330</v>
      </c>
      <c r="K1810" s="154">
        <v>18273</v>
      </c>
      <c r="L1810" s="154">
        <v>13077</v>
      </c>
      <c r="M1810" s="154"/>
      <c r="N1810" s="154">
        <v>31350</v>
      </c>
      <c r="O1810" s="155">
        <v>42370</v>
      </c>
    </row>
    <row r="1811" spans="1:15" ht="12.6" customHeight="1" x14ac:dyDescent="0.25">
      <c r="A1811" s="56" t="s">
        <v>3328</v>
      </c>
      <c r="B1811" s="153" t="s">
        <v>3329</v>
      </c>
      <c r="C1811" s="153">
        <v>2393</v>
      </c>
      <c r="D1811" s="153" t="s">
        <v>3330</v>
      </c>
      <c r="E1811" s="32">
        <v>2759075</v>
      </c>
      <c r="F1811" s="32">
        <v>134142003041</v>
      </c>
      <c r="G1811" s="31" t="s">
        <v>3335</v>
      </c>
      <c r="H1811" s="153" t="s">
        <v>3336</v>
      </c>
      <c r="I1811" s="153">
        <v>2393</v>
      </c>
      <c r="J1811" s="31" t="s">
        <v>3330</v>
      </c>
      <c r="K1811" s="154">
        <v>9480</v>
      </c>
      <c r="L1811" s="154">
        <v>2120</v>
      </c>
      <c r="M1811" s="154"/>
      <c r="N1811" s="154">
        <v>11600</v>
      </c>
      <c r="O1811" s="155">
        <v>42370</v>
      </c>
    </row>
    <row r="1812" spans="1:15" ht="12.6" customHeight="1" x14ac:dyDescent="0.25">
      <c r="A1812" s="56" t="s">
        <v>3337</v>
      </c>
      <c r="B1812" s="153" t="s">
        <v>3338</v>
      </c>
      <c r="C1812" s="153">
        <v>5210</v>
      </c>
      <c r="D1812" s="153" t="s">
        <v>3339</v>
      </c>
      <c r="E1812" s="32">
        <v>118790</v>
      </c>
      <c r="F1812" s="32">
        <v>336074906101</v>
      </c>
      <c r="G1812" s="31" t="s">
        <v>3337</v>
      </c>
      <c r="H1812" s="153" t="s">
        <v>3338</v>
      </c>
      <c r="I1812" s="153">
        <v>5210</v>
      </c>
      <c r="J1812" s="31" t="s">
        <v>3339</v>
      </c>
      <c r="K1812" s="154">
        <v>34954</v>
      </c>
      <c r="L1812" s="154">
        <v>10973</v>
      </c>
      <c r="M1812" s="154"/>
      <c r="N1812" s="154">
        <v>45927</v>
      </c>
      <c r="O1812" s="155">
        <v>42370</v>
      </c>
    </row>
    <row r="1813" spans="1:15" ht="12.6" customHeight="1" x14ac:dyDescent="0.25">
      <c r="A1813" s="56" t="s">
        <v>3337</v>
      </c>
      <c r="B1813" s="153" t="s">
        <v>3338</v>
      </c>
      <c r="C1813" s="153">
        <v>5210</v>
      </c>
      <c r="D1813" s="153" t="s">
        <v>3339</v>
      </c>
      <c r="E1813" s="32">
        <v>124534</v>
      </c>
      <c r="F1813" s="32">
        <v>336624901502</v>
      </c>
      <c r="G1813" s="31" t="s">
        <v>3340</v>
      </c>
      <c r="H1813" s="153" t="s">
        <v>3341</v>
      </c>
      <c r="I1813" s="153">
        <v>5210</v>
      </c>
      <c r="J1813" s="31" t="s">
        <v>3339</v>
      </c>
      <c r="K1813" s="154">
        <v>11856</v>
      </c>
      <c r="L1813" s="154">
        <v>4950</v>
      </c>
      <c r="M1813" s="154"/>
      <c r="N1813" s="154">
        <v>16806</v>
      </c>
      <c r="O1813" s="155">
        <v>42370</v>
      </c>
    </row>
    <row r="1814" spans="1:15" ht="12.6" customHeight="1" x14ac:dyDescent="0.25">
      <c r="A1814" s="56" t="s">
        <v>4386</v>
      </c>
      <c r="B1814" s="153" t="s">
        <v>1480</v>
      </c>
      <c r="C1814" s="153">
        <v>3204</v>
      </c>
      <c r="D1814" s="153" t="s">
        <v>34</v>
      </c>
      <c r="E1814" s="32"/>
      <c r="F1814" s="32"/>
      <c r="G1814" s="31"/>
      <c r="H1814" s="153"/>
      <c r="I1814" s="153"/>
      <c r="J1814" s="31"/>
      <c r="K1814" s="154"/>
      <c r="L1814" s="154"/>
      <c r="M1814" s="154"/>
      <c r="N1814" s="154"/>
      <c r="O1814" s="156"/>
    </row>
    <row r="1815" spans="1:15" ht="12.6" customHeight="1" x14ac:dyDescent="0.25">
      <c r="A1815" s="56" t="s">
        <v>3342</v>
      </c>
      <c r="B1815" s="153"/>
      <c r="C1815" s="153"/>
      <c r="D1815" s="153"/>
      <c r="E1815" s="32">
        <v>2630537</v>
      </c>
      <c r="F1815" s="32"/>
      <c r="G1815" s="31" t="s">
        <v>3342</v>
      </c>
      <c r="H1815" s="153"/>
      <c r="I1815" s="153"/>
      <c r="J1815" s="31"/>
      <c r="K1815" s="154">
        <v>61465</v>
      </c>
      <c r="L1815" s="154"/>
      <c r="M1815" s="154"/>
      <c r="N1815" s="154">
        <v>61465</v>
      </c>
      <c r="O1815" s="156"/>
    </row>
    <row r="1816" spans="1:15" ht="12.6" customHeight="1" x14ac:dyDescent="0.25">
      <c r="A1816" s="56" t="s">
        <v>3342</v>
      </c>
      <c r="B1816" s="153"/>
      <c r="C1816" s="153"/>
      <c r="D1816" s="153"/>
      <c r="E1816" s="32">
        <v>2630537</v>
      </c>
      <c r="F1816" s="32"/>
      <c r="G1816" s="31" t="s">
        <v>3342</v>
      </c>
      <c r="H1816" s="153"/>
      <c r="I1816" s="153"/>
      <c r="J1816" s="31"/>
      <c r="K1816" s="154"/>
      <c r="L1816" s="154">
        <v>25943</v>
      </c>
      <c r="M1816" s="154"/>
      <c r="N1816" s="154">
        <v>25943</v>
      </c>
      <c r="O1816" s="156"/>
    </row>
    <row r="1817" spans="1:15" ht="12.6" customHeight="1" x14ac:dyDescent="0.25">
      <c r="A1817" s="56" t="s">
        <v>3342</v>
      </c>
      <c r="B1817" s="153"/>
      <c r="C1817" s="153"/>
      <c r="D1817" s="153"/>
      <c r="E1817" s="32">
        <v>2647704</v>
      </c>
      <c r="F1817" s="32"/>
      <c r="G1817" s="31" t="s">
        <v>3343</v>
      </c>
      <c r="H1817" s="153"/>
      <c r="I1817" s="153"/>
      <c r="J1817" s="31"/>
      <c r="K1817" s="154">
        <v>13743</v>
      </c>
      <c r="L1817" s="154"/>
      <c r="M1817" s="154"/>
      <c r="N1817" s="154">
        <v>13743</v>
      </c>
      <c r="O1817" s="156"/>
    </row>
    <row r="1818" spans="1:15" ht="12.6" customHeight="1" x14ac:dyDescent="0.25">
      <c r="A1818" s="56" t="s">
        <v>3342</v>
      </c>
      <c r="B1818" s="153"/>
      <c r="C1818" s="153"/>
      <c r="D1818" s="153"/>
      <c r="E1818" s="32">
        <v>2647704</v>
      </c>
      <c r="F1818" s="32"/>
      <c r="G1818" s="31" t="s">
        <v>3343</v>
      </c>
      <c r="H1818" s="153"/>
      <c r="I1818" s="153"/>
      <c r="J1818" s="31"/>
      <c r="K1818" s="154"/>
      <c r="L1818" s="154">
        <v>890</v>
      </c>
      <c r="M1818" s="154"/>
      <c r="N1818" s="154">
        <v>890</v>
      </c>
      <c r="O1818" s="156"/>
    </row>
    <row r="1819" spans="1:15" ht="12.6" customHeight="1" x14ac:dyDescent="0.25">
      <c r="A1819" s="56" t="s">
        <v>3342</v>
      </c>
      <c r="B1819" s="153"/>
      <c r="C1819" s="153"/>
      <c r="D1819" s="153"/>
      <c r="E1819" s="32">
        <v>2781382</v>
      </c>
      <c r="F1819" s="32"/>
      <c r="G1819" s="31" t="s">
        <v>3344</v>
      </c>
      <c r="H1819" s="153"/>
      <c r="I1819" s="153"/>
      <c r="J1819" s="31"/>
      <c r="K1819" s="154">
        <v>41132</v>
      </c>
      <c r="L1819" s="154"/>
      <c r="M1819" s="154"/>
      <c r="N1819" s="154">
        <v>41132</v>
      </c>
      <c r="O1819" s="156"/>
    </row>
    <row r="1820" spans="1:15" ht="12.6" customHeight="1" x14ac:dyDescent="0.25">
      <c r="A1820" s="56" t="s">
        <v>3342</v>
      </c>
      <c r="B1820" s="153"/>
      <c r="C1820" s="153"/>
      <c r="D1820" s="153"/>
      <c r="E1820" s="32">
        <v>2781382</v>
      </c>
      <c r="F1820" s="32"/>
      <c r="G1820" s="31" t="s">
        <v>3344</v>
      </c>
      <c r="H1820" s="153"/>
      <c r="I1820" s="153"/>
      <c r="J1820" s="31"/>
      <c r="K1820" s="154"/>
      <c r="L1820" s="154">
        <v>20794</v>
      </c>
      <c r="M1820" s="154"/>
      <c r="N1820" s="154">
        <v>20794</v>
      </c>
      <c r="O1820" s="156"/>
    </row>
    <row r="1821" spans="1:15" ht="12.6" customHeight="1" x14ac:dyDescent="0.25">
      <c r="A1821" s="56" t="s">
        <v>3345</v>
      </c>
      <c r="B1821" s="153" t="s">
        <v>3346</v>
      </c>
      <c r="C1821" s="153">
        <v>9245</v>
      </c>
      <c r="D1821" s="153" t="s">
        <v>986</v>
      </c>
      <c r="E1821" s="32">
        <v>220400</v>
      </c>
      <c r="F1821" s="32">
        <v>110020037923</v>
      </c>
      <c r="G1821" s="31" t="s">
        <v>3347</v>
      </c>
      <c r="H1821" s="153" t="s">
        <v>3346</v>
      </c>
      <c r="I1821" s="153">
        <v>9245</v>
      </c>
      <c r="J1821" s="31" t="s">
        <v>986</v>
      </c>
      <c r="K1821" s="154">
        <v>33327</v>
      </c>
      <c r="L1821" s="154">
        <v>13834</v>
      </c>
      <c r="M1821" s="154"/>
      <c r="N1821" s="154">
        <v>47161</v>
      </c>
      <c r="O1821" s="155">
        <v>42370</v>
      </c>
    </row>
    <row r="1822" spans="1:15" ht="12.6" customHeight="1" x14ac:dyDescent="0.25">
      <c r="A1822" s="56" t="s">
        <v>3345</v>
      </c>
      <c r="B1822" s="153" t="s">
        <v>3346</v>
      </c>
      <c r="C1822" s="153">
        <v>9245</v>
      </c>
      <c r="D1822" s="153" t="s">
        <v>986</v>
      </c>
      <c r="E1822" s="32">
        <v>6132</v>
      </c>
      <c r="F1822" s="32">
        <v>110020037912</v>
      </c>
      <c r="G1822" s="31" t="s">
        <v>3348</v>
      </c>
      <c r="H1822" s="153" t="s">
        <v>3346</v>
      </c>
      <c r="I1822" s="153">
        <v>9245</v>
      </c>
      <c r="J1822" s="31" t="s">
        <v>986</v>
      </c>
      <c r="K1822" s="154">
        <v>20018</v>
      </c>
      <c r="L1822" s="154">
        <v>1332</v>
      </c>
      <c r="M1822" s="154"/>
      <c r="N1822" s="154">
        <v>21350</v>
      </c>
      <c r="O1822" s="155">
        <v>42370</v>
      </c>
    </row>
    <row r="1823" spans="1:15" ht="12.6" customHeight="1" x14ac:dyDescent="0.25">
      <c r="A1823" s="56" t="s">
        <v>3353</v>
      </c>
      <c r="B1823" s="153" t="s">
        <v>3354</v>
      </c>
      <c r="C1823" s="153">
        <v>5271</v>
      </c>
      <c r="D1823" s="153" t="s">
        <v>922</v>
      </c>
      <c r="E1823" s="32" t="s">
        <v>3355</v>
      </c>
      <c r="F1823" s="32">
        <v>338116903003</v>
      </c>
      <c r="G1823" s="31" t="s">
        <v>922</v>
      </c>
      <c r="H1823" s="153" t="s">
        <v>3354</v>
      </c>
      <c r="I1823" s="153">
        <v>5271</v>
      </c>
      <c r="J1823" s="31" t="s">
        <v>922</v>
      </c>
      <c r="K1823" s="154">
        <v>120818</v>
      </c>
      <c r="L1823" s="154">
        <v>29769</v>
      </c>
      <c r="M1823" s="154"/>
      <c r="N1823" s="154">
        <v>150587</v>
      </c>
      <c r="O1823" s="156"/>
    </row>
    <row r="1824" spans="1:15" ht="12.6" customHeight="1" x14ac:dyDescent="0.25">
      <c r="A1824" s="56" t="s">
        <v>3353</v>
      </c>
      <c r="B1824" s="153" t="s">
        <v>3354</v>
      </c>
      <c r="C1824" s="153">
        <v>5271</v>
      </c>
      <c r="D1824" s="153" t="s">
        <v>922</v>
      </c>
      <c r="E1824" s="32" t="s">
        <v>3356</v>
      </c>
      <c r="F1824" s="32">
        <v>338443901003</v>
      </c>
      <c r="G1824" s="31" t="s">
        <v>3357</v>
      </c>
      <c r="H1824" s="153" t="s">
        <v>3357</v>
      </c>
      <c r="I1824" s="153">
        <v>5272</v>
      </c>
      <c r="J1824" s="31" t="s">
        <v>3357</v>
      </c>
      <c r="K1824" s="154">
        <v>26685</v>
      </c>
      <c r="L1824" s="154">
        <v>11440</v>
      </c>
      <c r="M1824" s="154"/>
      <c r="N1824" s="154">
        <v>38125</v>
      </c>
      <c r="O1824" s="156"/>
    </row>
    <row r="1825" spans="1:15" ht="12.6" customHeight="1" x14ac:dyDescent="0.25">
      <c r="A1825" s="56" t="s">
        <v>3353</v>
      </c>
      <c r="B1825" s="153" t="s">
        <v>3354</v>
      </c>
      <c r="C1825" s="153">
        <v>5271</v>
      </c>
      <c r="D1825" s="153" t="s">
        <v>922</v>
      </c>
      <c r="E1825" s="32" t="s">
        <v>3358</v>
      </c>
      <c r="F1825" s="32">
        <v>338378001500</v>
      </c>
      <c r="G1825" s="31" t="s">
        <v>3359</v>
      </c>
      <c r="H1825" s="153" t="s">
        <v>3359</v>
      </c>
      <c r="I1825" s="153">
        <v>5271</v>
      </c>
      <c r="J1825" s="31" t="s">
        <v>3359</v>
      </c>
      <c r="K1825" s="154">
        <v>12785</v>
      </c>
      <c r="L1825" s="154">
        <v>4681</v>
      </c>
      <c r="M1825" s="154"/>
      <c r="N1825" s="154">
        <v>17466</v>
      </c>
      <c r="O1825" s="156"/>
    </row>
    <row r="1826" spans="1:15" ht="12.6" customHeight="1" x14ac:dyDescent="0.25">
      <c r="A1826" s="56" t="s">
        <v>3353</v>
      </c>
      <c r="B1826" s="153" t="s">
        <v>3354</v>
      </c>
      <c r="C1826" s="153">
        <v>5271</v>
      </c>
      <c r="D1826" s="153" t="s">
        <v>922</v>
      </c>
      <c r="E1826" s="32" t="s">
        <v>3360</v>
      </c>
      <c r="F1826" s="32">
        <v>338162087502</v>
      </c>
      <c r="G1826" s="31" t="s">
        <v>3361</v>
      </c>
      <c r="H1826" s="153" t="s">
        <v>3361</v>
      </c>
      <c r="I1826" s="153">
        <v>5271</v>
      </c>
      <c r="J1826" s="31" t="s">
        <v>3361</v>
      </c>
      <c r="K1826" s="154"/>
      <c r="L1826" s="154"/>
      <c r="M1826" s="154">
        <v>21583</v>
      </c>
      <c r="N1826" s="154">
        <v>21583</v>
      </c>
      <c r="O1826" s="156"/>
    </row>
    <row r="1827" spans="1:15" ht="12.6" customHeight="1" x14ac:dyDescent="0.25">
      <c r="A1827" s="157" t="s">
        <v>10919</v>
      </c>
      <c r="B1827" s="164" t="s">
        <v>10920</v>
      </c>
      <c r="C1827" s="164">
        <v>2000</v>
      </c>
      <c r="D1827" s="164" t="s">
        <v>4553</v>
      </c>
      <c r="E1827" s="164" t="s">
        <v>10921</v>
      </c>
      <c r="F1827" s="165">
        <v>110020037960</v>
      </c>
      <c r="G1827" s="166"/>
      <c r="H1827" s="164"/>
      <c r="I1827" s="164"/>
      <c r="J1827" s="164"/>
      <c r="K1827" s="167">
        <v>102388</v>
      </c>
      <c r="L1827" s="167">
        <v>42763</v>
      </c>
      <c r="M1827" s="167"/>
      <c r="N1827" s="167">
        <v>11868.05</v>
      </c>
      <c r="O1827" s="168"/>
    </row>
    <row r="1828" spans="1:15" ht="12.6" customHeight="1" x14ac:dyDescent="0.25">
      <c r="A1828" s="157" t="s">
        <v>10922</v>
      </c>
      <c r="B1828" s="164" t="s">
        <v>10923</v>
      </c>
      <c r="C1828" s="164">
        <v>2000</v>
      </c>
      <c r="D1828" s="164" t="s">
        <v>4553</v>
      </c>
      <c r="E1828" s="164" t="s">
        <v>10924</v>
      </c>
      <c r="F1828" s="165">
        <v>110020037971</v>
      </c>
      <c r="G1828" s="166"/>
      <c r="H1828" s="164"/>
      <c r="I1828" s="164"/>
      <c r="J1828" s="164"/>
      <c r="K1828" s="167">
        <v>16691</v>
      </c>
      <c r="L1828" s="167">
        <v>5562</v>
      </c>
      <c r="M1828" s="167"/>
      <c r="N1828" s="167">
        <v>1847.83</v>
      </c>
      <c r="O1828" s="168"/>
    </row>
    <row r="1829" spans="1:15" ht="12.6" customHeight="1" x14ac:dyDescent="0.25">
      <c r="A1829" s="56" t="s">
        <v>3373</v>
      </c>
      <c r="B1829" s="153" t="s">
        <v>3374</v>
      </c>
      <c r="C1829" s="153">
        <v>2241</v>
      </c>
      <c r="D1829" s="153" t="s">
        <v>3375</v>
      </c>
      <c r="E1829" s="32" t="s">
        <v>3376</v>
      </c>
      <c r="F1829" s="32">
        <v>809057169012</v>
      </c>
      <c r="G1829" s="31" t="s">
        <v>3377</v>
      </c>
      <c r="H1829" s="153" t="s">
        <v>3378</v>
      </c>
      <c r="I1829" s="153">
        <v>2241</v>
      </c>
      <c r="J1829" s="31" t="s">
        <v>3375</v>
      </c>
      <c r="K1829" s="154"/>
      <c r="L1829" s="154"/>
      <c r="M1829" s="154"/>
      <c r="N1829" s="154"/>
      <c r="O1829" s="156"/>
    </row>
    <row r="1830" spans="1:15" ht="12.6" customHeight="1" x14ac:dyDescent="0.25">
      <c r="A1830" s="56" t="s">
        <v>3373</v>
      </c>
      <c r="B1830" s="153" t="s">
        <v>3374</v>
      </c>
      <c r="C1830" s="153">
        <v>2241</v>
      </c>
      <c r="D1830" s="153" t="s">
        <v>3375</v>
      </c>
      <c r="E1830" s="32" t="s">
        <v>3379</v>
      </c>
      <c r="F1830" s="32">
        <v>809057170213</v>
      </c>
      <c r="G1830" s="31" t="s">
        <v>3380</v>
      </c>
      <c r="H1830" s="153" t="s">
        <v>3378</v>
      </c>
      <c r="I1830" s="153">
        <v>2241</v>
      </c>
      <c r="J1830" s="31" t="s">
        <v>3375</v>
      </c>
      <c r="K1830" s="154"/>
      <c r="L1830" s="154"/>
      <c r="M1830" s="154"/>
      <c r="N1830" s="154"/>
      <c r="O1830" s="156"/>
    </row>
    <row r="1831" spans="1:15" ht="12.6" customHeight="1" x14ac:dyDescent="0.25">
      <c r="A1831" s="56" t="s">
        <v>3373</v>
      </c>
      <c r="B1831" s="153" t="s">
        <v>3374</v>
      </c>
      <c r="C1831" s="153">
        <v>2241</v>
      </c>
      <c r="D1831" s="153" t="s">
        <v>3375</v>
      </c>
      <c r="E1831" s="32" t="s">
        <v>3381</v>
      </c>
      <c r="F1831" s="32">
        <v>851089168226</v>
      </c>
      <c r="G1831" s="31" t="s">
        <v>3382</v>
      </c>
      <c r="H1831" s="153" t="s">
        <v>3383</v>
      </c>
      <c r="I1831" s="153">
        <v>2241</v>
      </c>
      <c r="J1831" s="31" t="s">
        <v>3375</v>
      </c>
      <c r="K1831" s="154"/>
      <c r="L1831" s="154"/>
      <c r="M1831" s="154"/>
      <c r="N1831" s="154"/>
      <c r="O1831" s="156"/>
    </row>
    <row r="1832" spans="1:15" ht="12.6" customHeight="1" x14ac:dyDescent="0.25">
      <c r="A1832" s="56" t="s">
        <v>3373</v>
      </c>
      <c r="B1832" s="153" t="s">
        <v>3374</v>
      </c>
      <c r="C1832" s="153">
        <v>2241</v>
      </c>
      <c r="D1832" s="153" t="s">
        <v>3375</v>
      </c>
      <c r="E1832" s="32" t="s">
        <v>3384</v>
      </c>
      <c r="F1832" s="32">
        <v>851089169313</v>
      </c>
      <c r="G1832" s="31" t="s">
        <v>3385</v>
      </c>
      <c r="H1832" s="153" t="s">
        <v>3383</v>
      </c>
      <c r="I1832" s="153">
        <v>2241</v>
      </c>
      <c r="J1832" s="31" t="s">
        <v>3375</v>
      </c>
      <c r="K1832" s="154"/>
      <c r="L1832" s="154"/>
      <c r="M1832" s="154"/>
      <c r="N1832" s="154"/>
      <c r="O1832" s="156"/>
    </row>
    <row r="1833" spans="1:15" ht="12.6" customHeight="1" x14ac:dyDescent="0.25">
      <c r="A1833" s="56" t="s">
        <v>3373</v>
      </c>
      <c r="B1833" s="153" t="s">
        <v>3374</v>
      </c>
      <c r="C1833" s="153">
        <v>2241</v>
      </c>
      <c r="D1833" s="153" t="s">
        <v>3375</v>
      </c>
      <c r="E1833" s="32" t="s">
        <v>3386</v>
      </c>
      <c r="F1833" s="32">
        <v>809057170062</v>
      </c>
      <c r="G1833" s="31" t="s">
        <v>3387</v>
      </c>
      <c r="H1833" s="153" t="s">
        <v>3388</v>
      </c>
      <c r="I1833" s="153">
        <v>2241</v>
      </c>
      <c r="J1833" s="31" t="s">
        <v>3375</v>
      </c>
      <c r="K1833" s="154"/>
      <c r="L1833" s="154"/>
      <c r="M1833" s="154"/>
      <c r="N1833" s="154"/>
      <c r="O1833" s="156"/>
    </row>
    <row r="1834" spans="1:15" ht="12.6" customHeight="1" x14ac:dyDescent="0.25">
      <c r="A1834" s="56" t="s">
        <v>3373</v>
      </c>
      <c r="B1834" s="153" t="s">
        <v>3374</v>
      </c>
      <c r="C1834" s="153">
        <v>2241</v>
      </c>
      <c r="D1834" s="153" t="s">
        <v>3375</v>
      </c>
      <c r="E1834" s="32" t="s">
        <v>3389</v>
      </c>
      <c r="F1834" s="32">
        <v>851089254013</v>
      </c>
      <c r="G1834" s="31" t="s">
        <v>3390</v>
      </c>
      <c r="H1834" s="153" t="s">
        <v>3391</v>
      </c>
      <c r="I1834" s="153">
        <v>2241</v>
      </c>
      <c r="J1834" s="31" t="s">
        <v>3375</v>
      </c>
      <c r="K1834" s="154"/>
      <c r="L1834" s="154"/>
      <c r="M1834" s="154"/>
      <c r="N1834" s="154"/>
      <c r="O1834" s="156"/>
    </row>
    <row r="1835" spans="1:15" ht="12.6" customHeight="1" x14ac:dyDescent="0.25">
      <c r="A1835" s="56" t="s">
        <v>3373</v>
      </c>
      <c r="B1835" s="153" t="s">
        <v>3374</v>
      </c>
      <c r="C1835" s="153">
        <v>2241</v>
      </c>
      <c r="D1835" s="153" t="s">
        <v>3375</v>
      </c>
      <c r="E1835" s="32">
        <v>3014</v>
      </c>
      <c r="F1835" s="32">
        <v>809271701000</v>
      </c>
      <c r="G1835" s="31" t="s">
        <v>3392</v>
      </c>
      <c r="H1835" s="153" t="s">
        <v>3374</v>
      </c>
      <c r="I1835" s="153">
        <v>2241</v>
      </c>
      <c r="J1835" s="31" t="s">
        <v>3375</v>
      </c>
      <c r="K1835" s="154"/>
      <c r="L1835" s="154"/>
      <c r="M1835" s="154"/>
      <c r="N1835" s="154"/>
      <c r="O1835" s="156"/>
    </row>
    <row r="1836" spans="1:15" ht="12.6" customHeight="1" x14ac:dyDescent="0.25">
      <c r="A1836" s="228" t="s">
        <v>4545</v>
      </c>
      <c r="B1836" s="6" t="s">
        <v>4546</v>
      </c>
      <c r="C1836" s="6" t="s">
        <v>4547</v>
      </c>
      <c r="D1836" s="6" t="s">
        <v>4548</v>
      </c>
      <c r="E1836" s="9">
        <v>139147</v>
      </c>
      <c r="F1836" s="9">
        <v>32053844</v>
      </c>
      <c r="G1836" s="6"/>
      <c r="H1836" s="229" t="s">
        <v>4551</v>
      </c>
      <c r="I1836" s="6" t="s">
        <v>4547</v>
      </c>
      <c r="J1836" s="6" t="s">
        <v>4553</v>
      </c>
      <c r="K1836" s="12"/>
      <c r="L1836" s="12"/>
      <c r="M1836" s="12"/>
      <c r="N1836" s="12"/>
      <c r="O1836" s="151"/>
    </row>
    <row r="1837" spans="1:15" ht="12.6" customHeight="1" x14ac:dyDescent="0.25">
      <c r="A1837" s="228" t="s">
        <v>4545</v>
      </c>
      <c r="B1837" s="6" t="s">
        <v>4546</v>
      </c>
      <c r="C1837" s="6" t="s">
        <v>4547</v>
      </c>
      <c r="D1837" s="6" t="s">
        <v>4548</v>
      </c>
      <c r="E1837" s="9">
        <v>137212</v>
      </c>
      <c r="F1837" s="9">
        <v>32072768</v>
      </c>
      <c r="G1837" s="6"/>
      <c r="H1837" s="229" t="s">
        <v>4552</v>
      </c>
      <c r="I1837" s="6" t="s">
        <v>4547</v>
      </c>
      <c r="J1837" s="6" t="s">
        <v>4553</v>
      </c>
      <c r="K1837" s="12"/>
      <c r="L1837" s="12"/>
      <c r="M1837" s="12"/>
      <c r="N1837" s="12"/>
      <c r="O1837" s="151"/>
    </row>
    <row r="1838" spans="1:15" ht="12.6" customHeight="1" x14ac:dyDescent="0.25">
      <c r="A1838" s="228" t="s">
        <v>4545</v>
      </c>
      <c r="B1838" s="6" t="s">
        <v>4546</v>
      </c>
      <c r="C1838" s="6" t="s">
        <v>4547</v>
      </c>
      <c r="D1838" s="6" t="s">
        <v>4548</v>
      </c>
      <c r="E1838" s="9" t="s">
        <v>4549</v>
      </c>
      <c r="F1838" s="9">
        <v>32072768</v>
      </c>
      <c r="G1838" s="6"/>
      <c r="H1838" s="229" t="s">
        <v>4552</v>
      </c>
      <c r="I1838" s="6" t="s">
        <v>4547</v>
      </c>
      <c r="J1838" s="6" t="s">
        <v>4553</v>
      </c>
      <c r="K1838" s="12"/>
      <c r="L1838" s="12"/>
      <c r="M1838" s="12"/>
      <c r="N1838" s="12"/>
      <c r="O1838" s="151"/>
    </row>
    <row r="1839" spans="1:15" ht="12.6" customHeight="1" x14ac:dyDescent="0.25">
      <c r="A1839" s="228" t="s">
        <v>4545</v>
      </c>
      <c r="B1839" s="6" t="s">
        <v>4546</v>
      </c>
      <c r="C1839" s="6" t="s">
        <v>4547</v>
      </c>
      <c r="D1839" s="6" t="s">
        <v>4548</v>
      </c>
      <c r="E1839" s="9" t="s">
        <v>4550</v>
      </c>
      <c r="F1839" s="9">
        <v>32053844</v>
      </c>
      <c r="G1839" s="6"/>
      <c r="H1839" s="229" t="s">
        <v>4551</v>
      </c>
      <c r="I1839" s="6" t="s">
        <v>4547</v>
      </c>
      <c r="J1839" s="6" t="s">
        <v>4553</v>
      </c>
      <c r="K1839" s="12"/>
      <c r="L1839" s="12"/>
      <c r="M1839" s="12"/>
      <c r="N1839" s="12"/>
      <c r="O1839" s="151"/>
    </row>
    <row r="1840" spans="1:15" ht="12.6" customHeight="1" x14ac:dyDescent="0.25">
      <c r="A1840" s="56" t="s">
        <v>3408</v>
      </c>
      <c r="B1840" s="153" t="s">
        <v>3409</v>
      </c>
      <c r="C1840" s="153">
        <v>9250</v>
      </c>
      <c r="D1840" s="153" t="s">
        <v>265</v>
      </c>
      <c r="E1840" s="32">
        <v>4516</v>
      </c>
      <c r="F1840" s="32">
        <v>110020038100</v>
      </c>
      <c r="G1840" s="31" t="s">
        <v>3410</v>
      </c>
      <c r="H1840" s="153" t="s">
        <v>3409</v>
      </c>
      <c r="I1840" s="153">
        <v>9250</v>
      </c>
      <c r="J1840" s="31" t="s">
        <v>265</v>
      </c>
      <c r="K1840" s="154">
        <v>76613</v>
      </c>
      <c r="L1840" s="154">
        <v>29940</v>
      </c>
      <c r="M1840" s="154"/>
      <c r="N1840" s="154">
        <v>106553</v>
      </c>
      <c r="O1840" s="155">
        <v>42370</v>
      </c>
    </row>
    <row r="1841" spans="1:15" ht="12.6" customHeight="1" x14ac:dyDescent="0.25">
      <c r="A1841" s="56" t="s">
        <v>3402</v>
      </c>
      <c r="B1841" s="153" t="s">
        <v>3403</v>
      </c>
      <c r="C1841" s="153">
        <v>4247</v>
      </c>
      <c r="D1841" s="153" t="s">
        <v>1588</v>
      </c>
      <c r="E1841" s="32" t="s">
        <v>3404</v>
      </c>
      <c r="F1841" s="32"/>
      <c r="G1841" s="31" t="s">
        <v>3405</v>
      </c>
      <c r="H1841" s="153" t="s">
        <v>1591</v>
      </c>
      <c r="I1841" s="153">
        <v>4247</v>
      </c>
      <c r="J1841" s="31" t="s">
        <v>1591</v>
      </c>
      <c r="K1841" s="154">
        <v>14192</v>
      </c>
      <c r="L1841" s="154"/>
      <c r="M1841" s="154"/>
      <c r="N1841" s="154">
        <v>14192</v>
      </c>
      <c r="O1841" s="156"/>
    </row>
    <row r="1842" spans="1:15" ht="12.6" customHeight="1" x14ac:dyDescent="0.25">
      <c r="A1842" s="56" t="s">
        <v>3402</v>
      </c>
      <c r="B1842" s="153" t="s">
        <v>3403</v>
      </c>
      <c r="C1842" s="153">
        <v>4247</v>
      </c>
      <c r="D1842" s="153" t="s">
        <v>1591</v>
      </c>
      <c r="E1842" s="32" t="s">
        <v>3406</v>
      </c>
      <c r="F1842" s="32"/>
      <c r="G1842" s="31" t="s">
        <v>3407</v>
      </c>
      <c r="H1842" s="153" t="s">
        <v>1591</v>
      </c>
      <c r="I1842" s="153">
        <v>4247</v>
      </c>
      <c r="J1842" s="31" t="s">
        <v>1591</v>
      </c>
      <c r="K1842" s="154">
        <v>108473</v>
      </c>
      <c r="L1842" s="154"/>
      <c r="M1842" s="154"/>
      <c r="N1842" s="154">
        <v>108473</v>
      </c>
      <c r="O1842" s="156"/>
    </row>
    <row r="1843" spans="1:15" ht="12.6" customHeight="1" x14ac:dyDescent="0.25">
      <c r="A1843" s="157" t="s">
        <v>10830</v>
      </c>
      <c r="B1843" s="158" t="s">
        <v>10831</v>
      </c>
      <c r="C1843" s="158">
        <v>2000</v>
      </c>
      <c r="D1843" s="158" t="s">
        <v>4548</v>
      </c>
      <c r="E1843" s="158" t="s">
        <v>10832</v>
      </c>
      <c r="F1843" s="159">
        <v>851339801001</v>
      </c>
      <c r="G1843" s="158" t="s">
        <v>10833</v>
      </c>
      <c r="H1843" s="158" t="s">
        <v>10834</v>
      </c>
      <c r="I1843" s="158">
        <v>2000</v>
      </c>
      <c r="J1843" s="158" t="s">
        <v>4553</v>
      </c>
      <c r="K1843" s="160">
        <v>84926</v>
      </c>
      <c r="L1843" s="160">
        <v>42041</v>
      </c>
      <c r="M1843" s="160"/>
      <c r="N1843" s="160">
        <v>126967</v>
      </c>
      <c r="O1843" s="161"/>
    </row>
    <row r="1844" spans="1:15" ht="12.6" customHeight="1" x14ac:dyDescent="0.25">
      <c r="A1844" s="56" t="s">
        <v>3416</v>
      </c>
      <c r="B1844" s="153" t="s">
        <v>3417</v>
      </c>
      <c r="C1844" s="153">
        <v>1354</v>
      </c>
      <c r="D1844" s="153" t="s">
        <v>1731</v>
      </c>
      <c r="E1844" s="32" t="s">
        <v>3418</v>
      </c>
      <c r="F1844" s="32">
        <v>737677901004</v>
      </c>
      <c r="G1844" s="31" t="s">
        <v>3419</v>
      </c>
      <c r="H1844" s="153" t="s">
        <v>1764</v>
      </c>
      <c r="I1844" s="153">
        <v>1354</v>
      </c>
      <c r="J1844" s="31" t="s">
        <v>1731</v>
      </c>
      <c r="K1844" s="154">
        <v>29505</v>
      </c>
      <c r="L1844" s="154">
        <v>7608</v>
      </c>
      <c r="M1844" s="154"/>
      <c r="N1844" s="154">
        <v>37113</v>
      </c>
      <c r="O1844" s="155">
        <v>42370</v>
      </c>
    </row>
    <row r="1845" spans="1:15" ht="12.6" customHeight="1" x14ac:dyDescent="0.25">
      <c r="A1845" s="56" t="s">
        <v>3416</v>
      </c>
      <c r="B1845" s="153" t="s">
        <v>3417</v>
      </c>
      <c r="C1845" s="153">
        <v>1354</v>
      </c>
      <c r="D1845" s="153" t="s">
        <v>1731</v>
      </c>
      <c r="E1845" s="32" t="s">
        <v>3420</v>
      </c>
      <c r="F1845" s="32">
        <v>737677902006</v>
      </c>
      <c r="G1845" s="31" t="s">
        <v>3421</v>
      </c>
      <c r="H1845" s="153" t="s">
        <v>1764</v>
      </c>
      <c r="I1845" s="153">
        <v>1354</v>
      </c>
      <c r="J1845" s="31" t="s">
        <v>1731</v>
      </c>
      <c r="K1845" s="154">
        <v>19629</v>
      </c>
      <c r="L1845" s="154">
        <v>6415</v>
      </c>
      <c r="M1845" s="154"/>
      <c r="N1845" s="154">
        <v>26044</v>
      </c>
      <c r="O1845" s="155">
        <v>42370</v>
      </c>
    </row>
    <row r="1846" spans="1:15" ht="12.6" customHeight="1" x14ac:dyDescent="0.25">
      <c r="A1846" s="56" t="s">
        <v>3430</v>
      </c>
      <c r="B1846" s="153" t="s">
        <v>3431</v>
      </c>
      <c r="C1846" s="153">
        <v>4220</v>
      </c>
      <c r="D1846" s="153" t="s">
        <v>3318</v>
      </c>
      <c r="E1846" s="32">
        <v>387311</v>
      </c>
      <c r="F1846" s="32"/>
      <c r="G1846" s="31" t="s">
        <v>3432</v>
      </c>
      <c r="H1846" s="153" t="s">
        <v>3431</v>
      </c>
      <c r="I1846" s="153">
        <v>4220</v>
      </c>
      <c r="J1846" s="31" t="s">
        <v>3318</v>
      </c>
      <c r="K1846" s="154">
        <v>140673</v>
      </c>
      <c r="L1846" s="154">
        <v>76885</v>
      </c>
      <c r="M1846" s="154"/>
      <c r="N1846" s="154">
        <v>217558</v>
      </c>
      <c r="O1846" s="155">
        <v>42370</v>
      </c>
    </row>
    <row r="1847" spans="1:15" ht="12.6" customHeight="1" x14ac:dyDescent="0.25">
      <c r="A1847" s="56" t="s">
        <v>3430</v>
      </c>
      <c r="B1847" s="153" t="s">
        <v>3431</v>
      </c>
      <c r="C1847" s="153">
        <v>4220</v>
      </c>
      <c r="D1847" s="153" t="s">
        <v>3318</v>
      </c>
      <c r="E1847" s="32">
        <v>632754</v>
      </c>
      <c r="F1847" s="32"/>
      <c r="G1847" s="31" t="s">
        <v>3432</v>
      </c>
      <c r="H1847" s="153" t="s">
        <v>3433</v>
      </c>
      <c r="I1847" s="153">
        <v>4227</v>
      </c>
      <c r="J1847" s="31" t="s">
        <v>1047</v>
      </c>
      <c r="K1847" s="154"/>
      <c r="L1847" s="154"/>
      <c r="M1847" s="154">
        <v>8200</v>
      </c>
      <c r="N1847" s="154">
        <v>8200</v>
      </c>
      <c r="O1847" s="155">
        <v>42370</v>
      </c>
    </row>
    <row r="1848" spans="1:15" ht="12.6" customHeight="1" x14ac:dyDescent="0.25">
      <c r="A1848" s="56" t="s">
        <v>3430</v>
      </c>
      <c r="B1848" s="153" t="s">
        <v>3431</v>
      </c>
      <c r="C1848" s="153">
        <v>4220</v>
      </c>
      <c r="D1848" s="153" t="s">
        <v>3318</v>
      </c>
      <c r="E1848" s="32">
        <v>623988</v>
      </c>
      <c r="F1848" s="32"/>
      <c r="G1848" s="31" t="s">
        <v>3432</v>
      </c>
      <c r="H1848" s="153" t="s">
        <v>3434</v>
      </c>
      <c r="I1848" s="153">
        <v>4227</v>
      </c>
      <c r="J1848" s="31" t="s">
        <v>1047</v>
      </c>
      <c r="K1848" s="154"/>
      <c r="L1848" s="154"/>
      <c r="M1848" s="154">
        <v>3761</v>
      </c>
      <c r="N1848" s="154">
        <v>3761</v>
      </c>
      <c r="O1848" s="155">
        <v>42370</v>
      </c>
    </row>
    <row r="1849" spans="1:15" ht="12.6" customHeight="1" x14ac:dyDescent="0.25">
      <c r="A1849" s="56" t="s">
        <v>3430</v>
      </c>
      <c r="B1849" s="153" t="s">
        <v>3431</v>
      </c>
      <c r="C1849" s="153">
        <v>4220</v>
      </c>
      <c r="D1849" s="153" t="s">
        <v>3318</v>
      </c>
      <c r="E1849" s="32">
        <v>627640</v>
      </c>
      <c r="F1849" s="32"/>
      <c r="G1849" s="31" t="s">
        <v>3432</v>
      </c>
      <c r="H1849" s="153" t="s">
        <v>3435</v>
      </c>
      <c r="I1849" s="153">
        <v>4227</v>
      </c>
      <c r="J1849" s="31" t="s">
        <v>1047</v>
      </c>
      <c r="K1849" s="154"/>
      <c r="L1849" s="154"/>
      <c r="M1849" s="154">
        <v>10690</v>
      </c>
      <c r="N1849" s="154">
        <v>10690</v>
      </c>
      <c r="O1849" s="155">
        <v>42370</v>
      </c>
    </row>
    <row r="1850" spans="1:15" ht="12.6" customHeight="1" x14ac:dyDescent="0.25">
      <c r="A1850" s="56" t="s">
        <v>3436</v>
      </c>
      <c r="B1850" s="153" t="s">
        <v>3437</v>
      </c>
      <c r="C1850" s="153">
        <v>4220</v>
      </c>
      <c r="D1850" s="153" t="s">
        <v>3318</v>
      </c>
      <c r="E1850" s="32">
        <v>2962</v>
      </c>
      <c r="F1850" s="32"/>
      <c r="G1850" s="31" t="s">
        <v>3436</v>
      </c>
      <c r="H1850" s="153" t="s">
        <v>3438</v>
      </c>
      <c r="I1850" s="153">
        <v>4220</v>
      </c>
      <c r="J1850" s="31" t="s">
        <v>3318</v>
      </c>
      <c r="K1850" s="154">
        <v>0</v>
      </c>
      <c r="L1850" s="154">
        <v>76715</v>
      </c>
      <c r="M1850" s="154"/>
      <c r="N1850" s="154"/>
      <c r="O1850" s="156"/>
    </row>
    <row r="1851" spans="1:15" ht="12.6" customHeight="1" x14ac:dyDescent="0.25">
      <c r="A1851" s="56" t="s">
        <v>3439</v>
      </c>
      <c r="B1851" s="153" t="s">
        <v>3440</v>
      </c>
      <c r="C1851" s="153">
        <v>6254</v>
      </c>
      <c r="D1851" s="153" t="s">
        <v>1836</v>
      </c>
      <c r="E1851" s="32">
        <v>1929759</v>
      </c>
      <c r="F1851" s="32">
        <v>357101175001</v>
      </c>
      <c r="G1851" s="31" t="s">
        <v>3441</v>
      </c>
      <c r="H1851" s="153" t="s">
        <v>3440</v>
      </c>
      <c r="I1851" s="153">
        <v>6254</v>
      </c>
      <c r="J1851" s="31" t="s">
        <v>1836</v>
      </c>
      <c r="K1851" s="154">
        <v>22290</v>
      </c>
      <c r="L1851" s="154">
        <v>7952</v>
      </c>
      <c r="M1851" s="154"/>
      <c r="N1851" s="154">
        <v>30242</v>
      </c>
      <c r="O1851" s="155">
        <v>42461</v>
      </c>
    </row>
    <row r="1852" spans="1:15" ht="12.6" customHeight="1" x14ac:dyDescent="0.25">
      <c r="A1852" s="56" t="s">
        <v>3439</v>
      </c>
      <c r="B1852" s="153" t="s">
        <v>3440</v>
      </c>
      <c r="C1852" s="153">
        <v>6254</v>
      </c>
      <c r="D1852" s="153" t="s">
        <v>1836</v>
      </c>
      <c r="E1852" s="32">
        <v>1929759</v>
      </c>
      <c r="F1852" s="32">
        <v>357101175001</v>
      </c>
      <c r="G1852" s="31" t="s">
        <v>3441</v>
      </c>
      <c r="H1852" s="153" t="s">
        <v>3440</v>
      </c>
      <c r="I1852" s="153">
        <v>6254</v>
      </c>
      <c r="J1852" s="31" t="s">
        <v>1836</v>
      </c>
      <c r="K1852" s="154">
        <v>3545</v>
      </c>
      <c r="L1852" s="154">
        <v>1361</v>
      </c>
      <c r="M1852" s="154"/>
      <c r="N1852" s="154">
        <v>4906</v>
      </c>
      <c r="O1852" s="155">
        <v>42461</v>
      </c>
    </row>
    <row r="1853" spans="1:15" ht="12.6" customHeight="1" x14ac:dyDescent="0.25">
      <c r="A1853" s="56" t="s">
        <v>3442</v>
      </c>
      <c r="B1853" s="153" t="s">
        <v>3443</v>
      </c>
      <c r="C1853" s="153">
        <v>5213</v>
      </c>
      <c r="D1853" s="153" t="s">
        <v>3444</v>
      </c>
      <c r="E1853" s="32">
        <v>4166</v>
      </c>
      <c r="F1853" s="32">
        <v>336007902005</v>
      </c>
      <c r="G1853" s="31" t="s">
        <v>3442</v>
      </c>
      <c r="H1853" s="153" t="s">
        <v>3443</v>
      </c>
      <c r="I1853" s="153">
        <v>5213</v>
      </c>
      <c r="J1853" s="31" t="s">
        <v>3444</v>
      </c>
      <c r="K1853" s="154">
        <v>58118</v>
      </c>
      <c r="L1853" s="154">
        <v>36521</v>
      </c>
      <c r="M1853" s="154"/>
      <c r="N1853" s="154">
        <v>94639</v>
      </c>
      <c r="O1853" s="155">
        <v>42370</v>
      </c>
    </row>
    <row r="1854" spans="1:15" ht="12.6" customHeight="1" x14ac:dyDescent="0.25">
      <c r="A1854" s="56" t="s">
        <v>3442</v>
      </c>
      <c r="B1854" s="153" t="s">
        <v>3443</v>
      </c>
      <c r="C1854" s="153">
        <v>5213</v>
      </c>
      <c r="D1854" s="153" t="s">
        <v>3444</v>
      </c>
      <c r="E1854" s="32">
        <v>4167</v>
      </c>
      <c r="F1854" s="32">
        <v>336007903000</v>
      </c>
      <c r="G1854" s="31" t="s">
        <v>3445</v>
      </c>
      <c r="H1854" s="153" t="s">
        <v>3443</v>
      </c>
      <c r="I1854" s="153">
        <v>5213</v>
      </c>
      <c r="J1854" s="31" t="s">
        <v>3444</v>
      </c>
      <c r="K1854" s="154">
        <v>25414</v>
      </c>
      <c r="L1854" s="154">
        <v>4983</v>
      </c>
      <c r="M1854" s="154"/>
      <c r="N1854" s="154">
        <v>30397</v>
      </c>
      <c r="O1854" s="155">
        <v>42370</v>
      </c>
    </row>
    <row r="1855" spans="1:15" ht="12.6" customHeight="1" x14ac:dyDescent="0.25">
      <c r="A1855" s="56" t="s">
        <v>3442</v>
      </c>
      <c r="B1855" s="153" t="s">
        <v>3443</v>
      </c>
      <c r="C1855" s="153">
        <v>5213</v>
      </c>
      <c r="D1855" s="153" t="s">
        <v>3444</v>
      </c>
      <c r="E1855" s="32">
        <v>4262</v>
      </c>
      <c r="F1855" s="32">
        <v>336300005005</v>
      </c>
      <c r="G1855" s="31" t="s">
        <v>3446</v>
      </c>
      <c r="H1855" s="153" t="s">
        <v>3447</v>
      </c>
      <c r="I1855" s="153">
        <v>5214</v>
      </c>
      <c r="J1855" s="31" t="s">
        <v>3448</v>
      </c>
      <c r="K1855" s="154">
        <v>6257</v>
      </c>
      <c r="L1855" s="154">
        <v>1434</v>
      </c>
      <c r="M1855" s="154"/>
      <c r="N1855" s="154">
        <v>7691</v>
      </c>
      <c r="O1855" s="155">
        <v>42370</v>
      </c>
    </row>
    <row r="1856" spans="1:15" ht="12.6" customHeight="1" x14ac:dyDescent="0.25">
      <c r="A1856" s="56" t="s">
        <v>3442</v>
      </c>
      <c r="B1856" s="153" t="s">
        <v>3443</v>
      </c>
      <c r="C1856" s="153">
        <v>5213</v>
      </c>
      <c r="D1856" s="153" t="s">
        <v>3444</v>
      </c>
      <c r="E1856" s="32">
        <v>127013</v>
      </c>
      <c r="F1856" s="32">
        <v>336751901006</v>
      </c>
      <c r="G1856" s="31" t="s">
        <v>3449</v>
      </c>
      <c r="H1856" s="153" t="s">
        <v>3450</v>
      </c>
      <c r="I1856" s="153">
        <v>5213</v>
      </c>
      <c r="J1856" s="31" t="s">
        <v>3444</v>
      </c>
      <c r="K1856" s="154">
        <v>62115</v>
      </c>
      <c r="L1856" s="154">
        <v>39356</v>
      </c>
      <c r="M1856" s="154"/>
      <c r="N1856" s="154">
        <v>101471</v>
      </c>
      <c r="O1856" s="155">
        <v>42370</v>
      </c>
    </row>
    <row r="1857" spans="1:15" ht="12.6" customHeight="1" x14ac:dyDescent="0.25">
      <c r="A1857" s="56" t="s">
        <v>3456</v>
      </c>
      <c r="B1857" s="153" t="s">
        <v>3457</v>
      </c>
      <c r="C1857" s="153">
        <v>3325</v>
      </c>
      <c r="D1857" s="153" t="s">
        <v>2804</v>
      </c>
      <c r="E1857" s="32" t="s">
        <v>3458</v>
      </c>
      <c r="F1857" s="32" t="s">
        <v>3459</v>
      </c>
      <c r="G1857" s="31" t="s">
        <v>3460</v>
      </c>
      <c r="H1857" s="153" t="s">
        <v>3457</v>
      </c>
      <c r="I1857" s="153">
        <v>3325</v>
      </c>
      <c r="J1857" s="31" t="s">
        <v>2804</v>
      </c>
      <c r="K1857" s="154">
        <v>71095</v>
      </c>
      <c r="L1857" s="154">
        <v>34859</v>
      </c>
      <c r="M1857" s="154">
        <v>0</v>
      </c>
      <c r="N1857" s="154">
        <v>105954</v>
      </c>
      <c r="O1857" s="156"/>
    </row>
    <row r="1858" spans="1:15" ht="12.6" customHeight="1" x14ac:dyDescent="0.25">
      <c r="A1858" s="56" t="s">
        <v>3456</v>
      </c>
      <c r="B1858" s="153" t="s">
        <v>3457</v>
      </c>
      <c r="C1858" s="153">
        <v>3325</v>
      </c>
      <c r="D1858" s="153" t="s">
        <v>2804</v>
      </c>
      <c r="E1858" s="32" t="s">
        <v>3461</v>
      </c>
      <c r="F1858" s="32" t="s">
        <v>3459</v>
      </c>
      <c r="G1858" s="31" t="s">
        <v>3462</v>
      </c>
      <c r="H1858" s="153" t="s">
        <v>3457</v>
      </c>
      <c r="I1858" s="153">
        <v>3325</v>
      </c>
      <c r="J1858" s="31" t="s">
        <v>2804</v>
      </c>
      <c r="K1858" s="154">
        <v>45550</v>
      </c>
      <c r="L1858" s="154">
        <v>12283</v>
      </c>
      <c r="M1858" s="154">
        <v>0</v>
      </c>
      <c r="N1858" s="154">
        <v>57833</v>
      </c>
      <c r="O1858" s="156"/>
    </row>
    <row r="1859" spans="1:15" ht="12.6" customHeight="1" x14ac:dyDescent="0.25">
      <c r="A1859" s="56" t="s">
        <v>3456</v>
      </c>
      <c r="B1859" s="153" t="s">
        <v>3457</v>
      </c>
      <c r="C1859" s="153">
        <v>3325</v>
      </c>
      <c r="D1859" s="153" t="s">
        <v>2804</v>
      </c>
      <c r="E1859" s="32" t="s">
        <v>3463</v>
      </c>
      <c r="F1859" s="32" t="s">
        <v>3459</v>
      </c>
      <c r="G1859" s="31" t="s">
        <v>3464</v>
      </c>
      <c r="H1859" s="153" t="s">
        <v>3465</v>
      </c>
      <c r="I1859" s="153">
        <v>3326</v>
      </c>
      <c r="J1859" s="31" t="s">
        <v>2844</v>
      </c>
      <c r="K1859" s="154">
        <v>15981</v>
      </c>
      <c r="L1859" s="154">
        <v>5337</v>
      </c>
      <c r="M1859" s="154">
        <v>0</v>
      </c>
      <c r="N1859" s="154">
        <v>21318</v>
      </c>
      <c r="O1859" s="156"/>
    </row>
    <row r="1860" spans="1:15" ht="12.6" customHeight="1" x14ac:dyDescent="0.25">
      <c r="A1860" s="56" t="s">
        <v>3456</v>
      </c>
      <c r="B1860" s="153" t="s">
        <v>3466</v>
      </c>
      <c r="C1860" s="153">
        <v>3325</v>
      </c>
      <c r="D1860" s="153" t="s">
        <v>2804</v>
      </c>
      <c r="E1860" s="32" t="s">
        <v>3467</v>
      </c>
      <c r="F1860" s="32" t="s">
        <v>3459</v>
      </c>
      <c r="G1860" s="31" t="s">
        <v>3468</v>
      </c>
      <c r="H1860" s="153" t="s">
        <v>3469</v>
      </c>
      <c r="I1860" s="153">
        <v>3325</v>
      </c>
      <c r="J1860" s="31" t="s">
        <v>2804</v>
      </c>
      <c r="K1860" s="154">
        <v>9406</v>
      </c>
      <c r="L1860" s="154">
        <v>11729</v>
      </c>
      <c r="M1860" s="154">
        <v>0</v>
      </c>
      <c r="N1860" s="154">
        <v>21135</v>
      </c>
      <c r="O1860" s="156"/>
    </row>
    <row r="1861" spans="1:15" ht="12.6" customHeight="1" x14ac:dyDescent="0.25">
      <c r="A1861" s="56" t="s">
        <v>3470</v>
      </c>
      <c r="B1861" s="153" t="s">
        <v>3471</v>
      </c>
      <c r="C1861" s="153">
        <v>3260</v>
      </c>
      <c r="D1861" s="153" t="s">
        <v>876</v>
      </c>
      <c r="E1861" s="32">
        <v>1214465</v>
      </c>
      <c r="F1861" s="32"/>
      <c r="G1861" s="31" t="s">
        <v>3472</v>
      </c>
      <c r="H1861" s="153" t="s">
        <v>3471</v>
      </c>
      <c r="I1861" s="153">
        <v>3260</v>
      </c>
      <c r="J1861" s="31" t="s">
        <v>876</v>
      </c>
      <c r="K1861" s="154"/>
      <c r="L1861" s="154"/>
      <c r="M1861" s="154"/>
      <c r="N1861" s="154"/>
      <c r="O1861" s="155">
        <v>42370</v>
      </c>
    </row>
    <row r="1862" spans="1:15" ht="12.6" customHeight="1" x14ac:dyDescent="0.25">
      <c r="A1862" s="56" t="s">
        <v>3470</v>
      </c>
      <c r="B1862" s="153" t="s">
        <v>3471</v>
      </c>
      <c r="C1862" s="153">
        <v>3260</v>
      </c>
      <c r="D1862" s="153" t="s">
        <v>876</v>
      </c>
      <c r="E1862" s="32">
        <v>1249893</v>
      </c>
      <c r="F1862" s="32"/>
      <c r="G1862" s="31" t="s">
        <v>3473</v>
      </c>
      <c r="H1862" s="153" t="s">
        <v>875</v>
      </c>
      <c r="I1862" s="153">
        <v>3260</v>
      </c>
      <c r="J1862" s="31" t="s">
        <v>876</v>
      </c>
      <c r="K1862" s="154"/>
      <c r="L1862" s="154"/>
      <c r="M1862" s="154"/>
      <c r="N1862" s="154"/>
      <c r="O1862" s="155">
        <v>42370</v>
      </c>
    </row>
    <row r="1863" spans="1:15" ht="12.6" customHeight="1" x14ac:dyDescent="0.25">
      <c r="A1863" s="56" t="s">
        <v>3474</v>
      </c>
      <c r="B1863" s="153" t="s">
        <v>3475</v>
      </c>
      <c r="C1863" s="153">
        <v>4294</v>
      </c>
      <c r="D1863" s="153" t="s">
        <v>3476</v>
      </c>
      <c r="E1863" s="32" t="s">
        <v>3477</v>
      </c>
      <c r="F1863" s="32">
        <v>32074579</v>
      </c>
      <c r="G1863" s="31" t="s">
        <v>3474</v>
      </c>
      <c r="H1863" s="153" t="s">
        <v>3475</v>
      </c>
      <c r="I1863" s="153">
        <v>4294</v>
      </c>
      <c r="J1863" s="31" t="s">
        <v>3476</v>
      </c>
      <c r="K1863" s="154">
        <v>64911</v>
      </c>
      <c r="L1863" s="154">
        <v>30319</v>
      </c>
      <c r="M1863" s="154">
        <v>0</v>
      </c>
      <c r="N1863" s="154">
        <v>95230</v>
      </c>
      <c r="O1863" s="155">
        <v>42370</v>
      </c>
    </row>
    <row r="1864" spans="1:15" ht="12.6" customHeight="1" x14ac:dyDescent="0.25">
      <c r="A1864" s="56" t="s">
        <v>3478</v>
      </c>
      <c r="B1864" s="153" t="s">
        <v>3479</v>
      </c>
      <c r="C1864" s="153">
        <v>9242</v>
      </c>
      <c r="D1864" s="153" t="s">
        <v>3480</v>
      </c>
      <c r="E1864" s="32">
        <v>5723</v>
      </c>
      <c r="F1864" s="32">
        <v>40005723</v>
      </c>
      <c r="G1864" s="31" t="s">
        <v>3481</v>
      </c>
      <c r="H1864" s="153" t="s">
        <v>3480</v>
      </c>
      <c r="I1864" s="153">
        <v>9242</v>
      </c>
      <c r="J1864" s="31" t="s">
        <v>3480</v>
      </c>
      <c r="K1864" s="154">
        <v>71833</v>
      </c>
      <c r="L1864" s="154">
        <v>22843</v>
      </c>
      <c r="M1864" s="154"/>
      <c r="N1864" s="154">
        <v>94676</v>
      </c>
      <c r="O1864" s="156"/>
    </row>
    <row r="1865" spans="1:15" ht="12.6" customHeight="1" x14ac:dyDescent="0.25">
      <c r="A1865" s="56" t="s">
        <v>3478</v>
      </c>
      <c r="B1865" s="153" t="s">
        <v>3479</v>
      </c>
      <c r="C1865" s="153">
        <v>9242</v>
      </c>
      <c r="D1865" s="153" t="s">
        <v>3480</v>
      </c>
      <c r="E1865" s="32">
        <v>5354</v>
      </c>
      <c r="F1865" s="32">
        <v>40005354</v>
      </c>
      <c r="G1865" s="31" t="s">
        <v>3482</v>
      </c>
      <c r="H1865" s="153" t="s">
        <v>3480</v>
      </c>
      <c r="I1865" s="153">
        <v>9242</v>
      </c>
      <c r="J1865" s="31" t="s">
        <v>3480</v>
      </c>
      <c r="K1865" s="154">
        <v>20767</v>
      </c>
      <c r="L1865" s="154">
        <v>11141</v>
      </c>
      <c r="M1865" s="154"/>
      <c r="N1865" s="154">
        <v>21908</v>
      </c>
      <c r="O1865" s="156"/>
    </row>
    <row r="1866" spans="1:15" ht="12.6" customHeight="1" x14ac:dyDescent="0.25">
      <c r="A1866" s="56" t="s">
        <v>3483</v>
      </c>
      <c r="B1866" s="153" t="s">
        <v>3484</v>
      </c>
      <c r="C1866" s="153">
        <v>3261</v>
      </c>
      <c r="D1866" s="153" t="s">
        <v>955</v>
      </c>
      <c r="E1866" s="32">
        <v>5236</v>
      </c>
      <c r="F1866" s="32">
        <v>121112170001</v>
      </c>
      <c r="G1866" s="31" t="s">
        <v>3483</v>
      </c>
      <c r="H1866" s="153" t="s">
        <v>3484</v>
      </c>
      <c r="I1866" s="153">
        <v>3261</v>
      </c>
      <c r="J1866" s="31" t="s">
        <v>955</v>
      </c>
      <c r="K1866" s="154"/>
      <c r="L1866" s="154"/>
      <c r="M1866" s="154"/>
      <c r="N1866" s="154"/>
      <c r="O1866" s="155">
        <v>42370</v>
      </c>
    </row>
    <row r="1867" spans="1:15" ht="12.6" customHeight="1" x14ac:dyDescent="0.25">
      <c r="A1867" s="56" t="s">
        <v>3485</v>
      </c>
      <c r="B1867" s="153" t="s">
        <v>3486</v>
      </c>
      <c r="C1867" s="153">
        <v>6310</v>
      </c>
      <c r="D1867" s="153" t="s">
        <v>209</v>
      </c>
      <c r="E1867" s="32">
        <v>23193</v>
      </c>
      <c r="F1867" s="32">
        <v>373198902005</v>
      </c>
      <c r="G1867" s="31" t="s">
        <v>3487</v>
      </c>
      <c r="H1867" s="153" t="s">
        <v>3486</v>
      </c>
      <c r="I1867" s="153">
        <v>6310</v>
      </c>
      <c r="J1867" s="31" t="s">
        <v>209</v>
      </c>
      <c r="K1867" s="154"/>
      <c r="L1867" s="154"/>
      <c r="M1867" s="154"/>
      <c r="N1867" s="154"/>
      <c r="O1867" s="155">
        <v>42195</v>
      </c>
    </row>
    <row r="1868" spans="1:15" ht="12.6" customHeight="1" x14ac:dyDescent="0.25">
      <c r="A1868" s="56" t="s">
        <v>3488</v>
      </c>
      <c r="B1868" s="153" t="s">
        <v>3489</v>
      </c>
      <c r="C1868" s="153">
        <v>3215</v>
      </c>
      <c r="D1868" s="153" t="s">
        <v>615</v>
      </c>
      <c r="E1868" s="32">
        <v>95786</v>
      </c>
      <c r="F1868" s="32">
        <v>811038804004</v>
      </c>
      <c r="G1868" s="31" t="s">
        <v>3490</v>
      </c>
      <c r="H1868" s="153" t="s">
        <v>3491</v>
      </c>
      <c r="I1868" s="153">
        <v>3215</v>
      </c>
      <c r="J1868" s="31" t="s">
        <v>615</v>
      </c>
      <c r="K1868" s="154">
        <v>47530</v>
      </c>
      <c r="L1868" s="154">
        <v>17451</v>
      </c>
      <c r="M1868" s="154">
        <v>0</v>
      </c>
      <c r="N1868" s="154">
        <v>64981</v>
      </c>
      <c r="O1868" s="156"/>
    </row>
    <row r="1869" spans="1:15" ht="12.6" customHeight="1" x14ac:dyDescent="0.25">
      <c r="A1869" s="56" t="s">
        <v>3488</v>
      </c>
      <c r="B1869" s="153" t="s">
        <v>3489</v>
      </c>
      <c r="C1869" s="153">
        <v>3215</v>
      </c>
      <c r="D1869" s="153" t="s">
        <v>615</v>
      </c>
      <c r="E1869" s="32">
        <v>215586</v>
      </c>
      <c r="F1869" s="32">
        <v>811139078013</v>
      </c>
      <c r="G1869" s="31" t="s">
        <v>3490</v>
      </c>
      <c r="H1869" s="153" t="s">
        <v>3492</v>
      </c>
      <c r="I1869" s="153">
        <v>3215</v>
      </c>
      <c r="J1869" s="31" t="s">
        <v>3493</v>
      </c>
      <c r="K1869" s="154">
        <v>5462</v>
      </c>
      <c r="L1869" s="154">
        <v>1711</v>
      </c>
      <c r="M1869" s="154">
        <v>0</v>
      </c>
      <c r="N1869" s="154">
        <v>7173</v>
      </c>
      <c r="O1869" s="156"/>
    </row>
    <row r="1870" spans="1:15" ht="12.6" customHeight="1" x14ac:dyDescent="0.25">
      <c r="A1870" s="56" t="s">
        <v>3488</v>
      </c>
      <c r="B1870" s="153" t="s">
        <v>3489</v>
      </c>
      <c r="C1870" s="153">
        <v>3215</v>
      </c>
      <c r="D1870" s="153" t="s">
        <v>615</v>
      </c>
      <c r="E1870" s="32">
        <v>679444</v>
      </c>
      <c r="F1870" s="32">
        <v>818069228012</v>
      </c>
      <c r="G1870" s="31" t="s">
        <v>3490</v>
      </c>
      <c r="H1870" s="153" t="s">
        <v>3494</v>
      </c>
      <c r="I1870" s="153">
        <v>3215</v>
      </c>
      <c r="J1870" s="31" t="s">
        <v>3495</v>
      </c>
      <c r="K1870" s="154">
        <v>7044</v>
      </c>
      <c r="L1870" s="154">
        <v>0</v>
      </c>
      <c r="M1870" s="154">
        <v>0</v>
      </c>
      <c r="N1870" s="154">
        <v>7044</v>
      </c>
      <c r="O1870" s="156"/>
    </row>
    <row r="1871" spans="1:15" ht="12.6" customHeight="1" x14ac:dyDescent="0.25">
      <c r="A1871" s="56" t="s">
        <v>3488</v>
      </c>
      <c r="B1871" s="153" t="s">
        <v>3489</v>
      </c>
      <c r="C1871" s="153">
        <v>3215</v>
      </c>
      <c r="D1871" s="153" t="s">
        <v>615</v>
      </c>
      <c r="E1871" s="32">
        <v>679809</v>
      </c>
      <c r="F1871" s="32">
        <v>818069229014</v>
      </c>
      <c r="G1871" s="31" t="s">
        <v>3490</v>
      </c>
      <c r="H1871" s="153" t="s">
        <v>3494</v>
      </c>
      <c r="I1871" s="153">
        <v>3215</v>
      </c>
      <c r="J1871" s="31" t="s">
        <v>3495</v>
      </c>
      <c r="K1871" s="154">
        <v>0</v>
      </c>
      <c r="L1871" s="154">
        <v>0</v>
      </c>
      <c r="M1871" s="154">
        <v>0</v>
      </c>
      <c r="N1871" s="154">
        <v>0</v>
      </c>
      <c r="O1871" s="156"/>
    </row>
    <row r="1872" spans="1:15" ht="12.6" customHeight="1" x14ac:dyDescent="0.25">
      <c r="A1872" s="56" t="s">
        <v>3496</v>
      </c>
      <c r="B1872" s="153" t="s">
        <v>3497</v>
      </c>
      <c r="C1872" s="153">
        <v>1290</v>
      </c>
      <c r="D1872" s="153" t="s">
        <v>6</v>
      </c>
      <c r="E1872" s="32">
        <v>12633</v>
      </c>
      <c r="F1872" s="32">
        <v>739165402006</v>
      </c>
      <c r="G1872" s="31" t="s">
        <v>3498</v>
      </c>
      <c r="H1872" s="153" t="s">
        <v>3499</v>
      </c>
      <c r="I1872" s="153">
        <v>1290</v>
      </c>
      <c r="J1872" s="31" t="s">
        <v>6</v>
      </c>
      <c r="K1872" s="154"/>
      <c r="L1872" s="154"/>
      <c r="M1872" s="154"/>
      <c r="N1872" s="154"/>
      <c r="O1872" s="156"/>
    </row>
    <row r="1873" spans="1:18" ht="12.6" customHeight="1" x14ac:dyDescent="0.25">
      <c r="A1873" s="56" t="s">
        <v>3496</v>
      </c>
      <c r="B1873" s="153" t="s">
        <v>3497</v>
      </c>
      <c r="C1873" s="153">
        <v>1290</v>
      </c>
      <c r="D1873" s="153" t="s">
        <v>6</v>
      </c>
      <c r="E1873" s="32">
        <v>12822</v>
      </c>
      <c r="F1873" s="32">
        <v>73992128010</v>
      </c>
      <c r="G1873" s="31" t="s">
        <v>3500</v>
      </c>
      <c r="H1873" s="153" t="s">
        <v>3501</v>
      </c>
      <c r="I1873" s="153">
        <v>1290</v>
      </c>
      <c r="J1873" s="31" t="s">
        <v>3502</v>
      </c>
      <c r="K1873" s="154"/>
      <c r="L1873" s="154"/>
      <c r="M1873" s="154"/>
      <c r="N1873" s="154"/>
      <c r="O1873" s="156"/>
    </row>
    <row r="1874" spans="1:18" ht="12.6" customHeight="1" x14ac:dyDescent="0.25">
      <c r="A1874" s="56" t="s">
        <v>3496</v>
      </c>
      <c r="B1874" s="153" t="s">
        <v>3497</v>
      </c>
      <c r="C1874" s="153">
        <v>1290</v>
      </c>
      <c r="D1874" s="153" t="s">
        <v>6</v>
      </c>
      <c r="E1874" s="32">
        <v>13120</v>
      </c>
      <c r="F1874" s="32">
        <v>739446901001</v>
      </c>
      <c r="G1874" s="31" t="s">
        <v>3503</v>
      </c>
      <c r="H1874" s="153" t="s">
        <v>3504</v>
      </c>
      <c r="I1874" s="153">
        <v>1290</v>
      </c>
      <c r="J1874" s="31" t="s">
        <v>6</v>
      </c>
      <c r="K1874" s="154"/>
      <c r="L1874" s="154"/>
      <c r="M1874" s="154"/>
      <c r="N1874" s="154"/>
      <c r="O1874" s="156"/>
    </row>
    <row r="1875" spans="1:18" ht="12.6" customHeight="1" x14ac:dyDescent="0.25">
      <c r="A1875" s="56" t="s">
        <v>3496</v>
      </c>
      <c r="B1875" s="153" t="s">
        <v>3497</v>
      </c>
      <c r="C1875" s="153">
        <v>1290</v>
      </c>
      <c r="D1875" s="153" t="s">
        <v>6</v>
      </c>
      <c r="E1875" s="32">
        <v>13141</v>
      </c>
      <c r="F1875" s="32">
        <v>739492902002</v>
      </c>
      <c r="G1875" s="31" t="s">
        <v>3503</v>
      </c>
      <c r="H1875" s="153" t="s">
        <v>3505</v>
      </c>
      <c r="I1875" s="153">
        <v>1293</v>
      </c>
      <c r="J1875" s="31" t="s">
        <v>3506</v>
      </c>
      <c r="K1875" s="154"/>
      <c r="L1875" s="154"/>
      <c r="M1875" s="154"/>
      <c r="N1875" s="154"/>
      <c r="O1875" s="156"/>
    </row>
    <row r="1876" spans="1:18" ht="12.6" customHeight="1" x14ac:dyDescent="0.25">
      <c r="A1876" s="56" t="s">
        <v>3496</v>
      </c>
      <c r="B1876" s="153" t="s">
        <v>3497</v>
      </c>
      <c r="C1876" s="153">
        <v>1290</v>
      </c>
      <c r="D1876" s="153" t="s">
        <v>6</v>
      </c>
      <c r="E1876" s="32">
        <v>326757</v>
      </c>
      <c r="F1876" s="32">
        <v>739190901002</v>
      </c>
      <c r="G1876" s="31" t="s">
        <v>3507</v>
      </c>
      <c r="H1876" s="153">
        <v>0</v>
      </c>
      <c r="I1876" s="153">
        <v>1290</v>
      </c>
      <c r="J1876" s="31" t="s">
        <v>1672</v>
      </c>
      <c r="K1876" s="154"/>
      <c r="L1876" s="154"/>
      <c r="M1876" s="154"/>
      <c r="N1876" s="154"/>
      <c r="O1876" s="156"/>
    </row>
    <row r="1877" spans="1:18" ht="12.6" customHeight="1" x14ac:dyDescent="0.25">
      <c r="A1877" s="56" t="s">
        <v>3496</v>
      </c>
      <c r="B1877" s="153" t="s">
        <v>3497</v>
      </c>
      <c r="C1877" s="153">
        <v>1290</v>
      </c>
      <c r="D1877" s="153" t="s">
        <v>6</v>
      </c>
      <c r="E1877" s="32">
        <v>368553</v>
      </c>
      <c r="F1877" s="32">
        <v>739194005513</v>
      </c>
      <c r="G1877" s="31" t="s">
        <v>3508</v>
      </c>
      <c r="H1877" s="153" t="s">
        <v>3509</v>
      </c>
      <c r="I1877" s="153">
        <v>1290</v>
      </c>
      <c r="J1877" s="31" t="s">
        <v>6</v>
      </c>
      <c r="K1877" s="154"/>
      <c r="L1877" s="154"/>
      <c r="M1877" s="154"/>
      <c r="N1877" s="154"/>
      <c r="O1877" s="156"/>
    </row>
    <row r="1878" spans="1:18" ht="12.6" customHeight="1" x14ac:dyDescent="0.25">
      <c r="A1878" s="45" t="s">
        <v>12148</v>
      </c>
      <c r="B1878" s="39" t="s">
        <v>12149</v>
      </c>
      <c r="C1878" s="39">
        <v>6320</v>
      </c>
      <c r="D1878" s="39" t="s">
        <v>12150</v>
      </c>
      <c r="E1878" s="39" t="s">
        <v>12151</v>
      </c>
      <c r="F1878" s="37">
        <v>373061179013</v>
      </c>
      <c r="G1878" s="39" t="s">
        <v>12152</v>
      </c>
      <c r="H1878" s="39" t="s">
        <v>12153</v>
      </c>
      <c r="I1878" s="39">
        <v>6320</v>
      </c>
      <c r="J1878" s="39" t="s">
        <v>12154</v>
      </c>
      <c r="K1878" s="38">
        <v>1785</v>
      </c>
      <c r="L1878" s="38">
        <v>455</v>
      </c>
      <c r="M1878" s="38"/>
      <c r="N1878" s="38">
        <v>2240</v>
      </c>
      <c r="O1878" s="163"/>
    </row>
    <row r="1879" spans="1:18" ht="12.6" customHeight="1" x14ac:dyDescent="0.25">
      <c r="A1879" s="45" t="s">
        <v>12148</v>
      </c>
      <c r="B1879" s="39" t="s">
        <v>12149</v>
      </c>
      <c r="C1879" s="39">
        <v>6320</v>
      </c>
      <c r="D1879" s="39" t="s">
        <v>12150</v>
      </c>
      <c r="E1879" s="39" t="s">
        <v>12155</v>
      </c>
      <c r="F1879" s="37">
        <v>373061180015</v>
      </c>
      <c r="G1879" s="39" t="s">
        <v>12152</v>
      </c>
      <c r="H1879" s="39" t="s">
        <v>12153</v>
      </c>
      <c r="I1879" s="39">
        <v>6320</v>
      </c>
      <c r="J1879" s="39" t="s">
        <v>12154</v>
      </c>
      <c r="K1879" s="38">
        <v>6413</v>
      </c>
      <c r="L1879" s="38">
        <v>1493</v>
      </c>
      <c r="M1879" s="38"/>
      <c r="N1879" s="38">
        <v>7906</v>
      </c>
      <c r="O1879" s="163"/>
    </row>
    <row r="1880" spans="1:18" ht="12.6" customHeight="1" x14ac:dyDescent="0.25">
      <c r="A1880" s="45" t="s">
        <v>12148</v>
      </c>
      <c r="B1880" s="39" t="s">
        <v>12149</v>
      </c>
      <c r="C1880" s="39">
        <v>6320</v>
      </c>
      <c r="D1880" s="39" t="s">
        <v>12150</v>
      </c>
      <c r="E1880" s="39" t="s">
        <v>12156</v>
      </c>
      <c r="F1880" s="37">
        <v>375133901004</v>
      </c>
      <c r="G1880" s="39" t="s">
        <v>12157</v>
      </c>
      <c r="H1880" s="39" t="s">
        <v>12149</v>
      </c>
      <c r="I1880" s="39">
        <v>6320</v>
      </c>
      <c r="J1880" s="39" t="s">
        <v>12150</v>
      </c>
      <c r="K1880" s="38">
        <v>109163</v>
      </c>
      <c r="L1880" s="38">
        <v>27684</v>
      </c>
      <c r="M1880" s="38"/>
      <c r="N1880" s="38">
        <v>136847</v>
      </c>
      <c r="O1880" s="163"/>
    </row>
    <row r="1881" spans="1:18" ht="12.6" customHeight="1" x14ac:dyDescent="0.25">
      <c r="A1881" s="45" t="s">
        <v>12148</v>
      </c>
      <c r="B1881" s="39" t="s">
        <v>12149</v>
      </c>
      <c r="C1881" s="39">
        <v>6320</v>
      </c>
      <c r="D1881" s="39" t="s">
        <v>12150</v>
      </c>
      <c r="E1881" s="39" t="s">
        <v>12158</v>
      </c>
      <c r="F1881" s="37">
        <v>375077105001</v>
      </c>
      <c r="G1881" s="39" t="s">
        <v>12157</v>
      </c>
      <c r="H1881" s="39" t="s">
        <v>12159</v>
      </c>
      <c r="I1881" s="39">
        <v>6320</v>
      </c>
      <c r="J1881" s="39" t="s">
        <v>12150</v>
      </c>
      <c r="K1881" s="38">
        <v>740</v>
      </c>
      <c r="L1881" s="38">
        <v>706</v>
      </c>
      <c r="M1881" s="38"/>
      <c r="N1881" s="38">
        <v>1446</v>
      </c>
      <c r="O1881" s="163"/>
    </row>
    <row r="1882" spans="1:18" ht="12.6" customHeight="1" x14ac:dyDescent="0.25">
      <c r="A1882" s="56" t="s">
        <v>3536</v>
      </c>
      <c r="B1882" s="153" t="s">
        <v>3537</v>
      </c>
      <c r="C1882" s="153">
        <v>1241</v>
      </c>
      <c r="D1882" s="153" t="s">
        <v>278</v>
      </c>
      <c r="E1882" s="32">
        <v>2508912</v>
      </c>
      <c r="F1882" s="32">
        <v>731426902006</v>
      </c>
      <c r="G1882" s="31" t="s">
        <v>3538</v>
      </c>
      <c r="H1882" s="153" t="s">
        <v>3537</v>
      </c>
      <c r="I1882" s="153">
        <v>1241</v>
      </c>
      <c r="J1882" s="31" t="s">
        <v>278</v>
      </c>
      <c r="K1882" s="154">
        <v>92402</v>
      </c>
      <c r="L1882" s="154">
        <v>36587</v>
      </c>
      <c r="M1882" s="154">
        <v>0</v>
      </c>
      <c r="N1882" s="154">
        <v>128989</v>
      </c>
      <c r="O1882" s="155">
        <v>42370</v>
      </c>
    </row>
    <row r="1883" spans="1:18" ht="12.6" customHeight="1" x14ac:dyDescent="0.25">
      <c r="A1883" s="56" t="s">
        <v>3539</v>
      </c>
      <c r="B1883" s="153" t="s">
        <v>3540</v>
      </c>
      <c r="C1883" s="153">
        <v>8330</v>
      </c>
      <c r="D1883" s="153" t="s">
        <v>194</v>
      </c>
      <c r="E1883" s="32" t="s">
        <v>3541</v>
      </c>
      <c r="F1883" s="32"/>
      <c r="G1883" s="31" t="s">
        <v>3542</v>
      </c>
      <c r="H1883" s="153" t="s">
        <v>3543</v>
      </c>
      <c r="I1883" s="153">
        <v>8330</v>
      </c>
      <c r="J1883" s="31" t="s">
        <v>194</v>
      </c>
      <c r="K1883" s="154">
        <v>82490</v>
      </c>
      <c r="L1883" s="154">
        <v>19995</v>
      </c>
      <c r="M1883" s="154"/>
      <c r="N1883" s="154">
        <v>102485</v>
      </c>
      <c r="O1883" s="156"/>
      <c r="P1883" s="1"/>
      <c r="Q1883" s="1"/>
      <c r="R1883" s="1"/>
    </row>
    <row r="1884" spans="1:18" ht="12.6" customHeight="1" x14ac:dyDescent="0.25">
      <c r="A1884" s="56" t="s">
        <v>3539</v>
      </c>
      <c r="B1884" s="153" t="s">
        <v>3540</v>
      </c>
      <c r="C1884" s="153">
        <v>8330</v>
      </c>
      <c r="D1884" s="153" t="s">
        <v>194</v>
      </c>
      <c r="E1884" s="32" t="s">
        <v>3544</v>
      </c>
      <c r="F1884" s="32"/>
      <c r="G1884" s="31" t="s">
        <v>3542</v>
      </c>
      <c r="H1884" s="153" t="s">
        <v>3543</v>
      </c>
      <c r="I1884" s="153">
        <v>8330</v>
      </c>
      <c r="J1884" s="31" t="s">
        <v>194</v>
      </c>
      <c r="K1884" s="154"/>
      <c r="L1884" s="154"/>
      <c r="M1884" s="154"/>
      <c r="N1884" s="154">
        <v>7419</v>
      </c>
      <c r="O1884" s="156"/>
    </row>
    <row r="1885" spans="1:18" ht="12.6" customHeight="1" x14ac:dyDescent="0.25">
      <c r="A1885" s="56" t="s">
        <v>3539</v>
      </c>
      <c r="B1885" s="153" t="s">
        <v>3540</v>
      </c>
      <c r="C1885" s="153">
        <v>8330</v>
      </c>
      <c r="D1885" s="153" t="s">
        <v>194</v>
      </c>
      <c r="E1885" s="32" t="s">
        <v>3545</v>
      </c>
      <c r="F1885" s="32"/>
      <c r="G1885" s="31" t="s">
        <v>3546</v>
      </c>
      <c r="H1885" s="153" t="s">
        <v>3547</v>
      </c>
      <c r="I1885" s="153">
        <v>8331</v>
      </c>
      <c r="J1885" s="31"/>
      <c r="K1885" s="154"/>
      <c r="L1885" s="154"/>
      <c r="M1885" s="154"/>
      <c r="N1885" s="154">
        <v>2724</v>
      </c>
      <c r="O1885" s="156"/>
    </row>
    <row r="1886" spans="1:18" ht="12.6" customHeight="1" x14ac:dyDescent="0.25">
      <c r="A1886" s="56" t="s">
        <v>3539</v>
      </c>
      <c r="B1886" s="153" t="s">
        <v>3540</v>
      </c>
      <c r="C1886" s="153">
        <v>8330</v>
      </c>
      <c r="D1886" s="153" t="s">
        <v>194</v>
      </c>
      <c r="E1886" s="32" t="s">
        <v>3548</v>
      </c>
      <c r="F1886" s="32"/>
      <c r="G1886" s="31" t="s">
        <v>3549</v>
      </c>
      <c r="H1886" s="153" t="s">
        <v>3550</v>
      </c>
      <c r="I1886" s="153">
        <v>8330</v>
      </c>
      <c r="J1886" s="31" t="s">
        <v>194</v>
      </c>
      <c r="K1886" s="154"/>
      <c r="L1886" s="154"/>
      <c r="M1886" s="154"/>
      <c r="N1886" s="154">
        <v>-10</v>
      </c>
      <c r="O1886" s="156"/>
    </row>
    <row r="1887" spans="1:18" ht="12.6" customHeight="1" x14ac:dyDescent="0.25">
      <c r="A1887" s="56" t="s">
        <v>3551</v>
      </c>
      <c r="B1887" s="153" t="s">
        <v>2259</v>
      </c>
      <c r="C1887" s="153">
        <v>2204</v>
      </c>
      <c r="D1887" s="153" t="s">
        <v>3552</v>
      </c>
      <c r="E1887" s="32" t="s">
        <v>3553</v>
      </c>
      <c r="F1887" s="32" t="s">
        <v>3554</v>
      </c>
      <c r="G1887" s="31" t="s">
        <v>3555</v>
      </c>
      <c r="H1887" s="153" t="s">
        <v>2259</v>
      </c>
      <c r="I1887" s="153">
        <v>2204</v>
      </c>
      <c r="J1887" s="31" t="s">
        <v>3552</v>
      </c>
      <c r="K1887" s="154">
        <v>75645</v>
      </c>
      <c r="L1887" s="154">
        <v>36384</v>
      </c>
      <c r="M1887" s="154">
        <v>0</v>
      </c>
      <c r="N1887" s="154">
        <v>112029</v>
      </c>
      <c r="O1887" s="156" t="s">
        <v>3556</v>
      </c>
    </row>
    <row r="1888" spans="1:18" ht="12.6" customHeight="1" x14ac:dyDescent="0.25">
      <c r="A1888" s="56" t="s">
        <v>3551</v>
      </c>
      <c r="B1888" s="153" t="s">
        <v>3557</v>
      </c>
      <c r="C1888" s="153">
        <v>2204</v>
      </c>
      <c r="D1888" s="153" t="s">
        <v>3552</v>
      </c>
      <c r="E1888" s="32" t="s">
        <v>3558</v>
      </c>
      <c r="F1888" s="32" t="s">
        <v>3559</v>
      </c>
      <c r="G1888" s="31" t="s">
        <v>3560</v>
      </c>
      <c r="H1888" s="153" t="s">
        <v>3394</v>
      </c>
      <c r="I1888" s="153">
        <v>2204</v>
      </c>
      <c r="J1888" s="31" t="s">
        <v>3552</v>
      </c>
      <c r="K1888" s="154">
        <v>3748</v>
      </c>
      <c r="L1888" s="154">
        <v>628</v>
      </c>
      <c r="M1888" s="154">
        <v>0</v>
      </c>
      <c r="N1888" s="154">
        <v>4376</v>
      </c>
      <c r="O1888" s="156" t="s">
        <v>3556</v>
      </c>
    </row>
    <row r="1889" spans="1:15" ht="12.6" customHeight="1" x14ac:dyDescent="0.25">
      <c r="A1889" s="56" t="s">
        <v>3551</v>
      </c>
      <c r="B1889" s="153" t="s">
        <v>3561</v>
      </c>
      <c r="C1889" s="153">
        <v>2204</v>
      </c>
      <c r="D1889" s="153" t="s">
        <v>3552</v>
      </c>
      <c r="E1889" s="32" t="s">
        <v>3562</v>
      </c>
      <c r="F1889" s="32" t="s">
        <v>3563</v>
      </c>
      <c r="G1889" s="31" t="s">
        <v>3564</v>
      </c>
      <c r="H1889" s="153" t="s">
        <v>3394</v>
      </c>
      <c r="I1889" s="153">
        <v>2204</v>
      </c>
      <c r="J1889" s="31" t="s">
        <v>3552</v>
      </c>
      <c r="K1889" s="154">
        <v>7868</v>
      </c>
      <c r="L1889" s="154">
        <v>2241</v>
      </c>
      <c r="M1889" s="154">
        <v>0</v>
      </c>
      <c r="N1889" s="154">
        <v>10109</v>
      </c>
      <c r="O1889" s="156" t="s">
        <v>3556</v>
      </c>
    </row>
    <row r="1890" spans="1:15" ht="12.6" customHeight="1" x14ac:dyDescent="0.25">
      <c r="A1890" s="56" t="s">
        <v>3551</v>
      </c>
      <c r="B1890" s="153" t="s">
        <v>3565</v>
      </c>
      <c r="C1890" s="153">
        <v>2204</v>
      </c>
      <c r="D1890" s="153" t="s">
        <v>3552</v>
      </c>
      <c r="E1890" s="32" t="s">
        <v>3566</v>
      </c>
      <c r="F1890" s="32" t="s">
        <v>3567</v>
      </c>
      <c r="G1890" s="31" t="s">
        <v>3568</v>
      </c>
      <c r="H1890" s="153" t="s">
        <v>3561</v>
      </c>
      <c r="I1890" s="153">
        <v>2204</v>
      </c>
      <c r="J1890" s="31" t="s">
        <v>3552</v>
      </c>
      <c r="K1890" s="154">
        <v>67868</v>
      </c>
      <c r="L1890" s="154">
        <v>29395</v>
      </c>
      <c r="M1890" s="154">
        <v>0</v>
      </c>
      <c r="N1890" s="154">
        <v>97263</v>
      </c>
      <c r="O1890" s="156" t="s">
        <v>3556</v>
      </c>
    </row>
    <row r="1891" spans="1:15" ht="12.6" customHeight="1" x14ac:dyDescent="0.25">
      <c r="A1891" s="56" t="s">
        <v>3551</v>
      </c>
      <c r="B1891" s="153" t="s">
        <v>3569</v>
      </c>
      <c r="C1891" s="153">
        <v>2004</v>
      </c>
      <c r="D1891" s="153" t="s">
        <v>3552</v>
      </c>
      <c r="E1891" s="32" t="s">
        <v>3570</v>
      </c>
      <c r="F1891" s="32" t="s">
        <v>3571</v>
      </c>
      <c r="G1891" s="31" t="s">
        <v>3572</v>
      </c>
      <c r="H1891" s="153" t="s">
        <v>3573</v>
      </c>
      <c r="I1891" s="153">
        <v>2204</v>
      </c>
      <c r="J1891" s="31" t="s">
        <v>3552</v>
      </c>
      <c r="K1891" s="154">
        <v>0</v>
      </c>
      <c r="L1891" s="154">
        <v>0</v>
      </c>
      <c r="M1891" s="154">
        <v>18956</v>
      </c>
      <c r="N1891" s="154">
        <v>18956</v>
      </c>
      <c r="O1891" s="156" t="s">
        <v>3556</v>
      </c>
    </row>
    <row r="1892" spans="1:15" ht="12.6" customHeight="1" x14ac:dyDescent="0.25">
      <c r="A1892" s="56" t="s">
        <v>3574</v>
      </c>
      <c r="B1892" s="153" t="s">
        <v>3575</v>
      </c>
      <c r="C1892" s="153">
        <v>5291</v>
      </c>
      <c r="D1892" s="153" t="s">
        <v>975</v>
      </c>
      <c r="E1892" s="32">
        <v>489609</v>
      </c>
      <c r="F1892" s="32">
        <v>333102901003</v>
      </c>
      <c r="G1892" s="31" t="s">
        <v>3576</v>
      </c>
      <c r="H1892" s="153" t="s">
        <v>3575</v>
      </c>
      <c r="I1892" s="153">
        <v>5291</v>
      </c>
      <c r="J1892" s="31" t="s">
        <v>975</v>
      </c>
      <c r="K1892" s="154">
        <v>16939</v>
      </c>
      <c r="L1892" s="154">
        <v>5145</v>
      </c>
      <c r="M1892" s="154"/>
      <c r="N1892" s="154">
        <v>22084</v>
      </c>
      <c r="O1892" s="155">
        <v>42370</v>
      </c>
    </row>
    <row r="1893" spans="1:15" ht="12.6" customHeight="1" x14ac:dyDescent="0.25">
      <c r="A1893" s="56" t="s">
        <v>3574</v>
      </c>
      <c r="B1893" s="153" t="s">
        <v>3575</v>
      </c>
      <c r="C1893" s="153">
        <v>5291</v>
      </c>
      <c r="D1893" s="153" t="s">
        <v>975</v>
      </c>
      <c r="E1893" s="32">
        <v>489974</v>
      </c>
      <c r="F1893" s="32">
        <v>333102902005</v>
      </c>
      <c r="G1893" s="31" t="s">
        <v>3577</v>
      </c>
      <c r="H1893" s="153" t="s">
        <v>3575</v>
      </c>
      <c r="I1893" s="153">
        <v>5291</v>
      </c>
      <c r="J1893" s="31" t="s">
        <v>975</v>
      </c>
      <c r="K1893" s="154">
        <v>48446</v>
      </c>
      <c r="L1893" s="154">
        <v>20483</v>
      </c>
      <c r="M1893" s="154"/>
      <c r="N1893" s="154">
        <v>68929</v>
      </c>
      <c r="O1893" s="155">
        <v>42370</v>
      </c>
    </row>
    <row r="1894" spans="1:15" ht="12.6" customHeight="1" x14ac:dyDescent="0.25">
      <c r="A1894" s="56" t="s">
        <v>3574</v>
      </c>
      <c r="B1894" s="153" t="s">
        <v>3575</v>
      </c>
      <c r="C1894" s="153">
        <v>5291</v>
      </c>
      <c r="D1894" s="153" t="s">
        <v>975</v>
      </c>
      <c r="E1894" s="32">
        <v>474999</v>
      </c>
      <c r="F1894" s="32">
        <v>333101210013</v>
      </c>
      <c r="G1894" s="31" t="s">
        <v>3578</v>
      </c>
      <c r="H1894" s="153" t="s">
        <v>3579</v>
      </c>
      <c r="I1894" s="153">
        <v>5292</v>
      </c>
      <c r="J1894" s="31" t="s">
        <v>3580</v>
      </c>
      <c r="K1894" s="154">
        <v>2950</v>
      </c>
      <c r="L1894" s="154">
        <v>1061</v>
      </c>
      <c r="M1894" s="154"/>
      <c r="N1894" s="154">
        <v>4011</v>
      </c>
      <c r="O1894" s="155">
        <v>42370</v>
      </c>
    </row>
    <row r="1895" spans="1:15" ht="12.6" customHeight="1" x14ac:dyDescent="0.25">
      <c r="A1895" s="56" t="s">
        <v>3574</v>
      </c>
      <c r="B1895" s="153" t="s">
        <v>3575</v>
      </c>
      <c r="C1895" s="153">
        <v>5291</v>
      </c>
      <c r="D1895" s="153" t="s">
        <v>975</v>
      </c>
      <c r="E1895" s="32">
        <v>473172</v>
      </c>
      <c r="F1895" s="32">
        <v>333101199012</v>
      </c>
      <c r="G1895" s="31" t="s">
        <v>3581</v>
      </c>
      <c r="H1895" s="153" t="s">
        <v>3582</v>
      </c>
      <c r="I1895" s="153">
        <v>5292</v>
      </c>
      <c r="J1895" s="31" t="s">
        <v>3580</v>
      </c>
      <c r="K1895" s="154"/>
      <c r="L1895" s="154"/>
      <c r="M1895" s="154">
        <v>5938</v>
      </c>
      <c r="N1895" s="154">
        <v>5938</v>
      </c>
      <c r="O1895" s="155">
        <v>42370</v>
      </c>
    </row>
    <row r="1896" spans="1:15" ht="12.6" customHeight="1" x14ac:dyDescent="0.25">
      <c r="A1896" s="56" t="s">
        <v>3574</v>
      </c>
      <c r="B1896" s="153" t="s">
        <v>3575</v>
      </c>
      <c r="C1896" s="153">
        <v>5291</v>
      </c>
      <c r="D1896" s="153" t="s">
        <v>975</v>
      </c>
      <c r="E1896" s="32">
        <v>712771</v>
      </c>
      <c r="F1896" s="32">
        <v>334119007504</v>
      </c>
      <c r="G1896" s="31" t="s">
        <v>3583</v>
      </c>
      <c r="H1896" s="153" t="s">
        <v>3584</v>
      </c>
      <c r="I1896" s="153">
        <v>5291</v>
      </c>
      <c r="J1896" s="31" t="s">
        <v>3585</v>
      </c>
      <c r="K1896" s="154">
        <v>11097</v>
      </c>
      <c r="L1896" s="154">
        <v>2427</v>
      </c>
      <c r="M1896" s="154"/>
      <c r="N1896" s="154">
        <v>13524</v>
      </c>
      <c r="O1896" s="155">
        <v>42370</v>
      </c>
    </row>
    <row r="1897" spans="1:15" ht="12.6" customHeight="1" x14ac:dyDescent="0.25">
      <c r="A1897" s="56" t="s">
        <v>3574</v>
      </c>
      <c r="B1897" s="153" t="s">
        <v>3575</v>
      </c>
      <c r="C1897" s="153">
        <v>5291</v>
      </c>
      <c r="D1897" s="153" t="s">
        <v>975</v>
      </c>
      <c r="E1897" s="32">
        <v>703275</v>
      </c>
      <c r="F1897" s="32">
        <v>334077101013</v>
      </c>
      <c r="G1897" s="31" t="s">
        <v>3586</v>
      </c>
      <c r="H1897" s="153" t="s">
        <v>3587</v>
      </c>
      <c r="I1897" s="153">
        <v>5296</v>
      </c>
      <c r="J1897" s="31" t="s">
        <v>3588</v>
      </c>
      <c r="K1897" s="154">
        <v>5224</v>
      </c>
      <c r="L1897" s="154">
        <v>2296</v>
      </c>
      <c r="M1897" s="154"/>
      <c r="N1897" s="154">
        <v>7520</v>
      </c>
      <c r="O1897" s="155">
        <v>42370</v>
      </c>
    </row>
    <row r="1898" spans="1:15" ht="12.6" customHeight="1" x14ac:dyDescent="0.25">
      <c r="A1898" s="56" t="s">
        <v>3574</v>
      </c>
      <c r="B1898" s="153" t="s">
        <v>3575</v>
      </c>
      <c r="C1898" s="153">
        <v>5291</v>
      </c>
      <c r="D1898" s="153" t="s">
        <v>975</v>
      </c>
      <c r="E1898" s="32">
        <v>709119</v>
      </c>
      <c r="F1898" s="32">
        <v>334077130004</v>
      </c>
      <c r="G1898" s="31" t="s">
        <v>3589</v>
      </c>
      <c r="H1898" s="153" t="s">
        <v>3587</v>
      </c>
      <c r="I1898" s="153">
        <v>5296</v>
      </c>
      <c r="J1898" s="31" t="s">
        <v>3588</v>
      </c>
      <c r="K1898" s="154">
        <v>1919</v>
      </c>
      <c r="L1898" s="154">
        <v>616</v>
      </c>
      <c r="M1898" s="154"/>
      <c r="N1898" s="154">
        <v>2535</v>
      </c>
      <c r="O1898" s="155">
        <v>42370</v>
      </c>
    </row>
    <row r="1899" spans="1:15" ht="12.6" customHeight="1" x14ac:dyDescent="0.25">
      <c r="A1899" s="56" t="s">
        <v>3574</v>
      </c>
      <c r="B1899" s="153" t="s">
        <v>3575</v>
      </c>
      <c r="C1899" s="153">
        <v>5291</v>
      </c>
      <c r="D1899" s="153" t="s">
        <v>975</v>
      </c>
      <c r="E1899" s="32">
        <v>709484</v>
      </c>
      <c r="F1899" s="32">
        <v>334077131006</v>
      </c>
      <c r="G1899" s="31" t="s">
        <v>3590</v>
      </c>
      <c r="H1899" s="153" t="s">
        <v>3587</v>
      </c>
      <c r="I1899" s="153">
        <v>5296</v>
      </c>
      <c r="J1899" s="31" t="s">
        <v>3588</v>
      </c>
      <c r="K1899" s="154">
        <v>7486</v>
      </c>
      <c r="L1899" s="154">
        <v>1265</v>
      </c>
      <c r="M1899" s="154"/>
      <c r="N1899" s="154">
        <v>8751</v>
      </c>
      <c r="O1899" s="155">
        <v>42370</v>
      </c>
    </row>
    <row r="1900" spans="1:15" ht="12.6" customHeight="1" x14ac:dyDescent="0.25">
      <c r="A1900" s="56" t="s">
        <v>3591</v>
      </c>
      <c r="B1900" s="153" t="s">
        <v>3592</v>
      </c>
      <c r="C1900" s="153">
        <v>8230</v>
      </c>
      <c r="D1900" s="153" t="s">
        <v>2345</v>
      </c>
      <c r="E1900" s="32">
        <v>2156059</v>
      </c>
      <c r="F1900" s="32">
        <v>128824913652</v>
      </c>
      <c r="G1900" s="31" t="s">
        <v>3593</v>
      </c>
      <c r="H1900" s="153" t="s">
        <v>3592</v>
      </c>
      <c r="I1900" s="153">
        <v>8230</v>
      </c>
      <c r="J1900" s="31" t="s">
        <v>2345</v>
      </c>
      <c r="K1900" s="154"/>
      <c r="L1900" s="154"/>
      <c r="M1900" s="154"/>
      <c r="N1900" s="154"/>
      <c r="O1900" s="156"/>
    </row>
    <row r="1901" spans="1:15" ht="12.6" customHeight="1" x14ac:dyDescent="0.25">
      <c r="A1901" s="56" t="s">
        <v>4420</v>
      </c>
      <c r="B1901" s="153" t="s">
        <v>4421</v>
      </c>
      <c r="C1901" s="153">
        <v>3301</v>
      </c>
      <c r="D1901" s="153" t="s">
        <v>4422</v>
      </c>
      <c r="E1901" s="32" t="s">
        <v>4423</v>
      </c>
      <c r="F1901" s="32">
        <v>112177901006</v>
      </c>
      <c r="G1901" s="31" t="s">
        <v>4420</v>
      </c>
      <c r="H1901" s="153" t="s">
        <v>4421</v>
      </c>
      <c r="I1901" s="153">
        <v>3301</v>
      </c>
      <c r="J1901" s="31" t="s">
        <v>4422</v>
      </c>
      <c r="K1901" s="154">
        <v>99367</v>
      </c>
      <c r="L1901" s="154">
        <v>21989</v>
      </c>
      <c r="M1901" s="154"/>
      <c r="N1901" s="154">
        <v>121356</v>
      </c>
      <c r="O1901" s="156" t="s">
        <v>4424</v>
      </c>
    </row>
    <row r="1902" spans="1:15" ht="12.6" customHeight="1" x14ac:dyDescent="0.25">
      <c r="A1902" s="56" t="s">
        <v>4420</v>
      </c>
      <c r="B1902" s="153" t="s">
        <v>4421</v>
      </c>
      <c r="C1902" s="153">
        <v>3301</v>
      </c>
      <c r="D1902" s="153" t="s">
        <v>4422</v>
      </c>
      <c r="E1902" s="32" t="s">
        <v>4425</v>
      </c>
      <c r="F1902" s="32">
        <v>112192266012</v>
      </c>
      <c r="G1902" s="31" t="s">
        <v>4426</v>
      </c>
      <c r="H1902" s="153" t="s">
        <v>4427</v>
      </c>
      <c r="I1902" s="153">
        <v>3310</v>
      </c>
      <c r="J1902" s="31" t="s">
        <v>3239</v>
      </c>
      <c r="K1902" s="154">
        <v>12529</v>
      </c>
      <c r="L1902" s="154">
        <v>3673</v>
      </c>
      <c r="M1902" s="154"/>
      <c r="N1902" s="154">
        <v>16502</v>
      </c>
      <c r="O1902" s="156" t="s">
        <v>4424</v>
      </c>
    </row>
    <row r="1903" spans="1:15" ht="12.6" customHeight="1" x14ac:dyDescent="0.25">
      <c r="A1903" s="56" t="s">
        <v>3646</v>
      </c>
      <c r="B1903" s="153" t="s">
        <v>3647</v>
      </c>
      <c r="C1903" s="153">
        <v>6250</v>
      </c>
      <c r="D1903" s="153" t="s">
        <v>937</v>
      </c>
      <c r="E1903" s="32" t="s">
        <v>3648</v>
      </c>
      <c r="F1903" s="32">
        <v>357171001504</v>
      </c>
      <c r="G1903" s="31" t="s">
        <v>3649</v>
      </c>
      <c r="H1903" s="153" t="s">
        <v>3647</v>
      </c>
      <c r="I1903" s="153">
        <v>6250</v>
      </c>
      <c r="J1903" s="31" t="s">
        <v>3650</v>
      </c>
      <c r="K1903" s="154">
        <v>22979</v>
      </c>
      <c r="L1903" s="154">
        <v>11292</v>
      </c>
      <c r="M1903" s="154"/>
      <c r="N1903" s="154">
        <v>34271</v>
      </c>
      <c r="O1903" s="155">
        <v>42461</v>
      </c>
    </row>
    <row r="1904" spans="1:15" ht="12.6" customHeight="1" x14ac:dyDescent="0.25">
      <c r="A1904" s="56" t="s">
        <v>3651</v>
      </c>
      <c r="B1904" s="153" t="s">
        <v>3652</v>
      </c>
      <c r="C1904" s="153">
        <v>8332</v>
      </c>
      <c r="D1904" s="153" t="s">
        <v>3653</v>
      </c>
      <c r="E1904" s="32" t="s">
        <v>3654</v>
      </c>
      <c r="F1904" s="32">
        <v>772547912010</v>
      </c>
      <c r="G1904" s="31" t="s">
        <v>3655</v>
      </c>
      <c r="H1904" s="153" t="s">
        <v>3652</v>
      </c>
      <c r="I1904" s="153" t="s">
        <v>3656</v>
      </c>
      <c r="J1904" s="31" t="s">
        <v>3657</v>
      </c>
      <c r="K1904" s="154">
        <v>50620</v>
      </c>
      <c r="L1904" s="154">
        <v>14640</v>
      </c>
      <c r="M1904" s="154"/>
      <c r="N1904" s="154">
        <v>55260</v>
      </c>
      <c r="O1904" s="155">
        <v>42370</v>
      </c>
    </row>
    <row r="1905" spans="1:15" ht="12.6" customHeight="1" x14ac:dyDescent="0.25">
      <c r="A1905" s="56" t="s">
        <v>3658</v>
      </c>
      <c r="B1905" s="153" t="s">
        <v>3659</v>
      </c>
      <c r="C1905" s="153">
        <v>2319</v>
      </c>
      <c r="D1905" s="153" t="s">
        <v>61</v>
      </c>
      <c r="E1905" s="32" t="s">
        <v>3660</v>
      </c>
      <c r="F1905" s="32"/>
      <c r="G1905" s="31"/>
      <c r="H1905" s="153" t="s">
        <v>3659</v>
      </c>
      <c r="I1905" s="153">
        <v>2319</v>
      </c>
      <c r="J1905" s="31" t="s">
        <v>61</v>
      </c>
      <c r="K1905" s="154">
        <v>67056</v>
      </c>
      <c r="L1905" s="154">
        <v>16848</v>
      </c>
      <c r="M1905" s="154"/>
      <c r="N1905" s="154">
        <v>83904</v>
      </c>
      <c r="O1905" s="155">
        <v>42370</v>
      </c>
    </row>
    <row r="1906" spans="1:15" ht="12.6" customHeight="1" x14ac:dyDescent="0.25">
      <c r="A1906" s="56" t="s">
        <v>4450</v>
      </c>
      <c r="B1906" s="153" t="s">
        <v>4451</v>
      </c>
      <c r="C1906" s="153">
        <v>3312</v>
      </c>
      <c r="D1906" s="153" t="s">
        <v>4452</v>
      </c>
      <c r="E1906" s="32" t="s">
        <v>4453</v>
      </c>
      <c r="F1906" s="32">
        <v>112206000000</v>
      </c>
      <c r="G1906" s="31" t="s">
        <v>4454</v>
      </c>
      <c r="H1906" s="153" t="s">
        <v>4451</v>
      </c>
      <c r="I1906" s="153">
        <v>3312</v>
      </c>
      <c r="J1906" s="31" t="s">
        <v>4452</v>
      </c>
      <c r="K1906" s="154">
        <v>47020</v>
      </c>
      <c r="L1906" s="154">
        <v>12988</v>
      </c>
      <c r="M1906" s="154">
        <v>0</v>
      </c>
      <c r="N1906" s="154">
        <v>60008</v>
      </c>
      <c r="O1906" s="156">
        <v>42370</v>
      </c>
    </row>
    <row r="1907" spans="1:15" ht="12.6" customHeight="1" x14ac:dyDescent="0.25">
      <c r="A1907" s="56" t="s">
        <v>4450</v>
      </c>
      <c r="B1907" s="153" t="s">
        <v>4451</v>
      </c>
      <c r="C1907" s="153">
        <v>3312</v>
      </c>
      <c r="D1907" s="153" t="s">
        <v>4452</v>
      </c>
      <c r="E1907" s="32" t="s">
        <v>4455</v>
      </c>
      <c r="F1907" s="32">
        <v>112206000000</v>
      </c>
      <c r="G1907" s="31" t="s">
        <v>4456</v>
      </c>
      <c r="H1907" s="153" t="s">
        <v>4457</v>
      </c>
      <c r="I1907" s="153">
        <v>3312</v>
      </c>
      <c r="J1907" s="31" t="s">
        <v>4452</v>
      </c>
      <c r="K1907" s="154">
        <v>52288</v>
      </c>
      <c r="L1907" s="154">
        <v>24690</v>
      </c>
      <c r="M1907" s="154">
        <v>0</v>
      </c>
      <c r="N1907" s="154">
        <v>76978</v>
      </c>
      <c r="O1907" s="156">
        <v>42370</v>
      </c>
    </row>
    <row r="1908" spans="1:15" ht="12.6" customHeight="1" x14ac:dyDescent="0.25">
      <c r="A1908" s="56" t="s">
        <v>4450</v>
      </c>
      <c r="B1908" s="153" t="s">
        <v>4451</v>
      </c>
      <c r="C1908" s="153">
        <v>3312</v>
      </c>
      <c r="D1908" s="153" t="s">
        <v>4452</v>
      </c>
      <c r="E1908" s="32" t="s">
        <v>4458</v>
      </c>
      <c r="F1908" s="32">
        <v>112146000000</v>
      </c>
      <c r="G1908" s="31" t="s">
        <v>4459</v>
      </c>
      <c r="H1908" s="153" t="s">
        <v>4451</v>
      </c>
      <c r="I1908" s="153">
        <v>3312</v>
      </c>
      <c r="J1908" s="31" t="s">
        <v>4452</v>
      </c>
      <c r="K1908" s="154">
        <v>92656</v>
      </c>
      <c r="L1908" s="154">
        <v>20154</v>
      </c>
      <c r="M1908" s="154">
        <v>0</v>
      </c>
      <c r="N1908" s="154">
        <v>112810</v>
      </c>
      <c r="O1908" s="156">
        <v>42370</v>
      </c>
    </row>
    <row r="1909" spans="1:15" ht="12.6" customHeight="1" x14ac:dyDescent="0.25">
      <c r="A1909" s="56" t="s">
        <v>3661</v>
      </c>
      <c r="B1909" s="153" t="s">
        <v>3662</v>
      </c>
      <c r="C1909" s="153">
        <v>1235</v>
      </c>
      <c r="D1909" s="153" t="s">
        <v>706</v>
      </c>
      <c r="E1909" s="32">
        <v>2733171</v>
      </c>
      <c r="F1909" s="32"/>
      <c r="G1909" s="31" t="s">
        <v>3663</v>
      </c>
      <c r="H1909" s="153" t="s">
        <v>3664</v>
      </c>
      <c r="I1909" s="153">
        <v>1235</v>
      </c>
      <c r="J1909" s="31" t="s">
        <v>3665</v>
      </c>
      <c r="K1909" s="154">
        <v>18895</v>
      </c>
      <c r="L1909" s="154">
        <v>0</v>
      </c>
      <c r="M1909" s="154"/>
      <c r="N1909" s="154">
        <v>18895</v>
      </c>
      <c r="O1909" s="156"/>
    </row>
    <row r="1910" spans="1:15" ht="12.6" customHeight="1" x14ac:dyDescent="0.25">
      <c r="A1910" s="56" t="s">
        <v>3661</v>
      </c>
      <c r="B1910" s="153" t="s">
        <v>3662</v>
      </c>
      <c r="C1910" s="153">
        <v>1235</v>
      </c>
      <c r="D1910" s="153" t="s">
        <v>706</v>
      </c>
      <c r="E1910" s="32">
        <v>2736093</v>
      </c>
      <c r="F1910" s="32"/>
      <c r="G1910" s="31" t="s">
        <v>3666</v>
      </c>
      <c r="H1910" s="153" t="s">
        <v>3664</v>
      </c>
      <c r="I1910" s="153">
        <v>1235</v>
      </c>
      <c r="J1910" s="31" t="s">
        <v>3665</v>
      </c>
      <c r="K1910" s="154">
        <v>79124</v>
      </c>
      <c r="L1910" s="154">
        <v>36631</v>
      </c>
      <c r="M1910" s="154"/>
      <c r="N1910" s="154">
        <v>115755</v>
      </c>
      <c r="O1910" s="156"/>
    </row>
    <row r="1911" spans="1:15" ht="12.6" customHeight="1" x14ac:dyDescent="0.25">
      <c r="A1911" s="56" t="s">
        <v>3661</v>
      </c>
      <c r="B1911" s="153" t="s">
        <v>3662</v>
      </c>
      <c r="C1911" s="153">
        <v>1235</v>
      </c>
      <c r="D1911" s="153" t="s">
        <v>706</v>
      </c>
      <c r="E1911" s="32" t="s">
        <v>3667</v>
      </c>
      <c r="F1911" s="32"/>
      <c r="G1911" s="31" t="s">
        <v>3668</v>
      </c>
      <c r="H1911" s="153" t="s">
        <v>3669</v>
      </c>
      <c r="I1911" s="153">
        <v>1235</v>
      </c>
      <c r="J1911" s="31" t="s">
        <v>706</v>
      </c>
      <c r="K1911" s="154">
        <v>580</v>
      </c>
      <c r="L1911" s="154">
        <v>0</v>
      </c>
      <c r="M1911" s="154"/>
      <c r="N1911" s="154">
        <v>580</v>
      </c>
      <c r="O1911" s="156"/>
    </row>
    <row r="1912" spans="1:15" ht="12.6" customHeight="1" x14ac:dyDescent="0.25">
      <c r="A1912" s="56" t="s">
        <v>3670</v>
      </c>
      <c r="B1912" s="153" t="s">
        <v>3671</v>
      </c>
      <c r="C1912" s="153">
        <v>1315</v>
      </c>
      <c r="D1912" s="153" t="s">
        <v>3672</v>
      </c>
      <c r="E1912" s="32">
        <v>8286</v>
      </c>
      <c r="F1912" s="32"/>
      <c r="G1912" s="31" t="s">
        <v>3673</v>
      </c>
      <c r="H1912" s="153" t="s">
        <v>3674</v>
      </c>
      <c r="I1912" s="153">
        <v>1315</v>
      </c>
      <c r="J1912" s="31" t="s">
        <v>3672</v>
      </c>
      <c r="K1912" s="154"/>
      <c r="L1912" s="154"/>
      <c r="M1912" s="154"/>
      <c r="N1912" s="154"/>
      <c r="O1912" s="156"/>
    </row>
    <row r="1913" spans="1:15" ht="12.6" customHeight="1" x14ac:dyDescent="0.25">
      <c r="A1913" s="56" t="s">
        <v>3670</v>
      </c>
      <c r="B1913" s="153" t="s">
        <v>3671</v>
      </c>
      <c r="C1913" s="153">
        <v>1315</v>
      </c>
      <c r="D1913" s="153" t="s">
        <v>3672</v>
      </c>
      <c r="E1913" s="32">
        <v>8319</v>
      </c>
      <c r="F1913" s="32"/>
      <c r="G1913" s="31" t="s">
        <v>3675</v>
      </c>
      <c r="H1913" s="153" t="s">
        <v>3676</v>
      </c>
      <c r="I1913" s="153">
        <v>1311</v>
      </c>
      <c r="J1913" s="31" t="s">
        <v>1685</v>
      </c>
      <c r="K1913" s="154"/>
      <c r="L1913" s="154"/>
      <c r="M1913" s="154"/>
      <c r="N1913" s="154"/>
      <c r="O1913" s="156"/>
    </row>
    <row r="1914" spans="1:15" ht="12.6" customHeight="1" x14ac:dyDescent="0.25">
      <c r="A1914" s="56" t="s">
        <v>3670</v>
      </c>
      <c r="B1914" s="153" t="s">
        <v>3671</v>
      </c>
      <c r="C1914" s="153">
        <v>1315</v>
      </c>
      <c r="D1914" s="153" t="s">
        <v>3672</v>
      </c>
      <c r="E1914" s="32">
        <v>8343</v>
      </c>
      <c r="F1914" s="32"/>
      <c r="G1914" s="31" t="s">
        <v>3677</v>
      </c>
      <c r="H1914" s="153" t="s">
        <v>3678</v>
      </c>
      <c r="I1914" s="153">
        <v>1314</v>
      </c>
      <c r="J1914" s="31" t="s">
        <v>3679</v>
      </c>
      <c r="K1914" s="154"/>
      <c r="L1914" s="154"/>
      <c r="M1914" s="154"/>
      <c r="N1914" s="154"/>
      <c r="O1914" s="156"/>
    </row>
    <row r="1915" spans="1:15" ht="12.6" customHeight="1" x14ac:dyDescent="0.25">
      <c r="A1915" s="56" t="s">
        <v>3670</v>
      </c>
      <c r="B1915" s="153" t="s">
        <v>3671</v>
      </c>
      <c r="C1915" s="153">
        <v>1315</v>
      </c>
      <c r="D1915" s="153" t="s">
        <v>3672</v>
      </c>
      <c r="E1915" s="32">
        <v>8343</v>
      </c>
      <c r="F1915" s="32"/>
      <c r="G1915" s="31" t="s">
        <v>3677</v>
      </c>
      <c r="H1915" s="153" t="s">
        <v>3678</v>
      </c>
      <c r="I1915" s="153">
        <v>1314</v>
      </c>
      <c r="J1915" s="31" t="s">
        <v>3679</v>
      </c>
      <c r="K1915" s="154"/>
      <c r="L1915" s="154"/>
      <c r="M1915" s="154"/>
      <c r="N1915" s="154"/>
      <c r="O1915" s="156"/>
    </row>
    <row r="1916" spans="1:15" ht="12.6" customHeight="1" x14ac:dyDescent="0.25">
      <c r="A1916" s="56" t="s">
        <v>3670</v>
      </c>
      <c r="B1916" s="153" t="s">
        <v>3671</v>
      </c>
      <c r="C1916" s="153">
        <v>1315</v>
      </c>
      <c r="D1916" s="153" t="s">
        <v>3672</v>
      </c>
      <c r="E1916" s="32">
        <v>8420</v>
      </c>
      <c r="F1916" s="32"/>
      <c r="G1916" s="31" t="s">
        <v>3680</v>
      </c>
      <c r="H1916" s="153" t="s">
        <v>3681</v>
      </c>
      <c r="I1916" s="153">
        <v>1314</v>
      </c>
      <c r="J1916" s="31" t="s">
        <v>3672</v>
      </c>
      <c r="K1916" s="154"/>
      <c r="L1916" s="154"/>
      <c r="M1916" s="154"/>
      <c r="N1916" s="154"/>
      <c r="O1916" s="156"/>
    </row>
    <row r="1917" spans="1:15" ht="12.6" customHeight="1" x14ac:dyDescent="0.25">
      <c r="A1917" s="56" t="s">
        <v>3670</v>
      </c>
      <c r="B1917" s="153" t="s">
        <v>3671</v>
      </c>
      <c r="C1917" s="153">
        <v>1315</v>
      </c>
      <c r="D1917" s="153" t="s">
        <v>3672</v>
      </c>
      <c r="E1917" s="32">
        <v>8422</v>
      </c>
      <c r="F1917" s="32"/>
      <c r="G1917" s="31" t="s">
        <v>3682</v>
      </c>
      <c r="H1917" s="153" t="s">
        <v>3683</v>
      </c>
      <c r="I1917" s="153">
        <v>1315</v>
      </c>
      <c r="J1917" s="31" t="s">
        <v>3672</v>
      </c>
      <c r="K1917" s="154"/>
      <c r="L1917" s="154"/>
      <c r="M1917" s="154"/>
      <c r="N1917" s="154"/>
      <c r="O1917" s="156"/>
    </row>
    <row r="1918" spans="1:15" ht="12.6" customHeight="1" x14ac:dyDescent="0.25">
      <c r="A1918" s="56" t="s">
        <v>3670</v>
      </c>
      <c r="B1918" s="153" t="s">
        <v>3671</v>
      </c>
      <c r="C1918" s="153">
        <v>1315</v>
      </c>
      <c r="D1918" s="153" t="s">
        <v>3672</v>
      </c>
      <c r="E1918" s="32">
        <v>327602</v>
      </c>
      <c r="F1918" s="32"/>
      <c r="G1918" s="31" t="s">
        <v>3684</v>
      </c>
      <c r="H1918" s="153" t="s">
        <v>3685</v>
      </c>
      <c r="I1918" s="153">
        <v>1315</v>
      </c>
      <c r="J1918" s="31" t="s">
        <v>3672</v>
      </c>
      <c r="K1918" s="154"/>
      <c r="L1918" s="154"/>
      <c r="M1918" s="154"/>
      <c r="N1918" s="154"/>
      <c r="O1918" s="156"/>
    </row>
    <row r="1919" spans="1:15" ht="12.6" customHeight="1" x14ac:dyDescent="0.25">
      <c r="A1919" s="56" t="s">
        <v>3686</v>
      </c>
      <c r="B1919" s="153" t="s">
        <v>3687</v>
      </c>
      <c r="C1919" s="153">
        <v>1230</v>
      </c>
      <c r="D1919" s="153" t="s">
        <v>11</v>
      </c>
      <c r="E1919" s="32" t="s">
        <v>3688</v>
      </c>
      <c r="F1919" s="32"/>
      <c r="G1919" s="31" t="s">
        <v>3689</v>
      </c>
      <c r="H1919" s="153" t="s">
        <v>3690</v>
      </c>
      <c r="I1919" s="153">
        <v>1230</v>
      </c>
      <c r="J1919" s="31" t="s">
        <v>11</v>
      </c>
      <c r="K1919" s="154"/>
      <c r="L1919" s="154"/>
      <c r="M1919" s="154"/>
      <c r="N1919" s="154" t="s">
        <v>3691</v>
      </c>
      <c r="O1919" s="156"/>
    </row>
    <row r="1920" spans="1:15" ht="12.6" customHeight="1" x14ac:dyDescent="0.25">
      <c r="A1920" s="56" t="s">
        <v>3686</v>
      </c>
      <c r="B1920" s="153" t="s">
        <v>3687</v>
      </c>
      <c r="C1920" s="153">
        <v>1230</v>
      </c>
      <c r="D1920" s="153" t="s">
        <v>11</v>
      </c>
      <c r="E1920" s="32" t="s">
        <v>3692</v>
      </c>
      <c r="F1920" s="32"/>
      <c r="G1920" s="31" t="s">
        <v>3693</v>
      </c>
      <c r="H1920" s="153" t="s">
        <v>3687</v>
      </c>
      <c r="I1920" s="153">
        <v>1230</v>
      </c>
      <c r="J1920" s="31" t="s">
        <v>11</v>
      </c>
      <c r="K1920" s="154"/>
      <c r="L1920" s="154"/>
      <c r="M1920" s="154"/>
      <c r="N1920" s="154" t="s">
        <v>3694</v>
      </c>
      <c r="O1920" s="156"/>
    </row>
    <row r="1921" spans="1:18" ht="12.6" customHeight="1" x14ac:dyDescent="0.25">
      <c r="A1921" s="56" t="s">
        <v>3686</v>
      </c>
      <c r="B1921" s="153" t="s">
        <v>3687</v>
      </c>
      <c r="C1921" s="153">
        <v>1230</v>
      </c>
      <c r="D1921" s="153" t="s">
        <v>11</v>
      </c>
      <c r="E1921" s="32" t="s">
        <v>3695</v>
      </c>
      <c r="F1921" s="32"/>
      <c r="G1921" s="31" t="s">
        <v>3696</v>
      </c>
      <c r="H1921" s="153" t="s">
        <v>3687</v>
      </c>
      <c r="I1921" s="153">
        <v>1230</v>
      </c>
      <c r="J1921" s="31" t="s">
        <v>11</v>
      </c>
      <c r="K1921" s="154"/>
      <c r="L1921" s="154"/>
      <c r="M1921" s="154"/>
      <c r="N1921" s="154" t="s">
        <v>3697</v>
      </c>
      <c r="O1921" s="156"/>
    </row>
    <row r="1922" spans="1:18" ht="12.6" customHeight="1" x14ac:dyDescent="0.25">
      <c r="A1922" s="56" t="s">
        <v>3698</v>
      </c>
      <c r="B1922" s="153" t="s">
        <v>3699</v>
      </c>
      <c r="C1922" s="153">
        <v>1230</v>
      </c>
      <c r="D1922" s="153" t="s">
        <v>695</v>
      </c>
      <c r="E1922" s="32">
        <v>9502</v>
      </c>
      <c r="F1922" s="32"/>
      <c r="G1922" s="31" t="s">
        <v>3700</v>
      </c>
      <c r="H1922" s="153" t="s">
        <v>3701</v>
      </c>
      <c r="I1922" s="153">
        <v>1230</v>
      </c>
      <c r="J1922" s="31" t="s">
        <v>695</v>
      </c>
      <c r="K1922" s="154"/>
      <c r="L1922" s="154"/>
      <c r="M1922" s="154"/>
      <c r="N1922" s="154"/>
      <c r="O1922" s="156"/>
    </row>
    <row r="1923" spans="1:18" ht="12.6" customHeight="1" x14ac:dyDescent="0.25">
      <c r="A1923" s="56" t="s">
        <v>3698</v>
      </c>
      <c r="B1923" s="153" t="s">
        <v>3699</v>
      </c>
      <c r="C1923" s="153">
        <v>1230</v>
      </c>
      <c r="D1923" s="153" t="s">
        <v>695</v>
      </c>
      <c r="E1923" s="32">
        <v>9503</v>
      </c>
      <c r="F1923" s="32"/>
      <c r="G1923" s="31" t="s">
        <v>3702</v>
      </c>
      <c r="H1923" s="153" t="s">
        <v>3701</v>
      </c>
      <c r="I1923" s="153">
        <v>1230</v>
      </c>
      <c r="J1923" s="31" t="s">
        <v>695</v>
      </c>
      <c r="K1923" s="154"/>
      <c r="L1923" s="154"/>
      <c r="M1923" s="154"/>
      <c r="N1923" s="154"/>
      <c r="O1923" s="156"/>
    </row>
    <row r="1924" spans="1:18" ht="12.6" customHeight="1" x14ac:dyDescent="0.25">
      <c r="A1924" s="45" t="s">
        <v>12181</v>
      </c>
      <c r="B1924" s="39" t="s">
        <v>4677</v>
      </c>
      <c r="C1924" s="39">
        <v>6333</v>
      </c>
      <c r="D1924" s="39" t="s">
        <v>4679</v>
      </c>
      <c r="E1924" s="36" t="s">
        <v>12182</v>
      </c>
      <c r="F1924" s="37">
        <v>32026869</v>
      </c>
      <c r="G1924" s="39" t="s">
        <v>12183</v>
      </c>
      <c r="H1924" s="39" t="s">
        <v>4677</v>
      </c>
      <c r="I1924" s="39">
        <v>6333</v>
      </c>
      <c r="J1924" s="39" t="s">
        <v>4679</v>
      </c>
      <c r="K1924" s="38">
        <v>54016</v>
      </c>
      <c r="L1924" s="38">
        <v>17931</v>
      </c>
      <c r="M1924" s="38"/>
      <c r="N1924" s="38">
        <v>68947</v>
      </c>
      <c r="O1924" s="151">
        <v>42370</v>
      </c>
    </row>
    <row r="1925" spans="1:18" ht="12.6" customHeight="1" x14ac:dyDescent="0.25">
      <c r="A1925" s="45" t="s">
        <v>12181</v>
      </c>
      <c r="B1925" s="39" t="s">
        <v>4677</v>
      </c>
      <c r="C1925" s="39">
        <v>6333</v>
      </c>
      <c r="D1925" s="39" t="s">
        <v>4679</v>
      </c>
      <c r="E1925" s="43" t="s">
        <v>12184</v>
      </c>
      <c r="F1925" s="30">
        <v>74459642</v>
      </c>
      <c r="G1925" s="31" t="s">
        <v>12185</v>
      </c>
      <c r="H1925" s="31" t="s">
        <v>4677</v>
      </c>
      <c r="I1925" s="39">
        <v>6333</v>
      </c>
      <c r="J1925" s="39" t="s">
        <v>4679</v>
      </c>
      <c r="K1925" s="38">
        <v>25123</v>
      </c>
      <c r="L1925" s="38">
        <v>14179</v>
      </c>
      <c r="M1925" s="38"/>
      <c r="N1925" s="38">
        <v>39302</v>
      </c>
      <c r="O1925" s="151">
        <v>42370</v>
      </c>
    </row>
    <row r="1926" spans="1:18" ht="12.6" customHeight="1" x14ac:dyDescent="0.25">
      <c r="A1926" s="45" t="s">
        <v>12181</v>
      </c>
      <c r="B1926" s="39" t="s">
        <v>4677</v>
      </c>
      <c r="C1926" s="39">
        <v>6333</v>
      </c>
      <c r="D1926" s="39" t="s">
        <v>4679</v>
      </c>
      <c r="E1926" s="43" t="s">
        <v>12186</v>
      </c>
      <c r="F1926" s="30">
        <v>32046337</v>
      </c>
      <c r="G1926" s="31" t="s">
        <v>12187</v>
      </c>
      <c r="H1926" s="31" t="s">
        <v>4677</v>
      </c>
      <c r="I1926" s="39">
        <v>6333</v>
      </c>
      <c r="J1926" s="39" t="s">
        <v>4679</v>
      </c>
      <c r="K1926" s="41"/>
      <c r="L1926" s="41"/>
      <c r="M1926" s="41">
        <v>38353</v>
      </c>
      <c r="N1926" s="41">
        <v>38353</v>
      </c>
      <c r="O1926" s="151">
        <v>42370</v>
      </c>
    </row>
    <row r="1927" spans="1:18" ht="12.6" customHeight="1" x14ac:dyDescent="0.25">
      <c r="A1927" s="45" t="s">
        <v>12181</v>
      </c>
      <c r="B1927" s="39" t="s">
        <v>4677</v>
      </c>
      <c r="C1927" s="39">
        <v>6333</v>
      </c>
      <c r="D1927" s="39" t="s">
        <v>4679</v>
      </c>
      <c r="E1927" s="43" t="s">
        <v>12188</v>
      </c>
      <c r="F1927" s="30">
        <v>32047053</v>
      </c>
      <c r="G1927" s="31" t="s">
        <v>12189</v>
      </c>
      <c r="H1927" s="31" t="s">
        <v>12190</v>
      </c>
      <c r="I1927" s="39">
        <v>6333</v>
      </c>
      <c r="J1927" s="39" t="s">
        <v>12191</v>
      </c>
      <c r="K1927" s="41">
        <v>5504</v>
      </c>
      <c r="L1927" s="41">
        <v>2212</v>
      </c>
      <c r="M1927" s="41"/>
      <c r="N1927" s="41">
        <v>9748</v>
      </c>
      <c r="O1927" s="151">
        <v>42370</v>
      </c>
      <c r="P1927" s="1"/>
      <c r="Q1927" s="1"/>
      <c r="R1927" s="1"/>
    </row>
    <row r="1928" spans="1:18" ht="12.6" customHeight="1" x14ac:dyDescent="0.25">
      <c r="A1928" s="56" t="s">
        <v>10256</v>
      </c>
      <c r="B1928" s="31" t="s">
        <v>10257</v>
      </c>
      <c r="C1928" s="31">
        <v>2205</v>
      </c>
      <c r="D1928" s="31" t="s">
        <v>10228</v>
      </c>
      <c r="E1928" s="31" t="s">
        <v>10258</v>
      </c>
      <c r="F1928" s="173"/>
      <c r="G1928" s="31" t="s">
        <v>10259</v>
      </c>
      <c r="H1928" s="31" t="s">
        <v>10257</v>
      </c>
      <c r="I1928" s="31">
        <v>2205</v>
      </c>
      <c r="J1928" s="31" t="s">
        <v>10228</v>
      </c>
      <c r="K1928" s="179">
        <f>+N1928*0.6</f>
        <v>86565.599999999991</v>
      </c>
      <c r="L1928" s="179">
        <f>+N1928-K1928</f>
        <v>57710.400000000009</v>
      </c>
      <c r="M1928" s="174"/>
      <c r="N1928" s="174">
        <v>144276</v>
      </c>
      <c r="O1928" s="155">
        <v>42370</v>
      </c>
    </row>
    <row r="1929" spans="1:18" ht="12.6" customHeight="1" x14ac:dyDescent="0.25">
      <c r="A1929" s="56" t="s">
        <v>10256</v>
      </c>
      <c r="B1929" s="31" t="s">
        <v>10257</v>
      </c>
      <c r="C1929" s="31">
        <v>2205</v>
      </c>
      <c r="D1929" s="31" t="s">
        <v>10228</v>
      </c>
      <c r="E1929" s="31" t="s">
        <v>10260</v>
      </c>
      <c r="F1929" s="173"/>
      <c r="G1929" s="31" t="s">
        <v>10261</v>
      </c>
      <c r="H1929" s="31" t="s">
        <v>10262</v>
      </c>
      <c r="I1929" s="31">
        <v>2206</v>
      </c>
      <c r="J1929" s="31" t="s">
        <v>10232</v>
      </c>
      <c r="K1929" s="174"/>
      <c r="L1929" s="174"/>
      <c r="M1929" s="174">
        <v>26326</v>
      </c>
      <c r="N1929" s="174">
        <v>26326</v>
      </c>
      <c r="O1929" s="155">
        <v>42370</v>
      </c>
    </row>
    <row r="1930" spans="1:18" ht="12.6" customHeight="1" x14ac:dyDescent="0.25">
      <c r="A1930" s="56" t="s">
        <v>10256</v>
      </c>
      <c r="B1930" s="31" t="s">
        <v>10257</v>
      </c>
      <c r="C1930" s="31">
        <v>2205</v>
      </c>
      <c r="D1930" s="31" t="s">
        <v>10228</v>
      </c>
      <c r="E1930" s="31" t="s">
        <v>10263</v>
      </c>
      <c r="F1930" s="173"/>
      <c r="G1930" s="31" t="s">
        <v>10264</v>
      </c>
      <c r="H1930" s="31" t="s">
        <v>10265</v>
      </c>
      <c r="I1930" s="31">
        <v>2205</v>
      </c>
      <c r="J1930" s="31" t="s">
        <v>10228</v>
      </c>
      <c r="K1930" s="179">
        <f>+N1930*0.45</f>
        <v>31754.25</v>
      </c>
      <c r="L1930" s="179">
        <f>+N1930-K1930</f>
        <v>38810.75</v>
      </c>
      <c r="M1930" s="174"/>
      <c r="N1930" s="174">
        <v>70565</v>
      </c>
      <c r="O1930" s="155">
        <v>42370</v>
      </c>
    </row>
    <row r="1931" spans="1:18" ht="12.6" customHeight="1" x14ac:dyDescent="0.25">
      <c r="A1931" s="56" t="s">
        <v>10256</v>
      </c>
      <c r="B1931" s="31" t="s">
        <v>10257</v>
      </c>
      <c r="C1931" s="31">
        <v>2205</v>
      </c>
      <c r="D1931" s="31" t="s">
        <v>10228</v>
      </c>
      <c r="E1931" s="31" t="s">
        <v>10266</v>
      </c>
      <c r="F1931" s="173"/>
      <c r="G1931" s="31" t="s">
        <v>4220</v>
      </c>
      <c r="H1931" s="31" t="s">
        <v>10267</v>
      </c>
      <c r="I1931" s="31">
        <v>2206</v>
      </c>
      <c r="J1931" s="31" t="s">
        <v>10232</v>
      </c>
      <c r="K1931" s="179">
        <f>+N1931*0.45</f>
        <v>33660.9</v>
      </c>
      <c r="L1931" s="179">
        <f>+N1931-K1931</f>
        <v>41141.1</v>
      </c>
      <c r="M1931" s="174"/>
      <c r="N1931" s="174">
        <v>74802</v>
      </c>
      <c r="O1931" s="155">
        <v>42370</v>
      </c>
    </row>
    <row r="1932" spans="1:18" ht="12.6" customHeight="1" x14ac:dyDescent="0.25">
      <c r="A1932" s="56" t="s">
        <v>3744</v>
      </c>
      <c r="B1932" s="153" t="s">
        <v>3745</v>
      </c>
      <c r="C1932" s="153">
        <v>4220</v>
      </c>
      <c r="D1932" s="153" t="s">
        <v>3318</v>
      </c>
      <c r="E1932" s="32">
        <v>2972</v>
      </c>
      <c r="F1932" s="32"/>
      <c r="G1932" s="31" t="s">
        <v>3746</v>
      </c>
      <c r="H1932" s="153" t="s">
        <v>3747</v>
      </c>
      <c r="I1932" s="153">
        <v>4220</v>
      </c>
      <c r="J1932" s="31"/>
      <c r="K1932" s="154"/>
      <c r="L1932" s="154"/>
      <c r="M1932" s="154"/>
      <c r="N1932" s="154"/>
      <c r="O1932" s="156"/>
    </row>
    <row r="1933" spans="1:18" ht="12.6" customHeight="1" x14ac:dyDescent="0.25">
      <c r="A1933" s="56" t="s">
        <v>3744</v>
      </c>
      <c r="B1933" s="153" t="s">
        <v>3745</v>
      </c>
      <c r="C1933" s="153">
        <v>4220</v>
      </c>
      <c r="D1933" s="153" t="s">
        <v>3318</v>
      </c>
      <c r="E1933" s="32">
        <v>2973</v>
      </c>
      <c r="F1933" s="32"/>
      <c r="G1933" s="31" t="s">
        <v>3748</v>
      </c>
      <c r="H1933" s="153" t="s">
        <v>3394</v>
      </c>
      <c r="I1933" s="153">
        <v>4220</v>
      </c>
      <c r="J1933" s="31"/>
      <c r="K1933" s="154"/>
      <c r="L1933" s="154"/>
      <c r="M1933" s="154"/>
      <c r="N1933" s="154"/>
      <c r="O1933" s="156"/>
    </row>
    <row r="1934" spans="1:18" ht="12.6" customHeight="1" x14ac:dyDescent="0.25">
      <c r="A1934" s="56" t="s">
        <v>3744</v>
      </c>
      <c r="B1934" s="153" t="s">
        <v>3745</v>
      </c>
      <c r="C1934" s="153">
        <v>4220</v>
      </c>
      <c r="D1934" s="153" t="s">
        <v>3318</v>
      </c>
      <c r="E1934" s="32">
        <v>91770</v>
      </c>
      <c r="F1934" s="32"/>
      <c r="G1934" s="31" t="s">
        <v>3746</v>
      </c>
      <c r="H1934" s="153" t="s">
        <v>3749</v>
      </c>
      <c r="I1934" s="153">
        <v>4220</v>
      </c>
      <c r="J1934" s="31"/>
      <c r="K1934" s="154"/>
      <c r="L1934" s="154"/>
      <c r="M1934" s="154"/>
      <c r="N1934" s="154"/>
      <c r="O1934" s="156"/>
    </row>
    <row r="1935" spans="1:18" ht="12.6" customHeight="1" x14ac:dyDescent="0.25">
      <c r="A1935" s="56" t="s">
        <v>3755</v>
      </c>
      <c r="B1935" s="153" t="s">
        <v>3756</v>
      </c>
      <c r="C1935" s="153">
        <v>1219</v>
      </c>
      <c r="D1935" s="153" t="s">
        <v>3757</v>
      </c>
      <c r="E1935" s="32" t="s">
        <v>3758</v>
      </c>
      <c r="F1935" s="32">
        <v>732077000000</v>
      </c>
      <c r="G1935" s="31" t="s">
        <v>3759</v>
      </c>
      <c r="H1935" s="153" t="s">
        <v>3760</v>
      </c>
      <c r="I1935" s="153">
        <v>1219</v>
      </c>
      <c r="J1935" s="31" t="s">
        <v>3757</v>
      </c>
      <c r="K1935" s="154">
        <v>56432</v>
      </c>
      <c r="L1935" s="154">
        <v>13381</v>
      </c>
      <c r="M1935" s="154"/>
      <c r="N1935" s="154">
        <v>69813</v>
      </c>
      <c r="O1935" s="156">
        <v>42370</v>
      </c>
    </row>
    <row r="1936" spans="1:18" ht="12.6" customHeight="1" x14ac:dyDescent="0.25">
      <c r="A1936" s="56" t="s">
        <v>3755</v>
      </c>
      <c r="B1936" s="153" t="s">
        <v>3756</v>
      </c>
      <c r="C1936" s="153">
        <v>1219</v>
      </c>
      <c r="D1936" s="153" t="s">
        <v>3757</v>
      </c>
      <c r="E1936" s="32" t="s">
        <v>3761</v>
      </c>
      <c r="F1936" s="32">
        <v>732076000000</v>
      </c>
      <c r="G1936" s="31" t="s">
        <v>3759</v>
      </c>
      <c r="H1936" s="153" t="s">
        <v>3760</v>
      </c>
      <c r="I1936" s="153">
        <v>1219</v>
      </c>
      <c r="J1936" s="31" t="s">
        <v>3757</v>
      </c>
      <c r="K1936" s="154">
        <v>6332</v>
      </c>
      <c r="L1936" s="154">
        <v>1355</v>
      </c>
      <c r="M1936" s="154"/>
      <c r="N1936" s="154">
        <v>7687</v>
      </c>
      <c r="O1936" s="156">
        <v>42370</v>
      </c>
    </row>
    <row r="1937" spans="1:15" ht="12.6" customHeight="1" x14ac:dyDescent="0.25">
      <c r="A1937" s="56" t="s">
        <v>3755</v>
      </c>
      <c r="B1937" s="153" t="s">
        <v>3756</v>
      </c>
      <c r="C1937" s="153">
        <v>1219</v>
      </c>
      <c r="D1937" s="153" t="s">
        <v>3757</v>
      </c>
      <c r="E1937" s="32" t="s">
        <v>3762</v>
      </c>
      <c r="F1937" s="32">
        <v>112119000000</v>
      </c>
      <c r="G1937" s="31" t="s">
        <v>3763</v>
      </c>
      <c r="H1937" s="153" t="s">
        <v>3764</v>
      </c>
      <c r="I1937" s="153">
        <v>1221</v>
      </c>
      <c r="J1937" s="31" t="s">
        <v>3765</v>
      </c>
      <c r="K1937" s="154">
        <v>2691</v>
      </c>
      <c r="L1937" s="154">
        <v>1743</v>
      </c>
      <c r="M1937" s="154"/>
      <c r="N1937" s="154">
        <v>4434</v>
      </c>
      <c r="O1937" s="156">
        <v>42370</v>
      </c>
    </row>
    <row r="1938" spans="1:15" ht="12.6" customHeight="1" x14ac:dyDescent="0.25">
      <c r="A1938" s="56" t="s">
        <v>3755</v>
      </c>
      <c r="B1938" s="153" t="s">
        <v>3756</v>
      </c>
      <c r="C1938" s="153">
        <v>1219</v>
      </c>
      <c r="D1938" s="153" t="s">
        <v>3757</v>
      </c>
      <c r="E1938" s="32">
        <v>2717100</v>
      </c>
      <c r="F1938" s="32">
        <v>732075000000</v>
      </c>
      <c r="G1938" s="31" t="s">
        <v>3766</v>
      </c>
      <c r="H1938" s="153" t="s">
        <v>3767</v>
      </c>
      <c r="I1938" s="153">
        <v>1219</v>
      </c>
      <c r="J1938" s="31" t="s">
        <v>3757</v>
      </c>
      <c r="K1938" s="154">
        <v>4699</v>
      </c>
      <c r="L1938" s="154">
        <v>1353</v>
      </c>
      <c r="M1938" s="154"/>
      <c r="N1938" s="154">
        <v>6052</v>
      </c>
      <c r="O1938" s="156">
        <v>42370</v>
      </c>
    </row>
    <row r="1939" spans="1:15" ht="12.6" customHeight="1" x14ac:dyDescent="0.25">
      <c r="A1939" s="56" t="s">
        <v>3755</v>
      </c>
      <c r="B1939" s="153" t="s">
        <v>3756</v>
      </c>
      <c r="C1939" s="153">
        <v>1219</v>
      </c>
      <c r="D1939" s="153" t="s">
        <v>3757</v>
      </c>
      <c r="E1939" s="32">
        <v>2727327</v>
      </c>
      <c r="F1939" s="32">
        <v>732078000000</v>
      </c>
      <c r="G1939" s="31" t="s">
        <v>3768</v>
      </c>
      <c r="H1939" s="153" t="s">
        <v>3769</v>
      </c>
      <c r="I1939" s="153">
        <v>1241</v>
      </c>
      <c r="J1939" s="31" t="s">
        <v>124</v>
      </c>
      <c r="K1939" s="154">
        <v>1342</v>
      </c>
      <c r="L1939" s="154">
        <v>1179</v>
      </c>
      <c r="M1939" s="154"/>
      <c r="N1939" s="154">
        <v>2521</v>
      </c>
      <c r="O1939" s="156">
        <v>42370</v>
      </c>
    </row>
    <row r="1940" spans="1:15" ht="12.6" customHeight="1" x14ac:dyDescent="0.25">
      <c r="A1940" s="56" t="s">
        <v>3778</v>
      </c>
      <c r="B1940" s="153" t="s">
        <v>3779</v>
      </c>
      <c r="C1940" s="153">
        <v>9251</v>
      </c>
      <c r="D1940" s="153" t="s">
        <v>82</v>
      </c>
      <c r="E1940" s="32">
        <v>2697409</v>
      </c>
      <c r="F1940" s="32">
        <v>832432003001</v>
      </c>
      <c r="G1940" s="31" t="s">
        <v>3441</v>
      </c>
      <c r="H1940" s="153" t="s">
        <v>3780</v>
      </c>
      <c r="I1940" s="153">
        <v>9251</v>
      </c>
      <c r="J1940" s="31" t="s">
        <v>82</v>
      </c>
      <c r="K1940" s="154"/>
      <c r="L1940" s="154"/>
      <c r="M1940" s="154">
        <v>9122</v>
      </c>
      <c r="N1940" s="154">
        <v>9122</v>
      </c>
      <c r="O1940" s="155">
        <v>42370</v>
      </c>
    </row>
    <row r="1941" spans="1:15" ht="12.6" customHeight="1" x14ac:dyDescent="0.25">
      <c r="A1941" s="56" t="s">
        <v>3778</v>
      </c>
      <c r="B1941" s="153" t="s">
        <v>3779</v>
      </c>
      <c r="C1941" s="153">
        <v>9251</v>
      </c>
      <c r="D1941" s="153" t="s">
        <v>82</v>
      </c>
      <c r="E1941" s="32" t="s">
        <v>3781</v>
      </c>
      <c r="F1941" s="32">
        <v>832139703006</v>
      </c>
      <c r="G1941" s="31" t="s">
        <v>3782</v>
      </c>
      <c r="H1941" s="153" t="s">
        <v>3779</v>
      </c>
      <c r="I1941" s="153">
        <v>9251</v>
      </c>
      <c r="J1941" s="31" t="s">
        <v>82</v>
      </c>
      <c r="K1941" s="154">
        <v>73108</v>
      </c>
      <c r="L1941" s="154">
        <v>37662</v>
      </c>
      <c r="M1941" s="154"/>
      <c r="N1941" s="154">
        <v>110770</v>
      </c>
      <c r="O1941" s="155">
        <v>42370</v>
      </c>
    </row>
    <row r="1942" spans="1:15" ht="12.6" customHeight="1" x14ac:dyDescent="0.25">
      <c r="A1942" s="157" t="s">
        <v>10845</v>
      </c>
      <c r="B1942" s="158" t="s">
        <v>10846</v>
      </c>
      <c r="C1942" s="158">
        <v>2000</v>
      </c>
      <c r="D1942" s="158" t="s">
        <v>4553</v>
      </c>
      <c r="E1942" s="158" t="s">
        <v>10847</v>
      </c>
      <c r="F1942" s="158" t="s">
        <v>10848</v>
      </c>
      <c r="G1942" s="158" t="s">
        <v>10849</v>
      </c>
      <c r="H1942" s="158" t="s">
        <v>10846</v>
      </c>
      <c r="I1942" s="158">
        <v>2000</v>
      </c>
      <c r="J1942" s="158" t="s">
        <v>4553</v>
      </c>
      <c r="K1942" s="160">
        <v>69102</v>
      </c>
      <c r="L1942" s="160">
        <v>20953</v>
      </c>
      <c r="M1942" s="160"/>
      <c r="N1942" s="160">
        <v>90055</v>
      </c>
      <c r="O1942" s="161"/>
    </row>
    <row r="1943" spans="1:15" ht="12.6" customHeight="1" x14ac:dyDescent="0.25">
      <c r="A1943" s="204" t="s">
        <v>4554</v>
      </c>
      <c r="B1943" s="185" t="s">
        <v>4555</v>
      </c>
      <c r="C1943" s="185">
        <v>8351</v>
      </c>
      <c r="D1943" s="185" t="s">
        <v>4556</v>
      </c>
      <c r="E1943" s="217" t="s">
        <v>4557</v>
      </c>
      <c r="F1943" s="217">
        <v>771656059016</v>
      </c>
      <c r="G1943" s="185" t="s">
        <v>4558</v>
      </c>
      <c r="H1943" s="185" t="s">
        <v>4555</v>
      </c>
      <c r="I1943" s="185">
        <v>8351</v>
      </c>
      <c r="J1943" s="185" t="s">
        <v>4556</v>
      </c>
      <c r="K1943" s="218">
        <v>10170</v>
      </c>
      <c r="L1943" s="218">
        <v>937</v>
      </c>
      <c r="M1943" s="218"/>
      <c r="N1943" s="218">
        <v>11107</v>
      </c>
      <c r="O1943" s="219">
        <v>42370</v>
      </c>
    </row>
    <row r="1944" spans="1:15" ht="12.6" customHeight="1" x14ac:dyDescent="0.25">
      <c r="A1944" s="204" t="s">
        <v>4554</v>
      </c>
      <c r="B1944" s="185" t="s">
        <v>4555</v>
      </c>
      <c r="C1944" s="185">
        <v>8351</v>
      </c>
      <c r="D1944" s="185" t="s">
        <v>4556</v>
      </c>
      <c r="E1944" s="32" t="s">
        <v>4559</v>
      </c>
      <c r="F1944" s="32">
        <v>771656280010</v>
      </c>
      <c r="G1944" s="153" t="s">
        <v>4560</v>
      </c>
      <c r="H1944" s="185" t="s">
        <v>4555</v>
      </c>
      <c r="I1944" s="185">
        <v>8351</v>
      </c>
      <c r="J1944" s="185" t="s">
        <v>4556</v>
      </c>
      <c r="K1944" s="218">
        <v>13806</v>
      </c>
      <c r="L1944" s="218">
        <v>2696</v>
      </c>
      <c r="M1944" s="218"/>
      <c r="N1944" s="218">
        <v>16502</v>
      </c>
      <c r="O1944" s="219">
        <v>42370</v>
      </c>
    </row>
    <row r="1945" spans="1:15" ht="12.6" customHeight="1" x14ac:dyDescent="0.25">
      <c r="A1945" s="204" t="s">
        <v>4554</v>
      </c>
      <c r="B1945" s="185" t="s">
        <v>4555</v>
      </c>
      <c r="C1945" s="185">
        <v>8351</v>
      </c>
      <c r="D1945" s="185" t="s">
        <v>4556</v>
      </c>
      <c r="E1945" s="32" t="s">
        <v>4561</v>
      </c>
      <c r="F1945" s="32">
        <v>771606910001</v>
      </c>
      <c r="G1945" s="153" t="s">
        <v>4562</v>
      </c>
      <c r="H1945" s="185" t="s">
        <v>4555</v>
      </c>
      <c r="I1945" s="185">
        <v>8351</v>
      </c>
      <c r="J1945" s="185" t="s">
        <v>4556</v>
      </c>
      <c r="K1945" s="154">
        <v>84234</v>
      </c>
      <c r="L1945" s="154">
        <v>24464</v>
      </c>
      <c r="M1945" s="154"/>
      <c r="N1945" s="154">
        <v>108698</v>
      </c>
      <c r="O1945" s="219">
        <v>42370</v>
      </c>
    </row>
    <row r="1946" spans="1:15" ht="12.6" customHeight="1" x14ac:dyDescent="0.25">
      <c r="A1946" s="56" t="s">
        <v>3812</v>
      </c>
      <c r="B1946" s="153" t="s">
        <v>3813</v>
      </c>
      <c r="C1946" s="153">
        <v>1230</v>
      </c>
      <c r="D1946" s="153" t="s">
        <v>695</v>
      </c>
      <c r="E1946" s="32">
        <v>9463</v>
      </c>
      <c r="F1946" s="32" t="s">
        <v>3814</v>
      </c>
      <c r="G1946" s="31" t="s">
        <v>3815</v>
      </c>
      <c r="H1946" s="153" t="s">
        <v>3816</v>
      </c>
      <c r="I1946" s="153">
        <v>1230</v>
      </c>
      <c r="J1946" s="31" t="s">
        <v>695</v>
      </c>
      <c r="K1946" s="154">
        <v>26454</v>
      </c>
      <c r="L1946" s="154">
        <v>4982</v>
      </c>
      <c r="M1946" s="154"/>
      <c r="N1946" s="154">
        <v>31436</v>
      </c>
      <c r="O1946" s="156"/>
    </row>
    <row r="1947" spans="1:15" ht="12.6" customHeight="1" x14ac:dyDescent="0.25">
      <c r="A1947" s="56" t="s">
        <v>3812</v>
      </c>
      <c r="B1947" s="153" t="s">
        <v>3813</v>
      </c>
      <c r="C1947" s="153">
        <v>1230</v>
      </c>
      <c r="D1947" s="153" t="s">
        <v>695</v>
      </c>
      <c r="E1947" s="32">
        <v>9463</v>
      </c>
      <c r="F1947" s="32">
        <v>732393902004</v>
      </c>
      <c r="G1947" s="31" t="s">
        <v>3817</v>
      </c>
      <c r="H1947" s="153" t="s">
        <v>3818</v>
      </c>
      <c r="I1947" s="153">
        <v>1230</v>
      </c>
      <c r="J1947" s="31" t="s">
        <v>695</v>
      </c>
      <c r="K1947" s="154">
        <v>26454</v>
      </c>
      <c r="L1947" s="154">
        <v>4791</v>
      </c>
      <c r="M1947" s="154"/>
      <c r="N1947" s="154">
        <v>31245</v>
      </c>
      <c r="O1947" s="156"/>
    </row>
    <row r="1948" spans="1:15" ht="12.6" customHeight="1" x14ac:dyDescent="0.25">
      <c r="A1948" s="56" t="s">
        <v>3812</v>
      </c>
      <c r="B1948" s="153" t="s">
        <v>3813</v>
      </c>
      <c r="C1948" s="153">
        <v>1230</v>
      </c>
      <c r="D1948" s="153" t="s">
        <v>695</v>
      </c>
      <c r="E1948" s="32">
        <v>9464</v>
      </c>
      <c r="F1948" s="32" t="s">
        <v>3819</v>
      </c>
      <c r="G1948" s="31" t="s">
        <v>3820</v>
      </c>
      <c r="H1948" s="153" t="s">
        <v>3818</v>
      </c>
      <c r="I1948" s="153">
        <v>1230</v>
      </c>
      <c r="J1948" s="31" t="s">
        <v>695</v>
      </c>
      <c r="K1948" s="154">
        <v>125849</v>
      </c>
      <c r="L1948" s="154">
        <v>64847</v>
      </c>
      <c r="M1948" s="154"/>
      <c r="N1948" s="154">
        <v>190696</v>
      </c>
      <c r="O1948" s="156"/>
    </row>
    <row r="1949" spans="1:15" ht="12.6" customHeight="1" x14ac:dyDescent="0.25">
      <c r="A1949" s="56" t="s">
        <v>3812</v>
      </c>
      <c r="B1949" s="153" t="s">
        <v>3813</v>
      </c>
      <c r="C1949" s="153">
        <v>1230</v>
      </c>
      <c r="D1949" s="153" t="s">
        <v>695</v>
      </c>
      <c r="E1949" s="32">
        <v>9464</v>
      </c>
      <c r="F1949" s="32">
        <v>732394000000</v>
      </c>
      <c r="G1949" s="31" t="s">
        <v>3820</v>
      </c>
      <c r="H1949" s="153" t="s">
        <v>3821</v>
      </c>
      <c r="I1949" s="153">
        <v>1230</v>
      </c>
      <c r="J1949" s="31" t="s">
        <v>695</v>
      </c>
      <c r="K1949" s="154">
        <v>125549</v>
      </c>
      <c r="L1949" s="154">
        <v>64847</v>
      </c>
      <c r="M1949" s="154"/>
      <c r="N1949" s="154">
        <v>190396</v>
      </c>
      <c r="O1949" s="156"/>
    </row>
    <row r="1950" spans="1:15" ht="12.6" customHeight="1" x14ac:dyDescent="0.25">
      <c r="A1950" s="56" t="s">
        <v>3828</v>
      </c>
      <c r="B1950" s="153" t="s">
        <v>3829</v>
      </c>
      <c r="C1950" s="153">
        <v>3212</v>
      </c>
      <c r="D1950" s="153" t="s">
        <v>3830</v>
      </c>
      <c r="E1950" s="32">
        <v>160749</v>
      </c>
      <c r="F1950" s="32"/>
      <c r="G1950" s="31" t="s">
        <v>3831</v>
      </c>
      <c r="H1950" s="153" t="s">
        <v>3832</v>
      </c>
      <c r="I1950" s="153">
        <v>3203</v>
      </c>
      <c r="J1950" s="31" t="s">
        <v>3833</v>
      </c>
      <c r="K1950" s="154">
        <v>7930</v>
      </c>
      <c r="L1950" s="154">
        <v>2987</v>
      </c>
      <c r="M1950" s="154">
        <v>0</v>
      </c>
      <c r="N1950" s="154">
        <v>10917</v>
      </c>
      <c r="O1950" s="155">
        <v>42370</v>
      </c>
    </row>
    <row r="1951" spans="1:15" ht="12.6" customHeight="1" x14ac:dyDescent="0.25">
      <c r="A1951" s="56" t="s">
        <v>3828</v>
      </c>
      <c r="B1951" s="153" t="s">
        <v>3829</v>
      </c>
      <c r="C1951" s="153">
        <v>3212</v>
      </c>
      <c r="D1951" s="153" t="s">
        <v>3830</v>
      </c>
      <c r="E1951" s="32">
        <v>1706</v>
      </c>
      <c r="F1951" s="32"/>
      <c r="G1951" s="31" t="s">
        <v>3834</v>
      </c>
      <c r="H1951" s="153" t="s">
        <v>3835</v>
      </c>
      <c r="I1951" s="153">
        <v>3201</v>
      </c>
      <c r="J1951" s="31" t="s">
        <v>3836</v>
      </c>
      <c r="K1951" s="154">
        <v>0</v>
      </c>
      <c r="L1951" s="154">
        <v>0</v>
      </c>
      <c r="M1951" s="154">
        <v>3990</v>
      </c>
      <c r="N1951" s="154">
        <v>3990</v>
      </c>
      <c r="O1951" s="155">
        <v>42370</v>
      </c>
    </row>
    <row r="1952" spans="1:15" ht="12.6" customHeight="1" x14ac:dyDescent="0.25">
      <c r="A1952" s="56" t="s">
        <v>3828</v>
      </c>
      <c r="B1952" s="153" t="s">
        <v>3829</v>
      </c>
      <c r="C1952" s="153">
        <v>3212</v>
      </c>
      <c r="D1952" s="153" t="s">
        <v>3830</v>
      </c>
      <c r="E1952" s="32">
        <v>1707</v>
      </c>
      <c r="F1952" s="32"/>
      <c r="G1952" s="31" t="s">
        <v>3837</v>
      </c>
      <c r="H1952" s="153" t="s">
        <v>3835</v>
      </c>
      <c r="I1952" s="153">
        <v>3201</v>
      </c>
      <c r="J1952" s="31" t="s">
        <v>3836</v>
      </c>
      <c r="K1952" s="154">
        <v>0</v>
      </c>
      <c r="L1952" s="154">
        <v>0</v>
      </c>
      <c r="M1952" s="154">
        <v>5246</v>
      </c>
      <c r="N1952" s="154">
        <v>5246</v>
      </c>
      <c r="O1952" s="155">
        <v>42370</v>
      </c>
    </row>
    <row r="1953" spans="1:15" ht="12.6" customHeight="1" x14ac:dyDescent="0.25">
      <c r="A1953" s="56" t="s">
        <v>3828</v>
      </c>
      <c r="B1953" s="153" t="s">
        <v>3829</v>
      </c>
      <c r="C1953" s="153">
        <v>3212</v>
      </c>
      <c r="D1953" s="153" t="s">
        <v>3830</v>
      </c>
      <c r="E1953" s="32">
        <v>3642</v>
      </c>
      <c r="F1953" s="32"/>
      <c r="G1953" s="31" t="s">
        <v>3838</v>
      </c>
      <c r="H1953" s="153" t="s">
        <v>3839</v>
      </c>
      <c r="I1953" s="153">
        <v>3203</v>
      </c>
      <c r="J1953" s="31" t="s">
        <v>3833</v>
      </c>
      <c r="K1953" s="154">
        <v>18730</v>
      </c>
      <c r="L1953" s="154">
        <v>6862</v>
      </c>
      <c r="M1953" s="154">
        <v>0</v>
      </c>
      <c r="N1953" s="154">
        <v>25592</v>
      </c>
      <c r="O1953" s="155">
        <v>42370</v>
      </c>
    </row>
    <row r="1954" spans="1:15" ht="12.6" customHeight="1" x14ac:dyDescent="0.25">
      <c r="A1954" s="56" t="s">
        <v>3828</v>
      </c>
      <c r="B1954" s="153" t="s">
        <v>3829</v>
      </c>
      <c r="C1954" s="153">
        <v>3212</v>
      </c>
      <c r="D1954" s="153" t="s">
        <v>3830</v>
      </c>
      <c r="E1954" s="32">
        <v>3698</v>
      </c>
      <c r="F1954" s="32"/>
      <c r="G1954" s="31" t="s">
        <v>3828</v>
      </c>
      <c r="H1954" s="153" t="s">
        <v>3829</v>
      </c>
      <c r="I1954" s="153">
        <v>3212</v>
      </c>
      <c r="J1954" s="31" t="s">
        <v>3830</v>
      </c>
      <c r="K1954" s="154">
        <v>136294</v>
      </c>
      <c r="L1954" s="154">
        <v>58086</v>
      </c>
      <c r="M1954" s="154">
        <v>0</v>
      </c>
      <c r="N1954" s="154">
        <v>194380</v>
      </c>
      <c r="O1954" s="155">
        <v>42370</v>
      </c>
    </row>
    <row r="1955" spans="1:15" ht="12.6" customHeight="1" x14ac:dyDescent="0.25">
      <c r="A1955" s="56" t="s">
        <v>3828</v>
      </c>
      <c r="B1955" s="153" t="s">
        <v>3829</v>
      </c>
      <c r="C1955" s="153">
        <v>3212</v>
      </c>
      <c r="D1955" s="153" t="s">
        <v>3830</v>
      </c>
      <c r="E1955" s="32">
        <v>34843</v>
      </c>
      <c r="F1955" s="32"/>
      <c r="G1955" s="31" t="s">
        <v>1244</v>
      </c>
      <c r="H1955" s="153" t="s">
        <v>3835</v>
      </c>
      <c r="I1955" s="153">
        <v>3201</v>
      </c>
      <c r="J1955" s="31" t="s">
        <v>3836</v>
      </c>
      <c r="K1955" s="154">
        <v>0</v>
      </c>
      <c r="L1955" s="154">
        <v>0</v>
      </c>
      <c r="M1955" s="154">
        <v>300</v>
      </c>
      <c r="N1955" s="154">
        <v>300</v>
      </c>
      <c r="O1955" s="155">
        <v>42370</v>
      </c>
    </row>
    <row r="1956" spans="1:15" ht="12.6" customHeight="1" x14ac:dyDescent="0.25">
      <c r="A1956" s="56" t="s">
        <v>3828</v>
      </c>
      <c r="B1956" s="153" t="s">
        <v>3829</v>
      </c>
      <c r="C1956" s="153">
        <v>3212</v>
      </c>
      <c r="D1956" s="153" t="s">
        <v>3830</v>
      </c>
      <c r="E1956" s="32">
        <v>160749</v>
      </c>
      <c r="F1956" s="32"/>
      <c r="G1956" s="31" t="s">
        <v>3831</v>
      </c>
      <c r="H1956" s="153" t="s">
        <v>3832</v>
      </c>
      <c r="I1956" s="153">
        <v>3203</v>
      </c>
      <c r="J1956" s="31" t="s">
        <v>3833</v>
      </c>
      <c r="K1956" s="154">
        <v>7930</v>
      </c>
      <c r="L1956" s="154">
        <v>2987</v>
      </c>
      <c r="M1956" s="154">
        <v>0</v>
      </c>
      <c r="N1956" s="154">
        <v>10917</v>
      </c>
      <c r="O1956" s="155">
        <v>42370</v>
      </c>
    </row>
    <row r="1957" spans="1:15" ht="12.6" customHeight="1" x14ac:dyDescent="0.25">
      <c r="A1957" s="56" t="s">
        <v>3828</v>
      </c>
      <c r="B1957" s="153" t="s">
        <v>3829</v>
      </c>
      <c r="C1957" s="153">
        <v>3212</v>
      </c>
      <c r="D1957" s="153" t="s">
        <v>3830</v>
      </c>
      <c r="E1957" s="32">
        <v>1706</v>
      </c>
      <c r="F1957" s="32"/>
      <c r="G1957" s="31" t="s">
        <v>3834</v>
      </c>
      <c r="H1957" s="153" t="s">
        <v>3835</v>
      </c>
      <c r="I1957" s="153">
        <v>3201</v>
      </c>
      <c r="J1957" s="31" t="s">
        <v>3836</v>
      </c>
      <c r="K1957" s="154">
        <v>0</v>
      </c>
      <c r="L1957" s="154">
        <v>0</v>
      </c>
      <c r="M1957" s="154">
        <v>3990</v>
      </c>
      <c r="N1957" s="154">
        <v>3990</v>
      </c>
      <c r="O1957" s="155">
        <v>42370</v>
      </c>
    </row>
    <row r="1958" spans="1:15" ht="12.6" customHeight="1" x14ac:dyDescent="0.25">
      <c r="A1958" s="56" t="s">
        <v>3828</v>
      </c>
      <c r="B1958" s="153" t="s">
        <v>3829</v>
      </c>
      <c r="C1958" s="153">
        <v>3212</v>
      </c>
      <c r="D1958" s="153" t="s">
        <v>3830</v>
      </c>
      <c r="E1958" s="32">
        <v>1707</v>
      </c>
      <c r="F1958" s="32"/>
      <c r="G1958" s="31" t="s">
        <v>3837</v>
      </c>
      <c r="H1958" s="153" t="s">
        <v>3835</v>
      </c>
      <c r="I1958" s="153">
        <v>3201</v>
      </c>
      <c r="J1958" s="31" t="s">
        <v>3836</v>
      </c>
      <c r="K1958" s="154">
        <v>0</v>
      </c>
      <c r="L1958" s="154">
        <v>0</v>
      </c>
      <c r="M1958" s="154">
        <v>5246</v>
      </c>
      <c r="N1958" s="154">
        <v>5246</v>
      </c>
      <c r="O1958" s="155">
        <v>42370</v>
      </c>
    </row>
    <row r="1959" spans="1:15" ht="12.6" customHeight="1" x14ac:dyDescent="0.25">
      <c r="A1959" s="56" t="s">
        <v>3828</v>
      </c>
      <c r="B1959" s="153" t="s">
        <v>3829</v>
      </c>
      <c r="C1959" s="153">
        <v>3212</v>
      </c>
      <c r="D1959" s="153" t="s">
        <v>3830</v>
      </c>
      <c r="E1959" s="32">
        <v>3642</v>
      </c>
      <c r="F1959" s="32"/>
      <c r="G1959" s="31" t="s">
        <v>3838</v>
      </c>
      <c r="H1959" s="153" t="s">
        <v>3839</v>
      </c>
      <c r="I1959" s="153">
        <v>3203</v>
      </c>
      <c r="J1959" s="31" t="s">
        <v>3833</v>
      </c>
      <c r="K1959" s="154">
        <v>18730</v>
      </c>
      <c r="L1959" s="154">
        <v>6862</v>
      </c>
      <c r="M1959" s="154">
        <v>0</v>
      </c>
      <c r="N1959" s="154">
        <v>25592</v>
      </c>
      <c r="O1959" s="155">
        <v>42370</v>
      </c>
    </row>
    <row r="1960" spans="1:15" ht="12.6" customHeight="1" x14ac:dyDescent="0.25">
      <c r="A1960" s="56" t="s">
        <v>3828</v>
      </c>
      <c r="B1960" s="153" t="s">
        <v>3829</v>
      </c>
      <c r="C1960" s="153">
        <v>3212</v>
      </c>
      <c r="D1960" s="153" t="s">
        <v>3830</v>
      </c>
      <c r="E1960" s="32">
        <v>3698</v>
      </c>
      <c r="F1960" s="32"/>
      <c r="G1960" s="31" t="s">
        <v>3828</v>
      </c>
      <c r="H1960" s="153" t="s">
        <v>3829</v>
      </c>
      <c r="I1960" s="153">
        <v>3212</v>
      </c>
      <c r="J1960" s="31" t="s">
        <v>3830</v>
      </c>
      <c r="K1960" s="154">
        <v>136294</v>
      </c>
      <c r="L1960" s="154">
        <v>58086</v>
      </c>
      <c r="M1960" s="154">
        <v>0</v>
      </c>
      <c r="N1960" s="154">
        <v>194380</v>
      </c>
      <c r="O1960" s="155">
        <v>42370</v>
      </c>
    </row>
    <row r="1961" spans="1:15" ht="12.6" customHeight="1" x14ac:dyDescent="0.25">
      <c r="A1961" s="56" t="s">
        <v>3828</v>
      </c>
      <c r="B1961" s="153" t="s">
        <v>3829</v>
      </c>
      <c r="C1961" s="153">
        <v>3212</v>
      </c>
      <c r="D1961" s="153" t="s">
        <v>3830</v>
      </c>
      <c r="E1961" s="32">
        <v>34843</v>
      </c>
      <c r="F1961" s="32"/>
      <c r="G1961" s="31" t="s">
        <v>1244</v>
      </c>
      <c r="H1961" s="153" t="s">
        <v>3835</v>
      </c>
      <c r="I1961" s="153">
        <v>3201</v>
      </c>
      <c r="J1961" s="31" t="s">
        <v>3836</v>
      </c>
      <c r="K1961" s="154">
        <v>0</v>
      </c>
      <c r="L1961" s="154">
        <v>0</v>
      </c>
      <c r="M1961" s="154">
        <v>300</v>
      </c>
      <c r="N1961" s="154">
        <v>300</v>
      </c>
      <c r="O1961" s="155">
        <v>42370</v>
      </c>
    </row>
    <row r="1962" spans="1:15" ht="12.6" customHeight="1" x14ac:dyDescent="0.25">
      <c r="A1962" s="56" t="s">
        <v>3840</v>
      </c>
      <c r="B1962" s="153" t="s">
        <v>3841</v>
      </c>
      <c r="C1962" s="153">
        <v>4228</v>
      </c>
      <c r="D1962" s="153" t="s">
        <v>8</v>
      </c>
      <c r="E1962" s="32">
        <v>3526</v>
      </c>
      <c r="F1962" s="32"/>
      <c r="G1962" s="31" t="s">
        <v>3842</v>
      </c>
      <c r="H1962" s="153" t="s">
        <v>3843</v>
      </c>
      <c r="I1962" s="153">
        <v>4227</v>
      </c>
      <c r="J1962" s="31" t="s">
        <v>1047</v>
      </c>
      <c r="K1962" s="154">
        <v>11679</v>
      </c>
      <c r="L1962" s="154">
        <v>8404</v>
      </c>
      <c r="M1962" s="154">
        <v>0</v>
      </c>
      <c r="N1962" s="154">
        <v>20083</v>
      </c>
      <c r="O1962" s="156"/>
    </row>
    <row r="1963" spans="1:15" ht="12.6" customHeight="1" x14ac:dyDescent="0.25">
      <c r="A1963" s="56" t="s">
        <v>3840</v>
      </c>
      <c r="B1963" s="153" t="s">
        <v>3841</v>
      </c>
      <c r="C1963" s="153">
        <v>4228</v>
      </c>
      <c r="D1963" s="153" t="s">
        <v>8</v>
      </c>
      <c r="E1963" s="32">
        <v>3527</v>
      </c>
      <c r="F1963" s="32"/>
      <c r="G1963" s="31" t="s">
        <v>3844</v>
      </c>
      <c r="H1963" s="153" t="s">
        <v>3843</v>
      </c>
      <c r="I1963" s="153">
        <v>4227</v>
      </c>
      <c r="J1963" s="31" t="s">
        <v>1047</v>
      </c>
      <c r="K1963" s="154">
        <v>16042</v>
      </c>
      <c r="L1963" s="154">
        <v>1883</v>
      </c>
      <c r="M1963" s="154">
        <v>0</v>
      </c>
      <c r="N1963" s="154">
        <v>17925</v>
      </c>
      <c r="O1963" s="156"/>
    </row>
    <row r="1964" spans="1:15" ht="12.6" customHeight="1" x14ac:dyDescent="0.25">
      <c r="A1964" s="56" t="s">
        <v>3840</v>
      </c>
      <c r="B1964" s="153" t="s">
        <v>3841</v>
      </c>
      <c r="C1964" s="153">
        <v>4228</v>
      </c>
      <c r="D1964" s="153" t="s">
        <v>8</v>
      </c>
      <c r="E1964" s="32">
        <v>3572</v>
      </c>
      <c r="F1964" s="32"/>
      <c r="G1964" s="31" t="s">
        <v>3845</v>
      </c>
      <c r="H1964" s="153" t="s">
        <v>3846</v>
      </c>
      <c r="I1964" s="153">
        <v>4228</v>
      </c>
      <c r="J1964" s="31" t="s">
        <v>8</v>
      </c>
      <c r="K1964" s="154">
        <v>87255</v>
      </c>
      <c r="L1964" s="154">
        <v>30226</v>
      </c>
      <c r="M1964" s="154">
        <v>0</v>
      </c>
      <c r="N1964" s="154">
        <v>117481</v>
      </c>
      <c r="O1964" s="156"/>
    </row>
    <row r="1965" spans="1:15" ht="12.6" customHeight="1" x14ac:dyDescent="0.25">
      <c r="A1965" s="56" t="s">
        <v>3840</v>
      </c>
      <c r="B1965" s="153" t="s">
        <v>3841</v>
      </c>
      <c r="C1965" s="153">
        <v>4228</v>
      </c>
      <c r="D1965" s="153" t="s">
        <v>8</v>
      </c>
      <c r="E1965" s="32">
        <v>3575</v>
      </c>
      <c r="F1965" s="32"/>
      <c r="G1965" s="31" t="s">
        <v>3847</v>
      </c>
      <c r="H1965" s="153" t="s">
        <v>3848</v>
      </c>
      <c r="I1965" s="153">
        <v>4228</v>
      </c>
      <c r="J1965" s="31" t="s">
        <v>8</v>
      </c>
      <c r="K1965" s="154">
        <v>31619</v>
      </c>
      <c r="L1965" s="154">
        <v>9892</v>
      </c>
      <c r="M1965" s="154">
        <v>0</v>
      </c>
      <c r="N1965" s="154">
        <v>41511</v>
      </c>
      <c r="O1965" s="156"/>
    </row>
    <row r="1966" spans="1:15" ht="12.6" customHeight="1" x14ac:dyDescent="0.25">
      <c r="A1966" s="56" t="s">
        <v>3840</v>
      </c>
      <c r="B1966" s="153" t="s">
        <v>3841</v>
      </c>
      <c r="C1966" s="153">
        <v>4228</v>
      </c>
      <c r="D1966" s="153" t="s">
        <v>8</v>
      </c>
      <c r="E1966" s="32">
        <v>3595</v>
      </c>
      <c r="F1966" s="32"/>
      <c r="G1966" s="31" t="s">
        <v>3849</v>
      </c>
      <c r="H1966" s="153" t="s">
        <v>3850</v>
      </c>
      <c r="I1966" s="153">
        <v>4228</v>
      </c>
      <c r="J1966" s="31" t="s">
        <v>3851</v>
      </c>
      <c r="K1966" s="154">
        <v>3202</v>
      </c>
      <c r="L1966" s="154">
        <v>4997</v>
      </c>
      <c r="M1966" s="154">
        <v>0</v>
      </c>
      <c r="N1966" s="154">
        <v>8199</v>
      </c>
      <c r="O1966" s="156"/>
    </row>
    <row r="1967" spans="1:15" ht="12.6" customHeight="1" x14ac:dyDescent="0.25">
      <c r="A1967" s="56" t="s">
        <v>3840</v>
      </c>
      <c r="B1967" s="153" t="s">
        <v>3841</v>
      </c>
      <c r="C1967" s="153">
        <v>4228</v>
      </c>
      <c r="D1967" s="153" t="s">
        <v>8</v>
      </c>
      <c r="E1967" s="32">
        <v>3596</v>
      </c>
      <c r="F1967" s="32"/>
      <c r="G1967" s="31" t="s">
        <v>3852</v>
      </c>
      <c r="H1967" s="153" t="s">
        <v>3853</v>
      </c>
      <c r="I1967" s="153">
        <v>4228</v>
      </c>
      <c r="J1967" s="31" t="s">
        <v>8</v>
      </c>
      <c r="K1967" s="154">
        <v>0</v>
      </c>
      <c r="L1967" s="154">
        <v>0</v>
      </c>
      <c r="M1967" s="154">
        <v>9216</v>
      </c>
      <c r="N1967" s="154">
        <v>9216</v>
      </c>
      <c r="O1967" s="156"/>
    </row>
    <row r="1968" spans="1:15" ht="12.6" customHeight="1" x14ac:dyDescent="0.25">
      <c r="A1968" s="56" t="s">
        <v>3840</v>
      </c>
      <c r="B1968" s="153" t="s">
        <v>3841</v>
      </c>
      <c r="C1968" s="153">
        <v>4228</v>
      </c>
      <c r="D1968" s="153" t="s">
        <v>8</v>
      </c>
      <c r="E1968" s="32">
        <v>3715</v>
      </c>
      <c r="F1968" s="32"/>
      <c r="G1968" s="31" t="s">
        <v>3854</v>
      </c>
      <c r="H1968" s="153" t="s">
        <v>3855</v>
      </c>
      <c r="I1968" s="153">
        <v>4228</v>
      </c>
      <c r="J1968" s="31" t="s">
        <v>8</v>
      </c>
      <c r="K1968" s="154">
        <v>476</v>
      </c>
      <c r="L1968" s="154">
        <v>214</v>
      </c>
      <c r="M1968" s="154">
        <v>0</v>
      </c>
      <c r="N1968" s="154">
        <v>690</v>
      </c>
      <c r="O1968" s="156"/>
    </row>
    <row r="1969" spans="1:15" ht="12.6" customHeight="1" x14ac:dyDescent="0.25">
      <c r="A1969" s="56" t="s">
        <v>3840</v>
      </c>
      <c r="B1969" s="153" t="s">
        <v>3841</v>
      </c>
      <c r="C1969" s="153">
        <v>4228</v>
      </c>
      <c r="D1969" s="153" t="s">
        <v>8</v>
      </c>
      <c r="E1969" s="32">
        <v>3716</v>
      </c>
      <c r="F1969" s="32"/>
      <c r="G1969" s="31" t="s">
        <v>3856</v>
      </c>
      <c r="H1969" s="153" t="s">
        <v>3857</v>
      </c>
      <c r="I1969" s="153">
        <v>4228</v>
      </c>
      <c r="J1969" s="31" t="s">
        <v>8</v>
      </c>
      <c r="K1969" s="154">
        <v>2421</v>
      </c>
      <c r="L1969" s="154">
        <v>1799</v>
      </c>
      <c r="M1969" s="154">
        <v>0</v>
      </c>
      <c r="N1969" s="154">
        <v>4220</v>
      </c>
      <c r="O1969" s="156"/>
    </row>
    <row r="1970" spans="1:15" ht="12.6" customHeight="1" x14ac:dyDescent="0.25">
      <c r="A1970" s="56" t="s">
        <v>3840</v>
      </c>
      <c r="B1970" s="153" t="s">
        <v>3841</v>
      </c>
      <c r="C1970" s="153">
        <v>4228</v>
      </c>
      <c r="D1970" s="153" t="s">
        <v>8</v>
      </c>
      <c r="E1970" s="32">
        <v>3737</v>
      </c>
      <c r="F1970" s="32"/>
      <c r="G1970" s="31" t="s">
        <v>3858</v>
      </c>
      <c r="H1970" s="153" t="s">
        <v>3859</v>
      </c>
      <c r="I1970" s="153">
        <v>4229</v>
      </c>
      <c r="J1970" s="31" t="s">
        <v>1055</v>
      </c>
      <c r="K1970" s="154">
        <v>2931</v>
      </c>
      <c r="L1970" s="154">
        <v>1161</v>
      </c>
      <c r="M1970" s="154">
        <v>0</v>
      </c>
      <c r="N1970" s="154">
        <v>4092</v>
      </c>
      <c r="O1970" s="156"/>
    </row>
    <row r="1971" spans="1:15" ht="12.6" customHeight="1" x14ac:dyDescent="0.25">
      <c r="A1971" s="56" t="s">
        <v>3860</v>
      </c>
      <c r="B1971" s="153" t="s">
        <v>3861</v>
      </c>
      <c r="C1971" s="153">
        <v>2287</v>
      </c>
      <c r="D1971" s="153" t="s">
        <v>3276</v>
      </c>
      <c r="E1971" s="32" t="s">
        <v>3862</v>
      </c>
      <c r="F1971" s="32">
        <v>841392801001</v>
      </c>
      <c r="G1971" s="31" t="s">
        <v>3863</v>
      </c>
      <c r="H1971" s="153" t="s">
        <v>3861</v>
      </c>
      <c r="I1971" s="153">
        <v>2287</v>
      </c>
      <c r="J1971" s="31" t="s">
        <v>3276</v>
      </c>
      <c r="K1971" s="154">
        <v>41867</v>
      </c>
      <c r="L1971" s="154">
        <v>19034</v>
      </c>
      <c r="M1971" s="154"/>
      <c r="N1971" s="154">
        <v>60901</v>
      </c>
      <c r="O1971" s="156" t="s">
        <v>86</v>
      </c>
    </row>
    <row r="1972" spans="1:15" ht="12.6" customHeight="1" x14ac:dyDescent="0.25">
      <c r="A1972" s="56" t="s">
        <v>3860</v>
      </c>
      <c r="B1972" s="153" t="s">
        <v>3861</v>
      </c>
      <c r="C1972" s="153">
        <v>2287</v>
      </c>
      <c r="D1972" s="153" t="s">
        <v>3276</v>
      </c>
      <c r="E1972" s="32" t="s">
        <v>3864</v>
      </c>
      <c r="F1972" s="32">
        <v>841392002102</v>
      </c>
      <c r="G1972" s="31" t="s">
        <v>3865</v>
      </c>
      <c r="H1972" s="153" t="s">
        <v>3861</v>
      </c>
      <c r="I1972" s="153">
        <v>2287</v>
      </c>
      <c r="J1972" s="31" t="s">
        <v>3276</v>
      </c>
      <c r="K1972" s="154">
        <v>17370</v>
      </c>
      <c r="L1972" s="154">
        <v>9350</v>
      </c>
      <c r="M1972" s="154"/>
      <c r="N1972" s="154">
        <v>26720</v>
      </c>
      <c r="O1972" s="156" t="s">
        <v>86</v>
      </c>
    </row>
    <row r="1973" spans="1:15" ht="12.6" customHeight="1" x14ac:dyDescent="0.25">
      <c r="A1973" s="56" t="s">
        <v>3286</v>
      </c>
      <c r="B1973" s="153" t="s">
        <v>3287</v>
      </c>
      <c r="C1973" s="153">
        <v>1241</v>
      </c>
      <c r="D1973" s="153" t="s">
        <v>124</v>
      </c>
      <c r="E1973" s="32" t="s">
        <v>3288</v>
      </c>
      <c r="F1973" s="32">
        <v>731626905004</v>
      </c>
      <c r="G1973" s="31" t="s">
        <v>3286</v>
      </c>
      <c r="H1973" s="153" t="s">
        <v>3287</v>
      </c>
      <c r="I1973" s="153">
        <v>1241</v>
      </c>
      <c r="J1973" s="31" t="s">
        <v>3289</v>
      </c>
      <c r="K1973" s="154">
        <v>12904</v>
      </c>
      <c r="L1973" s="154">
        <v>6779</v>
      </c>
      <c r="M1973" s="154"/>
      <c r="N1973" s="154">
        <v>19683</v>
      </c>
      <c r="O1973" s="155">
        <v>42370</v>
      </c>
    </row>
    <row r="1974" spans="1:15" ht="12.6" customHeight="1" x14ac:dyDescent="0.25">
      <c r="A1974" s="56" t="s">
        <v>3286</v>
      </c>
      <c r="B1974" s="153" t="s">
        <v>3287</v>
      </c>
      <c r="C1974" s="153">
        <v>1241</v>
      </c>
      <c r="D1974" s="153" t="s">
        <v>124</v>
      </c>
      <c r="E1974" s="32" t="s">
        <v>3290</v>
      </c>
      <c r="F1974" s="32">
        <v>731626906006</v>
      </c>
      <c r="G1974" s="31" t="s">
        <v>3286</v>
      </c>
      <c r="H1974" s="153" t="s">
        <v>3287</v>
      </c>
      <c r="I1974" s="153">
        <v>1241</v>
      </c>
      <c r="J1974" s="31" t="s">
        <v>3289</v>
      </c>
      <c r="K1974" s="154">
        <v>15986</v>
      </c>
      <c r="L1974" s="154">
        <v>6396</v>
      </c>
      <c r="M1974" s="154"/>
      <c r="N1974" s="154">
        <v>22382</v>
      </c>
      <c r="O1974" s="155">
        <v>42370</v>
      </c>
    </row>
    <row r="1975" spans="1:15" ht="12.6" customHeight="1" x14ac:dyDescent="0.25">
      <c r="A1975" s="181" t="s">
        <v>10191</v>
      </c>
      <c r="B1975" s="182" t="s">
        <v>10192</v>
      </c>
      <c r="C1975" s="182">
        <v>8290</v>
      </c>
      <c r="D1975" s="182" t="s">
        <v>9895</v>
      </c>
      <c r="E1975" s="216">
        <v>2727664</v>
      </c>
      <c r="F1975" s="230">
        <v>126613166002</v>
      </c>
      <c r="G1975" s="182" t="s">
        <v>10191</v>
      </c>
      <c r="H1975" s="182" t="s">
        <v>10192</v>
      </c>
      <c r="I1975" s="182">
        <v>8290</v>
      </c>
      <c r="J1975" s="182" t="s">
        <v>9895</v>
      </c>
      <c r="K1975" s="231">
        <v>8317</v>
      </c>
      <c r="L1975" s="231">
        <v>1730</v>
      </c>
      <c r="M1975" s="172"/>
      <c r="N1975" s="154">
        <v>10047</v>
      </c>
      <c r="O1975" s="151"/>
    </row>
    <row r="1976" spans="1:15" ht="12.6" customHeight="1" x14ac:dyDescent="0.25">
      <c r="A1976" s="157" t="s">
        <v>10869</v>
      </c>
      <c r="B1976" s="158" t="s">
        <v>10870</v>
      </c>
      <c r="C1976" s="158">
        <v>2000</v>
      </c>
      <c r="D1976" s="158" t="s">
        <v>4548</v>
      </c>
      <c r="E1976" s="158">
        <v>14592</v>
      </c>
      <c r="F1976" s="159">
        <v>851110701000</v>
      </c>
      <c r="G1976" s="158" t="s">
        <v>10869</v>
      </c>
      <c r="H1976" s="158" t="s">
        <v>10871</v>
      </c>
      <c r="I1976" s="158">
        <v>2000</v>
      </c>
      <c r="J1976" s="158" t="s">
        <v>4548</v>
      </c>
      <c r="K1976" s="160">
        <v>89913</v>
      </c>
      <c r="L1976" s="160">
        <v>41746</v>
      </c>
      <c r="M1976" s="160">
        <v>0</v>
      </c>
      <c r="N1976" s="160">
        <v>131659</v>
      </c>
      <c r="O1976" s="161"/>
    </row>
    <row r="1977" spans="1:15" ht="12.6" customHeight="1" x14ac:dyDescent="0.25">
      <c r="A1977" s="56" t="s">
        <v>3291</v>
      </c>
      <c r="B1977" s="153" t="s">
        <v>3292</v>
      </c>
      <c r="C1977" s="153">
        <v>2321</v>
      </c>
      <c r="D1977" s="153" t="s">
        <v>3293</v>
      </c>
      <c r="E1977" s="32" t="s">
        <v>3294</v>
      </c>
      <c r="F1977" s="32">
        <v>110020037805</v>
      </c>
      <c r="G1977" s="31" t="s">
        <v>3295</v>
      </c>
      <c r="H1977" s="153" t="s">
        <v>3292</v>
      </c>
      <c r="I1977" s="153">
        <v>2321</v>
      </c>
      <c r="J1977" s="31" t="s">
        <v>3293</v>
      </c>
      <c r="K1977" s="154">
        <v>51969</v>
      </c>
      <c r="L1977" s="154">
        <v>22563</v>
      </c>
      <c r="M1977" s="154"/>
      <c r="N1977" s="154">
        <v>74532</v>
      </c>
      <c r="O1977" s="156"/>
    </row>
    <row r="1978" spans="1:15" ht="12.6" customHeight="1" x14ac:dyDescent="0.25">
      <c r="A1978" s="56" t="s">
        <v>4398</v>
      </c>
      <c r="B1978" s="153" t="s">
        <v>4399</v>
      </c>
      <c r="C1978" s="153" t="s">
        <v>4400</v>
      </c>
      <c r="D1978" s="153" t="s">
        <v>4401</v>
      </c>
      <c r="E1978" s="32" t="s">
        <v>4402</v>
      </c>
      <c r="F1978" s="32">
        <v>114605904000</v>
      </c>
      <c r="G1978" s="31" t="s">
        <v>4403</v>
      </c>
      <c r="H1978" s="153" t="s">
        <v>4399</v>
      </c>
      <c r="I1978" s="153" t="s">
        <v>4400</v>
      </c>
      <c r="J1978" s="31" t="s">
        <v>4401</v>
      </c>
      <c r="K1978" s="154">
        <v>33189</v>
      </c>
      <c r="L1978" s="154">
        <v>14757</v>
      </c>
      <c r="M1978" s="154"/>
      <c r="N1978" s="154">
        <v>47946</v>
      </c>
      <c r="O1978" s="156"/>
    </row>
    <row r="1979" spans="1:15" ht="12.6" customHeight="1" x14ac:dyDescent="0.25">
      <c r="A1979" s="56" t="s">
        <v>3296</v>
      </c>
      <c r="B1979" s="153" t="s">
        <v>3297</v>
      </c>
      <c r="C1979" s="153">
        <v>6250</v>
      </c>
      <c r="D1979" s="153" t="s">
        <v>269</v>
      </c>
      <c r="E1979" s="32" t="s">
        <v>3298</v>
      </c>
      <c r="F1979" s="32">
        <v>357248901004</v>
      </c>
      <c r="G1979" s="31" t="s">
        <v>3296</v>
      </c>
      <c r="H1979" s="153" t="s">
        <v>3297</v>
      </c>
      <c r="I1979" s="153">
        <v>6250</v>
      </c>
      <c r="J1979" s="31" t="s">
        <v>269</v>
      </c>
      <c r="K1979" s="154"/>
      <c r="L1979" s="154"/>
      <c r="M1979" s="154"/>
      <c r="N1979" s="154"/>
      <c r="O1979" s="156"/>
    </row>
    <row r="1980" spans="1:15" ht="12.6" customHeight="1" x14ac:dyDescent="0.25">
      <c r="A1980" s="204" t="s">
        <v>10223</v>
      </c>
      <c r="B1980" s="185" t="s">
        <v>10224</v>
      </c>
      <c r="C1980" s="185">
        <v>8283</v>
      </c>
      <c r="D1980" s="185" t="s">
        <v>10225</v>
      </c>
      <c r="E1980" s="153">
        <v>6340</v>
      </c>
      <c r="F1980" s="153"/>
      <c r="G1980" s="185" t="s">
        <v>10223</v>
      </c>
      <c r="H1980" s="185" t="s">
        <v>10224</v>
      </c>
      <c r="I1980" s="185">
        <v>8283</v>
      </c>
      <c r="J1980" s="185" t="s">
        <v>4565</v>
      </c>
      <c r="K1980" s="154">
        <v>40000</v>
      </c>
      <c r="L1980" s="154">
        <v>8000</v>
      </c>
      <c r="M1980" s="154"/>
      <c r="N1980" s="154">
        <v>48000</v>
      </c>
      <c r="O1980" s="151"/>
    </row>
    <row r="1981" spans="1:15" ht="12.6" customHeight="1" x14ac:dyDescent="0.25">
      <c r="A1981" s="157" t="s">
        <v>12289</v>
      </c>
      <c r="B1981" s="158" t="s">
        <v>10819</v>
      </c>
      <c r="C1981" s="158">
        <v>2000</v>
      </c>
      <c r="D1981" s="158" t="s">
        <v>4553</v>
      </c>
      <c r="E1981" s="158" t="s">
        <v>10820</v>
      </c>
      <c r="F1981" s="159">
        <v>851017704003</v>
      </c>
      <c r="G1981" s="158" t="s">
        <v>10818</v>
      </c>
      <c r="H1981" s="158" t="s">
        <v>10819</v>
      </c>
      <c r="I1981" s="158">
        <v>2000</v>
      </c>
      <c r="J1981" s="158" t="s">
        <v>4553</v>
      </c>
      <c r="K1981" s="160">
        <v>146644</v>
      </c>
      <c r="L1981" s="160">
        <v>71621</v>
      </c>
      <c r="M1981" s="160"/>
      <c r="N1981" s="160">
        <v>218265</v>
      </c>
      <c r="O1981" s="161"/>
    </row>
    <row r="1982" spans="1:15" ht="12.6" customHeight="1" x14ac:dyDescent="0.25">
      <c r="A1982" s="157" t="s">
        <v>10915</v>
      </c>
      <c r="B1982" s="164" t="s">
        <v>10916</v>
      </c>
      <c r="C1982" s="164">
        <v>20000</v>
      </c>
      <c r="D1982" s="164" t="s">
        <v>4553</v>
      </c>
      <c r="E1982" s="164" t="s">
        <v>10917</v>
      </c>
      <c r="F1982" s="165">
        <v>110020037842</v>
      </c>
      <c r="G1982" s="166" t="s">
        <v>10918</v>
      </c>
      <c r="H1982" s="164" t="s">
        <v>10916</v>
      </c>
      <c r="I1982" s="164">
        <v>2000</v>
      </c>
      <c r="J1982" s="164" t="s">
        <v>4553</v>
      </c>
      <c r="K1982" s="167">
        <v>83948</v>
      </c>
      <c r="L1982" s="167">
        <v>19467</v>
      </c>
      <c r="M1982" s="167"/>
      <c r="N1982" s="167">
        <v>103415</v>
      </c>
      <c r="O1982" s="168"/>
    </row>
    <row r="1983" spans="1:15" ht="12.6" customHeight="1" x14ac:dyDescent="0.25">
      <c r="A1983" s="169" t="s">
        <v>10177</v>
      </c>
      <c r="B1983" s="170" t="s">
        <v>10178</v>
      </c>
      <c r="C1983" s="170">
        <v>8294</v>
      </c>
      <c r="D1983" s="170" t="s">
        <v>10179</v>
      </c>
      <c r="E1983" s="170">
        <v>7573</v>
      </c>
      <c r="F1983" s="153"/>
      <c r="G1983" s="170" t="s">
        <v>10177</v>
      </c>
      <c r="H1983" s="170" t="s">
        <v>10178</v>
      </c>
      <c r="I1983" s="170">
        <v>8294</v>
      </c>
      <c r="J1983" s="170" t="s">
        <v>10179</v>
      </c>
      <c r="K1983" s="172">
        <v>63680</v>
      </c>
      <c r="L1983" s="172">
        <v>17480</v>
      </c>
      <c r="M1983" s="172"/>
      <c r="N1983" s="154">
        <v>81160</v>
      </c>
      <c r="O1983" s="151"/>
    </row>
    <row r="1984" spans="1:15" ht="12.6" customHeight="1" x14ac:dyDescent="0.25">
      <c r="A1984" s="157" t="s">
        <v>10814</v>
      </c>
      <c r="B1984" s="158" t="s">
        <v>10815</v>
      </c>
      <c r="C1984" s="158">
        <v>2000</v>
      </c>
      <c r="D1984" s="158" t="s">
        <v>4553</v>
      </c>
      <c r="E1984" s="158" t="s">
        <v>10816</v>
      </c>
      <c r="F1984" s="159">
        <v>110020037853</v>
      </c>
      <c r="G1984" s="158" t="s">
        <v>10814</v>
      </c>
      <c r="H1984" s="158" t="s">
        <v>10817</v>
      </c>
      <c r="I1984" s="158">
        <v>2000</v>
      </c>
      <c r="J1984" s="158" t="s">
        <v>4553</v>
      </c>
      <c r="K1984" s="160">
        <v>98677</v>
      </c>
      <c r="L1984" s="160">
        <v>29221</v>
      </c>
      <c r="M1984" s="160"/>
      <c r="N1984" s="160">
        <v>127898</v>
      </c>
      <c r="O1984" s="161"/>
    </row>
    <row r="1985" spans="1:15" ht="12.6" customHeight="1" x14ac:dyDescent="0.25">
      <c r="A1985" s="56" t="s">
        <v>3299</v>
      </c>
      <c r="B1985" s="153" t="s">
        <v>3300</v>
      </c>
      <c r="C1985" s="153">
        <v>8000</v>
      </c>
      <c r="D1985" s="153" t="s">
        <v>171</v>
      </c>
      <c r="E1985" s="32" t="s">
        <v>3301</v>
      </c>
      <c r="F1985" s="32">
        <v>771616910002</v>
      </c>
      <c r="G1985" s="31" t="s">
        <v>3299</v>
      </c>
      <c r="H1985" s="153" t="s">
        <v>3300</v>
      </c>
      <c r="I1985" s="153">
        <v>8000</v>
      </c>
      <c r="J1985" s="31" t="s">
        <v>171</v>
      </c>
      <c r="K1985" s="154">
        <v>134386</v>
      </c>
      <c r="L1985" s="154">
        <v>55846</v>
      </c>
      <c r="M1985" s="154"/>
      <c r="N1985" s="154">
        <v>190232</v>
      </c>
      <c r="O1985" s="155">
        <v>42370</v>
      </c>
    </row>
    <row r="1986" spans="1:15" ht="12.6" customHeight="1" x14ac:dyDescent="0.25">
      <c r="A1986" s="56" t="s">
        <v>3308</v>
      </c>
      <c r="B1986" s="153" t="s">
        <v>3309</v>
      </c>
      <c r="C1986" s="153">
        <v>8000</v>
      </c>
      <c r="D1986" s="153" t="s">
        <v>171</v>
      </c>
      <c r="E1986" s="32" t="s">
        <v>3310</v>
      </c>
      <c r="F1986" s="32">
        <v>771578910001</v>
      </c>
      <c r="G1986" s="31" t="s">
        <v>3308</v>
      </c>
      <c r="H1986" s="153" t="s">
        <v>3309</v>
      </c>
      <c r="I1986" s="153">
        <v>8000</v>
      </c>
      <c r="J1986" s="31" t="s">
        <v>171</v>
      </c>
      <c r="K1986" s="154">
        <v>71756</v>
      </c>
      <c r="L1986" s="154">
        <v>17101</v>
      </c>
      <c r="M1986" s="154"/>
      <c r="N1986" s="154">
        <v>88857</v>
      </c>
      <c r="O1986" s="155">
        <v>42370</v>
      </c>
    </row>
    <row r="1987" spans="1:15" ht="12.6" customHeight="1" x14ac:dyDescent="0.25">
      <c r="A1987" s="56" t="s">
        <v>3308</v>
      </c>
      <c r="B1987" s="153" t="s">
        <v>3309</v>
      </c>
      <c r="C1987" s="153">
        <v>8000</v>
      </c>
      <c r="D1987" s="153" t="s">
        <v>171</v>
      </c>
      <c r="E1987" s="32" t="s">
        <v>3311</v>
      </c>
      <c r="F1987" s="32">
        <v>771578449014</v>
      </c>
      <c r="G1987" s="31" t="s">
        <v>3312</v>
      </c>
      <c r="H1987" s="153" t="s">
        <v>3309</v>
      </c>
      <c r="I1987" s="153">
        <v>8000</v>
      </c>
      <c r="J1987" s="31" t="s">
        <v>171</v>
      </c>
      <c r="K1987" s="154"/>
      <c r="L1987" s="154"/>
      <c r="M1987" s="154"/>
      <c r="N1987" s="154"/>
      <c r="O1987" s="155">
        <v>42370</v>
      </c>
    </row>
    <row r="1988" spans="1:15" ht="12.6" customHeight="1" x14ac:dyDescent="0.25">
      <c r="A1988" s="56" t="s">
        <v>3308</v>
      </c>
      <c r="B1988" s="153" t="s">
        <v>3309</v>
      </c>
      <c r="C1988" s="153">
        <v>8000</v>
      </c>
      <c r="D1988" s="153" t="s">
        <v>171</v>
      </c>
      <c r="E1988" s="32" t="s">
        <v>3313</v>
      </c>
      <c r="F1988" s="32">
        <v>771647007014</v>
      </c>
      <c r="G1988" s="31" t="s">
        <v>3314</v>
      </c>
      <c r="H1988" s="153" t="s">
        <v>3315</v>
      </c>
      <c r="I1988" s="153">
        <v>8000</v>
      </c>
      <c r="J1988" s="31" t="s">
        <v>171</v>
      </c>
      <c r="K1988" s="154">
        <v>8071</v>
      </c>
      <c r="L1988" s="154">
        <v>2350</v>
      </c>
      <c r="M1988" s="154"/>
      <c r="N1988" s="154">
        <v>10421</v>
      </c>
      <c r="O1988" s="155">
        <v>42370</v>
      </c>
    </row>
    <row r="1989" spans="1:15" ht="12.6" customHeight="1" x14ac:dyDescent="0.25">
      <c r="A1989" s="56" t="s">
        <v>3316</v>
      </c>
      <c r="B1989" s="153" t="s">
        <v>3317</v>
      </c>
      <c r="C1989" s="153">
        <v>4220</v>
      </c>
      <c r="D1989" s="153" t="s">
        <v>3318</v>
      </c>
      <c r="E1989" s="32" t="s">
        <v>3319</v>
      </c>
      <c r="F1989" s="32"/>
      <c r="G1989" s="31" t="s">
        <v>3320</v>
      </c>
      <c r="H1989" s="153" t="s">
        <v>3317</v>
      </c>
      <c r="I1989" s="153">
        <v>4220</v>
      </c>
      <c r="J1989" s="31" t="s">
        <v>721</v>
      </c>
      <c r="K1989" s="154">
        <v>86144</v>
      </c>
      <c r="L1989" s="154">
        <v>27468</v>
      </c>
      <c r="M1989" s="154"/>
      <c r="N1989" s="154">
        <v>113612</v>
      </c>
      <c r="O1989" s="155">
        <v>42370</v>
      </c>
    </row>
    <row r="1990" spans="1:15" ht="12.6" customHeight="1" x14ac:dyDescent="0.25">
      <c r="A1990" s="56" t="s">
        <v>3316</v>
      </c>
      <c r="B1990" s="153" t="s">
        <v>3321</v>
      </c>
      <c r="C1990" s="153">
        <v>4220</v>
      </c>
      <c r="D1990" s="153" t="s">
        <v>3318</v>
      </c>
      <c r="E1990" s="32" t="s">
        <v>3322</v>
      </c>
      <c r="F1990" s="32"/>
      <c r="G1990" s="31" t="s">
        <v>3323</v>
      </c>
      <c r="H1990" s="153" t="s">
        <v>3324</v>
      </c>
      <c r="I1990" s="153">
        <v>4220</v>
      </c>
      <c r="J1990" s="31" t="s">
        <v>721</v>
      </c>
      <c r="K1990" s="154"/>
      <c r="L1990" s="154"/>
      <c r="M1990" s="154">
        <v>11782</v>
      </c>
      <c r="N1990" s="154">
        <v>11782</v>
      </c>
      <c r="O1990" s="155">
        <v>42370</v>
      </c>
    </row>
    <row r="1991" spans="1:15" ht="12.6" customHeight="1" x14ac:dyDescent="0.25">
      <c r="A1991" s="56" t="s">
        <v>3316</v>
      </c>
      <c r="B1991" s="153" t="s">
        <v>3325</v>
      </c>
      <c r="C1991" s="153">
        <v>4220</v>
      </c>
      <c r="D1991" s="153" t="s">
        <v>3318</v>
      </c>
      <c r="E1991" s="32" t="s">
        <v>3326</v>
      </c>
      <c r="F1991" s="32"/>
      <c r="G1991" s="31" t="s">
        <v>3327</v>
      </c>
      <c r="H1991" s="153" t="s">
        <v>3324</v>
      </c>
      <c r="I1991" s="153">
        <v>4220</v>
      </c>
      <c r="J1991" s="31" t="s">
        <v>721</v>
      </c>
      <c r="K1991" s="154"/>
      <c r="L1991" s="154"/>
      <c r="M1991" s="154">
        <v>14486</v>
      </c>
      <c r="N1991" s="154">
        <v>14486</v>
      </c>
      <c r="O1991" s="155">
        <v>42370</v>
      </c>
    </row>
    <row r="1992" spans="1:15" ht="12.6" customHeight="1" x14ac:dyDescent="0.25">
      <c r="A1992" s="45" t="s">
        <v>4531</v>
      </c>
      <c r="B1992" s="39" t="s">
        <v>4532</v>
      </c>
      <c r="C1992" s="39">
        <v>8350</v>
      </c>
      <c r="D1992" s="39" t="s">
        <v>4533</v>
      </c>
      <c r="E1992" s="37" t="s">
        <v>4534</v>
      </c>
      <c r="F1992" s="37">
        <v>771528913002</v>
      </c>
      <c r="G1992" s="39" t="s">
        <v>4535</v>
      </c>
      <c r="H1992" s="185" t="s">
        <v>4532</v>
      </c>
      <c r="I1992" s="39">
        <v>8350</v>
      </c>
      <c r="J1992" s="39" t="s">
        <v>4533</v>
      </c>
      <c r="K1992" s="38">
        <v>101675</v>
      </c>
      <c r="L1992" s="38">
        <v>46613</v>
      </c>
      <c r="M1992" s="38"/>
      <c r="N1992" s="38"/>
      <c r="O1992" s="163"/>
    </row>
    <row r="1993" spans="1:15" ht="12.6" customHeight="1" x14ac:dyDescent="0.25">
      <c r="A1993" s="45" t="s">
        <v>4531</v>
      </c>
      <c r="B1993" s="39" t="s">
        <v>4532</v>
      </c>
      <c r="C1993" s="39">
        <v>8350</v>
      </c>
      <c r="D1993" s="39" t="s">
        <v>4533</v>
      </c>
      <c r="E1993" s="30" t="s">
        <v>4536</v>
      </c>
      <c r="F1993" s="30">
        <v>771528211215</v>
      </c>
      <c r="G1993" s="31" t="s">
        <v>4537</v>
      </c>
      <c r="H1993" s="153" t="s">
        <v>4532</v>
      </c>
      <c r="I1993" s="39">
        <v>8350</v>
      </c>
      <c r="J1993" s="39" t="s">
        <v>4533</v>
      </c>
      <c r="K1993" s="38">
        <v>30731</v>
      </c>
      <c r="L1993" s="38">
        <v>3152</v>
      </c>
      <c r="M1993" s="38"/>
      <c r="N1993" s="38"/>
      <c r="O1993" s="156"/>
    </row>
    <row r="1994" spans="1:15" ht="12.6" customHeight="1" x14ac:dyDescent="0.25">
      <c r="A1994" s="45" t="s">
        <v>4531</v>
      </c>
      <c r="B1994" s="39" t="s">
        <v>4532</v>
      </c>
      <c r="C1994" s="39">
        <v>8350</v>
      </c>
      <c r="D1994" s="39" t="s">
        <v>4533</v>
      </c>
      <c r="E1994" s="30" t="s">
        <v>4538</v>
      </c>
      <c r="F1994" s="30"/>
      <c r="G1994" s="31" t="s">
        <v>4539</v>
      </c>
      <c r="H1994" s="153" t="s">
        <v>4540</v>
      </c>
      <c r="I1994" s="39">
        <v>8350</v>
      </c>
      <c r="J1994" s="39" t="s">
        <v>4533</v>
      </c>
      <c r="K1994" s="41"/>
      <c r="L1994" s="41"/>
      <c r="M1994" s="41"/>
      <c r="N1994" s="41"/>
      <c r="O1994" s="156"/>
    </row>
    <row r="1995" spans="1:15" ht="12.6" customHeight="1" x14ac:dyDescent="0.25">
      <c r="A1995" s="45" t="s">
        <v>4531</v>
      </c>
      <c r="B1995" s="39" t="s">
        <v>4532</v>
      </c>
      <c r="C1995" s="39">
        <v>8350</v>
      </c>
      <c r="D1995" s="39" t="s">
        <v>4533</v>
      </c>
      <c r="E1995" s="30" t="s">
        <v>4541</v>
      </c>
      <c r="F1995" s="30" t="s">
        <v>4542</v>
      </c>
      <c r="G1995" s="31" t="s">
        <v>4535</v>
      </c>
      <c r="H1995" s="153" t="s">
        <v>4532</v>
      </c>
      <c r="I1995" s="39">
        <v>8350</v>
      </c>
      <c r="J1995" s="39" t="s">
        <v>4533</v>
      </c>
      <c r="K1995" s="41">
        <v>101675</v>
      </c>
      <c r="L1995" s="41">
        <v>46613</v>
      </c>
      <c r="M1995" s="41"/>
      <c r="N1995" s="41"/>
      <c r="O1995" s="156"/>
    </row>
    <row r="1996" spans="1:15" ht="12.6" customHeight="1" x14ac:dyDescent="0.25">
      <c r="A1996" s="45" t="s">
        <v>4531</v>
      </c>
      <c r="B1996" s="39" t="s">
        <v>4532</v>
      </c>
      <c r="C1996" s="39">
        <v>8350</v>
      </c>
      <c r="D1996" s="39" t="s">
        <v>4533</v>
      </c>
      <c r="E1996" s="30" t="s">
        <v>4543</v>
      </c>
      <c r="F1996" s="30" t="s">
        <v>4544</v>
      </c>
      <c r="G1996" s="31" t="s">
        <v>4537</v>
      </c>
      <c r="H1996" s="153" t="s">
        <v>4532</v>
      </c>
      <c r="I1996" s="39">
        <v>8350</v>
      </c>
      <c r="J1996" s="39" t="s">
        <v>4533</v>
      </c>
      <c r="K1996" s="143">
        <v>30731</v>
      </c>
      <c r="L1996" s="143">
        <v>3152</v>
      </c>
      <c r="M1996" s="143"/>
      <c r="N1996" s="41"/>
      <c r="O1996" s="156"/>
    </row>
    <row r="1997" spans="1:15" ht="12.6" customHeight="1" x14ac:dyDescent="0.25">
      <c r="A1997" s="45" t="s">
        <v>4531</v>
      </c>
      <c r="B1997" s="39" t="s">
        <v>4532</v>
      </c>
      <c r="C1997" s="39">
        <v>8350</v>
      </c>
      <c r="D1997" s="39" t="s">
        <v>4533</v>
      </c>
      <c r="E1997" s="30" t="s">
        <v>4538</v>
      </c>
      <c r="F1997" s="30"/>
      <c r="G1997" s="31" t="s">
        <v>4539</v>
      </c>
      <c r="H1997" s="153" t="s">
        <v>4540</v>
      </c>
      <c r="I1997" s="39">
        <v>8350</v>
      </c>
      <c r="J1997" s="39" t="s">
        <v>4533</v>
      </c>
      <c r="K1997" s="41"/>
      <c r="L1997" s="41"/>
      <c r="M1997" s="41"/>
      <c r="N1997" s="41"/>
      <c r="O1997" s="156"/>
    </row>
    <row r="1998" spans="1:15" ht="12.6" customHeight="1" x14ac:dyDescent="0.25">
      <c r="A1998" s="56" t="s">
        <v>3349</v>
      </c>
      <c r="B1998" s="153" t="s">
        <v>3350</v>
      </c>
      <c r="C1998" s="153">
        <v>1310</v>
      </c>
      <c r="D1998" s="153" t="s">
        <v>321</v>
      </c>
      <c r="E1998" s="32" t="s">
        <v>3351</v>
      </c>
      <c r="F1998" s="32">
        <v>74459605</v>
      </c>
      <c r="G1998" s="31" t="s">
        <v>3352</v>
      </c>
      <c r="H1998" s="153" t="s">
        <v>3350</v>
      </c>
      <c r="I1998" s="153">
        <v>1310</v>
      </c>
      <c r="J1998" s="31" t="s">
        <v>321</v>
      </c>
      <c r="K1998" s="154">
        <v>85548</v>
      </c>
      <c r="L1998" s="154">
        <v>34231</v>
      </c>
      <c r="M1998" s="154"/>
      <c r="N1998" s="154">
        <v>119779</v>
      </c>
      <c r="O1998" s="156"/>
    </row>
    <row r="1999" spans="1:15" ht="12.6" customHeight="1" x14ac:dyDescent="0.25">
      <c r="A1999" s="56" t="s">
        <v>3362</v>
      </c>
      <c r="B1999" s="153" t="s">
        <v>3363</v>
      </c>
      <c r="C1999" s="153">
        <v>8000</v>
      </c>
      <c r="D1999" s="153" t="s">
        <v>171</v>
      </c>
      <c r="E1999" s="30" t="s">
        <v>3364</v>
      </c>
      <c r="F1999" s="30" t="s">
        <v>3365</v>
      </c>
      <c r="G1999" s="31" t="s">
        <v>3362</v>
      </c>
      <c r="H1999" s="153" t="s">
        <v>3363</v>
      </c>
      <c r="I1999" s="153">
        <v>8000</v>
      </c>
      <c r="J1999" s="31" t="s">
        <v>171</v>
      </c>
      <c r="K1999" s="154">
        <v>39107</v>
      </c>
      <c r="L1999" s="154">
        <v>10209</v>
      </c>
      <c r="M1999" s="154"/>
      <c r="N1999" s="154">
        <v>49316</v>
      </c>
      <c r="O1999" s="155">
        <v>42370</v>
      </c>
    </row>
    <row r="2000" spans="1:15" ht="12.6" customHeight="1" x14ac:dyDescent="0.25">
      <c r="A2000" s="56" t="s">
        <v>3366</v>
      </c>
      <c r="B2000" s="153" t="s">
        <v>3367</v>
      </c>
      <c r="C2000" s="153">
        <v>6250</v>
      </c>
      <c r="D2000" s="153" t="s">
        <v>269</v>
      </c>
      <c r="E2000" s="32" t="s">
        <v>3368</v>
      </c>
      <c r="F2000" s="32">
        <v>357021907001</v>
      </c>
      <c r="G2000" s="31" t="s">
        <v>3369</v>
      </c>
      <c r="H2000" s="153" t="s">
        <v>3367</v>
      </c>
      <c r="I2000" s="153">
        <v>6250</v>
      </c>
      <c r="J2000" s="31" t="s">
        <v>269</v>
      </c>
      <c r="K2000" s="154">
        <v>52554</v>
      </c>
      <c r="L2000" s="154">
        <v>15233</v>
      </c>
      <c r="M2000" s="154"/>
      <c r="N2000" s="154">
        <v>67787</v>
      </c>
      <c r="O2000" s="155">
        <v>42461</v>
      </c>
    </row>
    <row r="2001" spans="1:15" ht="12.6" customHeight="1" x14ac:dyDescent="0.25">
      <c r="A2001" s="56" t="s">
        <v>3370</v>
      </c>
      <c r="B2001" s="153" t="s">
        <v>3371</v>
      </c>
      <c r="C2001" s="153">
        <v>8000</v>
      </c>
      <c r="D2001" s="153" t="s">
        <v>171</v>
      </c>
      <c r="E2001" s="32" t="s">
        <v>3372</v>
      </c>
      <c r="F2001" s="32">
        <v>771510921005</v>
      </c>
      <c r="G2001" s="31" t="s">
        <v>3370</v>
      </c>
      <c r="H2001" s="153" t="s">
        <v>3371</v>
      </c>
      <c r="I2001" s="153">
        <v>8000</v>
      </c>
      <c r="J2001" s="31" t="s">
        <v>171</v>
      </c>
      <c r="K2001" s="154">
        <v>102595</v>
      </c>
      <c r="L2001" s="154">
        <v>44355</v>
      </c>
      <c r="M2001" s="154"/>
      <c r="N2001" s="154">
        <v>146950</v>
      </c>
      <c r="O2001" s="155">
        <v>42370</v>
      </c>
    </row>
    <row r="2002" spans="1:15" ht="12.6" customHeight="1" x14ac:dyDescent="0.25">
      <c r="A2002" s="56" t="s">
        <v>3393</v>
      </c>
      <c r="B2002" s="153" t="s">
        <v>3394</v>
      </c>
      <c r="C2002" s="153">
        <v>1241</v>
      </c>
      <c r="D2002" s="153" t="s">
        <v>278</v>
      </c>
      <c r="E2002" s="32">
        <v>2725136</v>
      </c>
      <c r="F2002" s="32">
        <v>732077280001</v>
      </c>
      <c r="G2002" s="31" t="s">
        <v>203</v>
      </c>
      <c r="H2002" s="153" t="s">
        <v>3395</v>
      </c>
      <c r="I2002" s="153">
        <v>1241</v>
      </c>
      <c r="J2002" s="31" t="s">
        <v>278</v>
      </c>
      <c r="K2002" s="154">
        <v>1265</v>
      </c>
      <c r="L2002" s="154">
        <v>813</v>
      </c>
      <c r="M2002" s="154"/>
      <c r="N2002" s="154">
        <v>2078</v>
      </c>
      <c r="O2002" s="155">
        <v>42370</v>
      </c>
    </row>
    <row r="2003" spans="1:15" ht="12.6" customHeight="1" x14ac:dyDescent="0.25">
      <c r="A2003" s="56" t="s">
        <v>3393</v>
      </c>
      <c r="B2003" s="153" t="s">
        <v>3394</v>
      </c>
      <c r="C2003" s="153">
        <v>1241</v>
      </c>
      <c r="D2003" s="153" t="s">
        <v>278</v>
      </c>
      <c r="E2003" s="32">
        <v>2723310</v>
      </c>
      <c r="F2003" s="32">
        <v>732077272006</v>
      </c>
      <c r="G2003" s="31" t="s">
        <v>203</v>
      </c>
      <c r="H2003" s="153" t="s">
        <v>3395</v>
      </c>
      <c r="I2003" s="153">
        <v>1241</v>
      </c>
      <c r="J2003" s="31" t="s">
        <v>278</v>
      </c>
      <c r="K2003" s="154"/>
      <c r="L2003" s="154"/>
      <c r="M2003" s="154">
        <v>1842</v>
      </c>
      <c r="N2003" s="154">
        <v>1842</v>
      </c>
      <c r="O2003" s="155">
        <v>42370</v>
      </c>
    </row>
    <row r="2004" spans="1:15" ht="12.6" customHeight="1" x14ac:dyDescent="0.25">
      <c r="A2004" s="56" t="s">
        <v>3393</v>
      </c>
      <c r="B2004" s="153" t="s">
        <v>3394</v>
      </c>
      <c r="C2004" s="153">
        <v>1241</v>
      </c>
      <c r="D2004" s="153" t="s">
        <v>278</v>
      </c>
      <c r="E2004" s="32">
        <v>2565525</v>
      </c>
      <c r="F2004" s="32">
        <v>731768002011</v>
      </c>
      <c r="G2004" s="31" t="s">
        <v>203</v>
      </c>
      <c r="H2004" s="153" t="s">
        <v>3396</v>
      </c>
      <c r="I2004" s="153">
        <v>1241</v>
      </c>
      <c r="J2004" s="31" t="s">
        <v>278</v>
      </c>
      <c r="K2004" s="154">
        <v>9331</v>
      </c>
      <c r="L2004" s="154">
        <v>4279</v>
      </c>
      <c r="M2004" s="154"/>
      <c r="N2004" s="154">
        <v>13610</v>
      </c>
      <c r="O2004" s="155">
        <v>42370</v>
      </c>
    </row>
    <row r="2005" spans="1:15" ht="12.6" customHeight="1" x14ac:dyDescent="0.25">
      <c r="A2005" s="56" t="s">
        <v>3393</v>
      </c>
      <c r="B2005" s="153" t="s">
        <v>3394</v>
      </c>
      <c r="C2005" s="153">
        <v>1241</v>
      </c>
      <c r="D2005" s="153" t="s">
        <v>278</v>
      </c>
      <c r="E2005" s="32">
        <v>2565159</v>
      </c>
      <c r="F2005" s="32">
        <v>731768001016</v>
      </c>
      <c r="G2005" s="31" t="s">
        <v>3397</v>
      </c>
      <c r="H2005" s="153" t="s">
        <v>3396</v>
      </c>
      <c r="I2005" s="153">
        <v>1241</v>
      </c>
      <c r="J2005" s="31" t="s">
        <v>278</v>
      </c>
      <c r="K2005" s="154">
        <v>8662</v>
      </c>
      <c r="L2005" s="154">
        <v>2427</v>
      </c>
      <c r="M2005" s="154"/>
      <c r="N2005" s="154">
        <v>11089</v>
      </c>
      <c r="O2005" s="155">
        <v>42370</v>
      </c>
    </row>
    <row r="2006" spans="1:15" ht="12.6" customHeight="1" x14ac:dyDescent="0.25">
      <c r="A2006" s="56" t="s">
        <v>3393</v>
      </c>
      <c r="B2006" s="153" t="s">
        <v>3394</v>
      </c>
      <c r="C2006" s="153">
        <v>1241</v>
      </c>
      <c r="D2006" s="153" t="s">
        <v>278</v>
      </c>
      <c r="E2006" s="32">
        <v>2462526</v>
      </c>
      <c r="F2006" s="32">
        <v>731113063004</v>
      </c>
      <c r="G2006" s="31" t="s">
        <v>203</v>
      </c>
      <c r="H2006" s="153" t="s">
        <v>3398</v>
      </c>
      <c r="I2006" s="153">
        <v>1241</v>
      </c>
      <c r="J2006" s="31" t="s">
        <v>278</v>
      </c>
      <c r="K2006" s="154"/>
      <c r="L2006" s="154"/>
      <c r="M2006" s="154">
        <v>7709</v>
      </c>
      <c r="N2006" s="154">
        <v>7709</v>
      </c>
      <c r="O2006" s="155">
        <v>42370</v>
      </c>
    </row>
    <row r="2007" spans="1:15" ht="12.6" customHeight="1" x14ac:dyDescent="0.25">
      <c r="A2007" s="56" t="s">
        <v>3393</v>
      </c>
      <c r="B2007" s="153" t="s">
        <v>3394</v>
      </c>
      <c r="C2007" s="153">
        <v>1241</v>
      </c>
      <c r="D2007" s="153" t="s">
        <v>278</v>
      </c>
      <c r="E2007" s="32">
        <v>2459969</v>
      </c>
      <c r="F2007" s="32">
        <v>731112185005</v>
      </c>
      <c r="G2007" s="31" t="s">
        <v>203</v>
      </c>
      <c r="H2007" s="153" t="s">
        <v>3399</v>
      </c>
      <c r="I2007" s="153">
        <v>1241</v>
      </c>
      <c r="J2007" s="31" t="s">
        <v>278</v>
      </c>
      <c r="K2007" s="154"/>
      <c r="L2007" s="154"/>
      <c r="M2007" s="154">
        <v>7604</v>
      </c>
      <c r="N2007" s="154">
        <v>7604</v>
      </c>
      <c r="O2007" s="155">
        <v>42370</v>
      </c>
    </row>
    <row r="2008" spans="1:15" ht="12.6" customHeight="1" x14ac:dyDescent="0.25">
      <c r="A2008" s="56" t="s">
        <v>3393</v>
      </c>
      <c r="B2008" s="153" t="s">
        <v>3394</v>
      </c>
      <c r="C2008" s="153">
        <v>1241</v>
      </c>
      <c r="D2008" s="153" t="s">
        <v>278</v>
      </c>
      <c r="E2008" s="32">
        <v>2460335</v>
      </c>
      <c r="F2008" s="32">
        <v>731112186000</v>
      </c>
      <c r="G2008" s="31" t="s">
        <v>3400</v>
      </c>
      <c r="H2008" s="153" t="s">
        <v>3399</v>
      </c>
      <c r="I2008" s="153">
        <v>1241</v>
      </c>
      <c r="J2008" s="31" t="s">
        <v>278</v>
      </c>
      <c r="K2008" s="154"/>
      <c r="L2008" s="154"/>
      <c r="M2008" s="154">
        <v>4911</v>
      </c>
      <c r="N2008" s="154">
        <v>4911</v>
      </c>
      <c r="O2008" s="155">
        <v>42370</v>
      </c>
    </row>
    <row r="2009" spans="1:15" ht="12.6" customHeight="1" x14ac:dyDescent="0.25">
      <c r="A2009" s="56" t="s">
        <v>3393</v>
      </c>
      <c r="B2009" s="153" t="s">
        <v>3394</v>
      </c>
      <c r="C2009" s="153">
        <v>1241</v>
      </c>
      <c r="D2009" s="153" t="s">
        <v>278</v>
      </c>
      <c r="E2009" s="32">
        <v>2432211</v>
      </c>
      <c r="F2009" s="32">
        <v>731103902001</v>
      </c>
      <c r="G2009" s="31" t="s">
        <v>3397</v>
      </c>
      <c r="H2009" s="153" t="s">
        <v>3394</v>
      </c>
      <c r="I2009" s="153">
        <v>1241</v>
      </c>
      <c r="J2009" s="31" t="s">
        <v>278</v>
      </c>
      <c r="K2009" s="154">
        <v>18089</v>
      </c>
      <c r="L2009" s="154">
        <v>9328</v>
      </c>
      <c r="M2009" s="154"/>
      <c r="N2009" s="154">
        <v>27417</v>
      </c>
      <c r="O2009" s="155">
        <v>42370</v>
      </c>
    </row>
    <row r="2010" spans="1:15" ht="12.6" customHeight="1" x14ac:dyDescent="0.25">
      <c r="A2010" s="56" t="s">
        <v>3393</v>
      </c>
      <c r="B2010" s="153" t="s">
        <v>3394</v>
      </c>
      <c r="C2010" s="153">
        <v>1241</v>
      </c>
      <c r="D2010" s="153" t="s">
        <v>278</v>
      </c>
      <c r="E2010" s="32">
        <v>2431846</v>
      </c>
      <c r="F2010" s="32">
        <v>731103901006</v>
      </c>
      <c r="G2010" s="31" t="s">
        <v>203</v>
      </c>
      <c r="H2010" s="153" t="s">
        <v>3394</v>
      </c>
      <c r="I2010" s="153">
        <v>1241</v>
      </c>
      <c r="J2010" s="31" t="s">
        <v>278</v>
      </c>
      <c r="K2010" s="154">
        <v>54255</v>
      </c>
      <c r="L2010" s="154">
        <v>24904</v>
      </c>
      <c r="M2010" s="154"/>
      <c r="N2010" s="154">
        <v>79159</v>
      </c>
      <c r="O2010" s="155">
        <v>42370</v>
      </c>
    </row>
    <row r="2011" spans="1:15" ht="12.6" customHeight="1" x14ac:dyDescent="0.25">
      <c r="A2011" s="56" t="s">
        <v>3393</v>
      </c>
      <c r="B2011" s="153" t="s">
        <v>3394</v>
      </c>
      <c r="C2011" s="153">
        <v>1241</v>
      </c>
      <c r="D2011" s="153" t="s">
        <v>278</v>
      </c>
      <c r="E2011" s="32">
        <v>2502337</v>
      </c>
      <c r="F2011" s="32">
        <v>731373904004</v>
      </c>
      <c r="G2011" s="31" t="s">
        <v>3401</v>
      </c>
      <c r="H2011" s="153" t="s">
        <v>3394</v>
      </c>
      <c r="I2011" s="153">
        <v>1241</v>
      </c>
      <c r="J2011" s="31" t="s">
        <v>278</v>
      </c>
      <c r="K2011" s="154">
        <v>58995</v>
      </c>
      <c r="L2011" s="154">
        <v>175</v>
      </c>
      <c r="M2011" s="154"/>
      <c r="N2011" s="154">
        <v>59170</v>
      </c>
      <c r="O2011" s="155">
        <v>42370</v>
      </c>
    </row>
    <row r="2012" spans="1:15" ht="12.6" customHeight="1" x14ac:dyDescent="0.25">
      <c r="A2012" s="157" t="s">
        <v>10925</v>
      </c>
      <c r="B2012" s="164" t="s">
        <v>10926</v>
      </c>
      <c r="C2012" s="164">
        <v>2000</v>
      </c>
      <c r="D2012" s="164" t="s">
        <v>4548</v>
      </c>
      <c r="E2012" s="164" t="s">
        <v>4550</v>
      </c>
      <c r="F2012" s="165">
        <v>851045014035</v>
      </c>
      <c r="G2012" s="164"/>
      <c r="H2012" s="164" t="s">
        <v>10927</v>
      </c>
      <c r="I2012" s="164">
        <v>2000</v>
      </c>
      <c r="J2012" s="164" t="s">
        <v>4548</v>
      </c>
      <c r="K2012" s="167"/>
      <c r="L2012" s="167"/>
      <c r="M2012" s="167">
        <v>12076</v>
      </c>
      <c r="N2012" s="167">
        <v>12076</v>
      </c>
      <c r="O2012" s="232"/>
    </row>
    <row r="2013" spans="1:15" ht="12.6" customHeight="1" x14ac:dyDescent="0.25">
      <c r="A2013" s="157" t="s">
        <v>10925</v>
      </c>
      <c r="B2013" s="164" t="s">
        <v>10926</v>
      </c>
      <c r="C2013" s="164">
        <v>2000</v>
      </c>
      <c r="D2013" s="164" t="s">
        <v>4548</v>
      </c>
      <c r="E2013" s="164" t="s">
        <v>4549</v>
      </c>
      <c r="F2013" s="165">
        <v>851111800000</v>
      </c>
      <c r="G2013" s="164"/>
      <c r="H2013" s="164" t="s">
        <v>10926</v>
      </c>
      <c r="I2013" s="164">
        <v>2000</v>
      </c>
      <c r="J2013" s="164" t="s">
        <v>4548</v>
      </c>
      <c r="K2013" s="167">
        <v>121646</v>
      </c>
      <c r="L2013" s="167">
        <v>59963</v>
      </c>
      <c r="M2013" s="167"/>
      <c r="N2013" s="167">
        <v>181609</v>
      </c>
      <c r="O2013" s="161"/>
    </row>
    <row r="2014" spans="1:15" ht="12.6" customHeight="1" x14ac:dyDescent="0.25">
      <c r="A2014" s="157" t="s">
        <v>10925</v>
      </c>
      <c r="B2014" s="164" t="s">
        <v>10926</v>
      </c>
      <c r="C2014" s="164">
        <v>2000</v>
      </c>
      <c r="D2014" s="164" t="s">
        <v>4548</v>
      </c>
      <c r="E2014" s="164" t="s">
        <v>4549</v>
      </c>
      <c r="F2014" s="165">
        <v>1100200676</v>
      </c>
      <c r="G2014" s="164"/>
      <c r="H2014" s="164" t="s">
        <v>10926</v>
      </c>
      <c r="I2014" s="164">
        <v>2000</v>
      </c>
      <c r="J2014" s="164" t="s">
        <v>4548</v>
      </c>
      <c r="K2014" s="167">
        <v>133088</v>
      </c>
      <c r="L2014" s="167">
        <v>64156</v>
      </c>
      <c r="M2014" s="167"/>
      <c r="N2014" s="167">
        <v>197244</v>
      </c>
      <c r="O2014" s="161"/>
    </row>
    <row r="2015" spans="1:15" ht="12.6" customHeight="1" x14ac:dyDescent="0.25">
      <c r="A2015" s="157" t="s">
        <v>10925</v>
      </c>
      <c r="B2015" s="164" t="s">
        <v>10926</v>
      </c>
      <c r="C2015" s="164">
        <v>2000</v>
      </c>
      <c r="D2015" s="164" t="s">
        <v>4548</v>
      </c>
      <c r="E2015" s="164" t="s">
        <v>4550</v>
      </c>
      <c r="F2015" s="165">
        <v>110020079551</v>
      </c>
      <c r="G2015" s="164"/>
      <c r="H2015" s="164" t="s">
        <v>10927</v>
      </c>
      <c r="I2015" s="164">
        <v>2000</v>
      </c>
      <c r="J2015" s="164" t="s">
        <v>4548</v>
      </c>
      <c r="K2015" s="167"/>
      <c r="L2015" s="167"/>
      <c r="M2015" s="167">
        <v>12076</v>
      </c>
      <c r="N2015" s="167">
        <v>12076</v>
      </c>
      <c r="O2015" s="161"/>
    </row>
    <row r="2016" spans="1:15" ht="12.6" customHeight="1" x14ac:dyDescent="0.25">
      <c r="A2016" s="157" t="s">
        <v>10888</v>
      </c>
      <c r="B2016" s="158" t="s">
        <v>10889</v>
      </c>
      <c r="C2016" s="158">
        <v>2000</v>
      </c>
      <c r="D2016" s="158" t="s">
        <v>4553</v>
      </c>
      <c r="E2016" s="158">
        <v>139468</v>
      </c>
      <c r="F2016" s="159">
        <v>110020075955</v>
      </c>
      <c r="G2016" s="158" t="s">
        <v>10890</v>
      </c>
      <c r="H2016" s="158" t="s">
        <v>10891</v>
      </c>
      <c r="I2016" s="158">
        <v>2000</v>
      </c>
      <c r="J2016" s="158" t="s">
        <v>10892</v>
      </c>
      <c r="K2016" s="160"/>
      <c r="L2016" s="160"/>
      <c r="M2016" s="160">
        <v>23697</v>
      </c>
      <c r="N2016" s="160">
        <v>23697</v>
      </c>
      <c r="O2016" s="161"/>
    </row>
    <row r="2017" spans="1:34" ht="12.6" customHeight="1" x14ac:dyDescent="0.25">
      <c r="A2017" s="157" t="s">
        <v>10888</v>
      </c>
      <c r="B2017" s="158" t="s">
        <v>10889</v>
      </c>
      <c r="C2017" s="158">
        <v>2000</v>
      </c>
      <c r="D2017" s="158" t="s">
        <v>4553</v>
      </c>
      <c r="E2017" s="158" t="s">
        <v>10893</v>
      </c>
      <c r="F2017" s="159">
        <v>110020038096</v>
      </c>
      <c r="G2017" s="158" t="s">
        <v>10894</v>
      </c>
      <c r="H2017" s="158" t="s">
        <v>10895</v>
      </c>
      <c r="I2017" s="158">
        <v>2000</v>
      </c>
      <c r="J2017" s="158" t="s">
        <v>4553</v>
      </c>
      <c r="K2017" s="160">
        <v>151274</v>
      </c>
      <c r="L2017" s="160">
        <v>57866</v>
      </c>
      <c r="M2017" s="160"/>
      <c r="N2017" s="160">
        <v>209140</v>
      </c>
      <c r="O2017" s="161"/>
    </row>
    <row r="2018" spans="1:34" ht="12.6" customHeight="1" x14ac:dyDescent="0.25">
      <c r="A2018" s="56" t="s">
        <v>4434</v>
      </c>
      <c r="B2018" s="153" t="s">
        <v>4435</v>
      </c>
      <c r="C2018" s="153">
        <v>3302</v>
      </c>
      <c r="D2018" s="153" t="s">
        <v>162</v>
      </c>
      <c r="E2018" s="32" t="s">
        <v>4436</v>
      </c>
      <c r="F2018" s="32">
        <v>112171000000</v>
      </c>
      <c r="G2018" s="31" t="s">
        <v>4437</v>
      </c>
      <c r="H2018" s="153" t="s">
        <v>4438</v>
      </c>
      <c r="I2018" s="153">
        <v>3301</v>
      </c>
      <c r="J2018" s="31" t="s">
        <v>4422</v>
      </c>
      <c r="K2018" s="154">
        <v>0</v>
      </c>
      <c r="L2018" s="154">
        <v>0</v>
      </c>
      <c r="M2018" s="154">
        <v>5032</v>
      </c>
      <c r="N2018" s="154">
        <v>5032</v>
      </c>
      <c r="O2018" s="156">
        <v>42370</v>
      </c>
    </row>
    <row r="2019" spans="1:34" ht="12.6" customHeight="1" x14ac:dyDescent="0.25">
      <c r="A2019" s="56" t="s">
        <v>4434</v>
      </c>
      <c r="B2019" s="153" t="s">
        <v>4435</v>
      </c>
      <c r="C2019" s="153">
        <v>3302</v>
      </c>
      <c r="D2019" s="153" t="s">
        <v>162</v>
      </c>
      <c r="E2019" s="32" t="s">
        <v>4439</v>
      </c>
      <c r="F2019" s="32">
        <v>112171000000</v>
      </c>
      <c r="G2019" s="31" t="s">
        <v>4440</v>
      </c>
      <c r="H2019" s="153" t="s">
        <v>4438</v>
      </c>
      <c r="I2019" s="153">
        <v>3301</v>
      </c>
      <c r="J2019" s="31" t="s">
        <v>4422</v>
      </c>
      <c r="K2019" s="154">
        <v>0</v>
      </c>
      <c r="L2019" s="154">
        <v>0</v>
      </c>
      <c r="M2019" s="154">
        <v>8714</v>
      </c>
      <c r="N2019" s="154">
        <v>8714</v>
      </c>
      <c r="O2019" s="156">
        <v>42370</v>
      </c>
    </row>
    <row r="2020" spans="1:34" ht="12.6" customHeight="1" x14ac:dyDescent="0.25">
      <c r="A2020" s="56" t="s">
        <v>4434</v>
      </c>
      <c r="B2020" s="153" t="s">
        <v>4435</v>
      </c>
      <c r="C2020" s="153">
        <v>3302</v>
      </c>
      <c r="D2020" s="153" t="s">
        <v>162</v>
      </c>
      <c r="E2020" s="32" t="s">
        <v>4441</v>
      </c>
      <c r="F2020" s="32">
        <v>112171000000</v>
      </c>
      <c r="G2020" s="31" t="s">
        <v>4442</v>
      </c>
      <c r="H2020" s="153" t="s">
        <v>4435</v>
      </c>
      <c r="I2020" s="153">
        <v>3302</v>
      </c>
      <c r="J2020" s="31" t="s">
        <v>4443</v>
      </c>
      <c r="K2020" s="154">
        <v>97462</v>
      </c>
      <c r="L2020" s="154">
        <v>40298</v>
      </c>
      <c r="M2020" s="154">
        <v>0</v>
      </c>
      <c r="N2020" s="154">
        <v>137760</v>
      </c>
      <c r="O2020" s="156">
        <v>42370</v>
      </c>
    </row>
    <row r="2021" spans="1:34" ht="12.6" customHeight="1" x14ac:dyDescent="0.25">
      <c r="A2021" s="56" t="s">
        <v>3411</v>
      </c>
      <c r="B2021" s="153" t="s">
        <v>3412</v>
      </c>
      <c r="C2021" s="153">
        <v>8000</v>
      </c>
      <c r="D2021" s="153" t="s">
        <v>171</v>
      </c>
      <c r="E2021" s="32" t="s">
        <v>3413</v>
      </c>
      <c r="F2021" s="32">
        <v>771554910000</v>
      </c>
      <c r="G2021" s="31" t="s">
        <v>3411</v>
      </c>
      <c r="H2021" s="153" t="s">
        <v>3412</v>
      </c>
      <c r="I2021" s="153">
        <v>8000</v>
      </c>
      <c r="J2021" s="31" t="s">
        <v>171</v>
      </c>
      <c r="K2021" s="154">
        <v>114567</v>
      </c>
      <c r="L2021" s="154">
        <v>64837</v>
      </c>
      <c r="M2021" s="154"/>
      <c r="N2021" s="154">
        <v>179404</v>
      </c>
      <c r="O2021" s="155">
        <v>42370</v>
      </c>
    </row>
    <row r="2022" spans="1:34" ht="12.6" customHeight="1" x14ac:dyDescent="0.25">
      <c r="A2022" s="56" t="s">
        <v>3411</v>
      </c>
      <c r="B2022" s="153" t="s">
        <v>3412</v>
      </c>
      <c r="C2022" s="153">
        <v>8000</v>
      </c>
      <c r="D2022" s="153" t="s">
        <v>171</v>
      </c>
      <c r="E2022" s="32" t="s">
        <v>3414</v>
      </c>
      <c r="F2022" s="32">
        <v>771554911002</v>
      </c>
      <c r="G2022" s="31" t="s">
        <v>3415</v>
      </c>
      <c r="H2022" s="153" t="s">
        <v>3412</v>
      </c>
      <c r="I2022" s="153">
        <v>8000</v>
      </c>
      <c r="J2022" s="31" t="s">
        <v>171</v>
      </c>
      <c r="K2022" s="154"/>
      <c r="L2022" s="154"/>
      <c r="M2022" s="154"/>
      <c r="N2022" s="154"/>
      <c r="O2022" s="155">
        <v>42370</v>
      </c>
    </row>
    <row r="2023" spans="1:34" ht="12.6" customHeight="1" x14ac:dyDescent="0.25">
      <c r="A2023" s="56" t="s">
        <v>3302</v>
      </c>
      <c r="B2023" s="153" t="s">
        <v>3303</v>
      </c>
      <c r="C2023" s="153">
        <v>8321</v>
      </c>
      <c r="D2023" s="153" t="s">
        <v>3304</v>
      </c>
      <c r="E2023" s="32" t="s">
        <v>3305</v>
      </c>
      <c r="F2023" s="32">
        <v>771512910000</v>
      </c>
      <c r="G2023" s="31" t="s">
        <v>3302</v>
      </c>
      <c r="H2023" s="153" t="s">
        <v>3303</v>
      </c>
      <c r="I2023" s="153">
        <v>8321</v>
      </c>
      <c r="J2023" s="31" t="s">
        <v>3304</v>
      </c>
      <c r="K2023" s="154">
        <v>55812</v>
      </c>
      <c r="L2023" s="154">
        <v>13419</v>
      </c>
      <c r="M2023" s="154"/>
      <c r="N2023" s="154">
        <v>69231</v>
      </c>
      <c r="O2023" s="155">
        <v>42370</v>
      </c>
    </row>
    <row r="2024" spans="1:34" ht="12.6" customHeight="1" x14ac:dyDescent="0.25">
      <c r="A2024" s="56" t="s">
        <v>3302</v>
      </c>
      <c r="B2024" s="153" t="s">
        <v>3303</v>
      </c>
      <c r="C2024" s="153">
        <v>8321</v>
      </c>
      <c r="D2024" s="153" t="s">
        <v>3304</v>
      </c>
      <c r="E2024" s="32" t="s">
        <v>3306</v>
      </c>
      <c r="F2024" s="32">
        <v>771512019051</v>
      </c>
      <c r="G2024" s="31" t="s">
        <v>3307</v>
      </c>
      <c r="H2024" s="153" t="s">
        <v>3303</v>
      </c>
      <c r="I2024" s="153">
        <v>8321</v>
      </c>
      <c r="J2024" s="31" t="s">
        <v>3304</v>
      </c>
      <c r="K2024" s="154"/>
      <c r="L2024" s="154"/>
      <c r="M2024" s="154"/>
      <c r="N2024" s="154"/>
      <c r="O2024" s="155">
        <v>42370</v>
      </c>
    </row>
    <row r="2025" spans="1:34" ht="12.6" customHeight="1" x14ac:dyDescent="0.25">
      <c r="A2025" s="56" t="s">
        <v>3427</v>
      </c>
      <c r="B2025" s="153" t="s">
        <v>3428</v>
      </c>
      <c r="C2025" s="153">
        <v>1420</v>
      </c>
      <c r="D2025" s="153" t="s">
        <v>247</v>
      </c>
      <c r="E2025" s="32" t="s">
        <v>3429</v>
      </c>
      <c r="F2025" s="32">
        <v>791884910106</v>
      </c>
      <c r="G2025" s="31" t="s">
        <v>3427</v>
      </c>
      <c r="H2025" s="153" t="s">
        <v>3428</v>
      </c>
      <c r="I2025" s="153">
        <v>1420</v>
      </c>
      <c r="J2025" s="31" t="s">
        <v>247</v>
      </c>
      <c r="K2025" s="154">
        <v>35332</v>
      </c>
      <c r="L2025" s="154">
        <v>6215</v>
      </c>
      <c r="M2025" s="154"/>
      <c r="N2025" s="154">
        <v>41547</v>
      </c>
      <c r="O2025" s="155">
        <v>42370</v>
      </c>
    </row>
    <row r="2026" spans="1:34" ht="12.6" customHeight="1" x14ac:dyDescent="0.25">
      <c r="A2026" s="157" t="s">
        <v>10821</v>
      </c>
      <c r="B2026" s="158" t="s">
        <v>10822</v>
      </c>
      <c r="C2026" s="158">
        <v>2000</v>
      </c>
      <c r="D2026" s="158" t="s">
        <v>4548</v>
      </c>
      <c r="E2026" s="158" t="s">
        <v>10823</v>
      </c>
      <c r="F2026" s="159">
        <v>110020038240</v>
      </c>
      <c r="G2026" s="158" t="s">
        <v>10824</v>
      </c>
      <c r="H2026" s="158" t="s">
        <v>10822</v>
      </c>
      <c r="I2026" s="158">
        <v>2000</v>
      </c>
      <c r="J2026" s="158" t="s">
        <v>4548</v>
      </c>
      <c r="K2026" s="160">
        <v>47888</v>
      </c>
      <c r="L2026" s="160">
        <v>10318</v>
      </c>
      <c r="M2026" s="160"/>
      <c r="N2026" s="160">
        <v>58206</v>
      </c>
      <c r="O2026" s="161"/>
    </row>
    <row r="2027" spans="1:34" ht="12.6" customHeight="1" x14ac:dyDescent="0.25">
      <c r="A2027" s="157" t="s">
        <v>10821</v>
      </c>
      <c r="B2027" s="158" t="s">
        <v>10822</v>
      </c>
      <c r="C2027" s="158">
        <v>2000</v>
      </c>
      <c r="D2027" s="158" t="s">
        <v>4548</v>
      </c>
      <c r="E2027" s="158" t="s">
        <v>10825</v>
      </c>
      <c r="F2027" s="159">
        <v>110020038236</v>
      </c>
      <c r="G2027" s="158" t="s">
        <v>10826</v>
      </c>
      <c r="H2027" s="158" t="s">
        <v>10822</v>
      </c>
      <c r="I2027" s="158">
        <v>2000</v>
      </c>
      <c r="J2027" s="158" t="s">
        <v>4548</v>
      </c>
      <c r="K2027" s="160">
        <v>17108</v>
      </c>
      <c r="L2027" s="160">
        <v>5394</v>
      </c>
      <c r="M2027" s="160"/>
      <c r="N2027" s="160">
        <v>22502</v>
      </c>
      <c r="O2027" s="161"/>
    </row>
    <row r="2028" spans="1:34" ht="12.6" customHeight="1" x14ac:dyDescent="0.25">
      <c r="A2028" s="157" t="s">
        <v>10872</v>
      </c>
      <c r="B2028" s="158" t="s">
        <v>10873</v>
      </c>
      <c r="C2028" s="158">
        <v>2351</v>
      </c>
      <c r="D2028" s="158" t="s">
        <v>10449</v>
      </c>
      <c r="E2028" s="158" t="s">
        <v>10874</v>
      </c>
      <c r="F2028" s="159">
        <v>803221702006</v>
      </c>
      <c r="G2028" s="158" t="s">
        <v>10872</v>
      </c>
      <c r="H2028" s="158" t="s">
        <v>10875</v>
      </c>
      <c r="I2028" s="158">
        <v>2351</v>
      </c>
      <c r="J2028" s="158" t="s">
        <v>10449</v>
      </c>
      <c r="K2028" s="160">
        <v>84907</v>
      </c>
      <c r="L2028" s="160">
        <v>41678</v>
      </c>
      <c r="M2028" s="160"/>
      <c r="N2028" s="160">
        <v>126585</v>
      </c>
      <c r="O2028" s="233">
        <v>42370</v>
      </c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</row>
    <row r="2029" spans="1:34" ht="12.6" customHeight="1" x14ac:dyDescent="0.25">
      <c r="A2029" s="157" t="s">
        <v>10872</v>
      </c>
      <c r="B2029" s="158" t="s">
        <v>10873</v>
      </c>
      <c r="C2029" s="158">
        <v>2351</v>
      </c>
      <c r="D2029" s="158" t="s">
        <v>10449</v>
      </c>
      <c r="E2029" s="158" t="s">
        <v>10876</v>
      </c>
      <c r="F2029" s="159">
        <v>803025015015</v>
      </c>
      <c r="G2029" s="158" t="s">
        <v>10877</v>
      </c>
      <c r="H2029" s="158" t="s">
        <v>10878</v>
      </c>
      <c r="I2029" s="158">
        <v>2354</v>
      </c>
      <c r="J2029" s="158" t="s">
        <v>10719</v>
      </c>
      <c r="K2029" s="234">
        <v>2</v>
      </c>
      <c r="L2029" s="234">
        <v>0</v>
      </c>
      <c r="M2029" s="234"/>
      <c r="N2029" s="160">
        <v>2</v>
      </c>
      <c r="O2029" s="233">
        <v>42370</v>
      </c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</row>
    <row r="2030" spans="1:34" ht="12.6" customHeight="1" x14ac:dyDescent="0.25">
      <c r="A2030" s="157" t="s">
        <v>10872</v>
      </c>
      <c r="B2030" s="158" t="s">
        <v>10873</v>
      </c>
      <c r="C2030" s="158">
        <v>2351</v>
      </c>
      <c r="D2030" s="158" t="s">
        <v>10449</v>
      </c>
      <c r="E2030" s="158" t="s">
        <v>10879</v>
      </c>
      <c r="F2030" s="159">
        <v>803025014002</v>
      </c>
      <c r="G2030" s="158" t="s">
        <v>10880</v>
      </c>
      <c r="H2030" s="158" t="s">
        <v>10881</v>
      </c>
      <c r="I2030" s="158">
        <v>2454</v>
      </c>
      <c r="J2030" s="158" t="s">
        <v>10719</v>
      </c>
      <c r="K2030" s="160">
        <v>22</v>
      </c>
      <c r="L2030" s="160">
        <v>12</v>
      </c>
      <c r="M2030" s="160"/>
      <c r="N2030" s="160">
        <v>34</v>
      </c>
      <c r="O2030" s="233">
        <v>42370</v>
      </c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</row>
    <row r="2031" spans="1:34" ht="12.6" customHeight="1" x14ac:dyDescent="0.25">
      <c r="A2031" s="56" t="s">
        <v>3451</v>
      </c>
      <c r="B2031" s="153" t="s">
        <v>3452</v>
      </c>
      <c r="C2031" s="153">
        <v>9252</v>
      </c>
      <c r="D2031" s="153" t="s">
        <v>65</v>
      </c>
      <c r="E2031" s="32">
        <v>900050</v>
      </c>
      <c r="F2031" s="32" t="s">
        <v>3453</v>
      </c>
      <c r="G2031" s="31" t="s">
        <v>3454</v>
      </c>
      <c r="H2031" s="153" t="s">
        <v>3452</v>
      </c>
      <c r="I2031" s="153">
        <v>9252</v>
      </c>
      <c r="J2031" s="31" t="s">
        <v>65</v>
      </c>
      <c r="K2031" s="154">
        <v>20070</v>
      </c>
      <c r="L2031" s="154"/>
      <c r="M2031" s="154"/>
      <c r="N2031" s="154"/>
      <c r="O2031" s="156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</row>
    <row r="2032" spans="1:34" ht="12.6" customHeight="1" x14ac:dyDescent="0.25">
      <c r="A2032" s="56" t="s">
        <v>3451</v>
      </c>
      <c r="B2032" s="153" t="s">
        <v>3452</v>
      </c>
      <c r="C2032" s="153">
        <v>9252</v>
      </c>
      <c r="D2032" s="153" t="s">
        <v>65</v>
      </c>
      <c r="E2032" s="32">
        <v>900050</v>
      </c>
      <c r="F2032" s="32" t="s">
        <v>3455</v>
      </c>
      <c r="G2032" s="31" t="s">
        <v>3454</v>
      </c>
      <c r="H2032" s="153" t="s">
        <v>3452</v>
      </c>
      <c r="I2032" s="153">
        <v>9252</v>
      </c>
      <c r="J2032" s="31" t="s">
        <v>65</v>
      </c>
      <c r="K2032" s="154"/>
      <c r="L2032" s="154">
        <v>7968</v>
      </c>
      <c r="M2032" s="154"/>
      <c r="N2032" s="154">
        <v>28038</v>
      </c>
      <c r="O2032" s="156"/>
    </row>
    <row r="2033" spans="1:15" ht="12.6" customHeight="1" x14ac:dyDescent="0.25">
      <c r="A2033" s="56" t="s">
        <v>3451</v>
      </c>
      <c r="B2033" s="153" t="s">
        <v>3452</v>
      </c>
      <c r="C2033" s="153">
        <v>9252</v>
      </c>
      <c r="D2033" s="153" t="s">
        <v>65</v>
      </c>
      <c r="E2033" s="32">
        <v>900415</v>
      </c>
      <c r="F2033" s="32" t="s">
        <v>3453</v>
      </c>
      <c r="G2033" s="31" t="s">
        <v>3451</v>
      </c>
      <c r="H2033" s="153" t="s">
        <v>3452</v>
      </c>
      <c r="I2033" s="153">
        <v>9252</v>
      </c>
      <c r="J2033" s="31" t="s">
        <v>65</v>
      </c>
      <c r="K2033" s="154">
        <v>28060</v>
      </c>
      <c r="L2033" s="154"/>
      <c r="M2033" s="154"/>
      <c r="N2033" s="154"/>
      <c r="O2033" s="156"/>
    </row>
    <row r="2034" spans="1:15" ht="12.6" customHeight="1" x14ac:dyDescent="0.25">
      <c r="A2034" s="56" t="s">
        <v>3451</v>
      </c>
      <c r="B2034" s="153" t="s">
        <v>3452</v>
      </c>
      <c r="C2034" s="153">
        <v>9252</v>
      </c>
      <c r="D2034" s="153" t="s">
        <v>65</v>
      </c>
      <c r="E2034" s="32">
        <v>900415</v>
      </c>
      <c r="F2034" s="32" t="s">
        <v>3455</v>
      </c>
      <c r="G2034" s="31" t="s">
        <v>3451</v>
      </c>
      <c r="H2034" s="153" t="s">
        <v>3452</v>
      </c>
      <c r="I2034" s="153">
        <v>9252</v>
      </c>
      <c r="J2034" s="31" t="s">
        <v>65</v>
      </c>
      <c r="K2034" s="154"/>
      <c r="L2034" s="154">
        <v>10425</v>
      </c>
      <c r="M2034" s="154"/>
      <c r="N2034" s="154">
        <v>38485</v>
      </c>
      <c r="O2034" s="156"/>
    </row>
    <row r="2035" spans="1:15" ht="12.6" customHeight="1" x14ac:dyDescent="0.25">
      <c r="A2035" s="181" t="s">
        <v>10164</v>
      </c>
      <c r="B2035" s="182" t="s">
        <v>10165</v>
      </c>
      <c r="C2035" s="182">
        <v>8296</v>
      </c>
      <c r="D2035" s="182" t="s">
        <v>10166</v>
      </c>
      <c r="E2035" s="170">
        <v>7714</v>
      </c>
      <c r="F2035" s="153"/>
      <c r="G2035" s="170" t="s">
        <v>10167</v>
      </c>
      <c r="H2035" s="170" t="s">
        <v>10165</v>
      </c>
      <c r="I2035" s="182">
        <v>8296</v>
      </c>
      <c r="J2035" s="153" t="s">
        <v>4584</v>
      </c>
      <c r="K2035" s="172">
        <v>10610</v>
      </c>
      <c r="L2035" s="172">
        <v>10000</v>
      </c>
      <c r="M2035" s="154"/>
      <c r="N2035" s="154">
        <v>20610</v>
      </c>
      <c r="O2035" s="151"/>
    </row>
    <row r="2036" spans="1:15" ht="12.6" customHeight="1" x14ac:dyDescent="0.25">
      <c r="A2036" s="181" t="s">
        <v>10164</v>
      </c>
      <c r="B2036" s="182" t="s">
        <v>10165</v>
      </c>
      <c r="C2036" s="182">
        <v>8296</v>
      </c>
      <c r="D2036" s="182" t="s">
        <v>10166</v>
      </c>
      <c r="E2036" s="170">
        <v>215165</v>
      </c>
      <c r="F2036" s="153"/>
      <c r="G2036" s="170" t="s">
        <v>10168</v>
      </c>
      <c r="H2036" s="170" t="s">
        <v>10169</v>
      </c>
      <c r="I2036" s="182">
        <v>8296</v>
      </c>
      <c r="J2036" s="153" t="s">
        <v>4584</v>
      </c>
      <c r="K2036" s="172"/>
      <c r="L2036" s="172"/>
      <c r="M2036" s="154"/>
      <c r="N2036" s="154"/>
      <c r="O2036" s="151"/>
    </row>
    <row r="2037" spans="1:15" ht="12.6" customHeight="1" x14ac:dyDescent="0.25">
      <c r="A2037" s="181" t="s">
        <v>10164</v>
      </c>
      <c r="B2037" s="182" t="s">
        <v>10165</v>
      </c>
      <c r="C2037" s="182">
        <v>8296</v>
      </c>
      <c r="D2037" s="182" t="s">
        <v>10166</v>
      </c>
      <c r="E2037" s="170">
        <v>7567</v>
      </c>
      <c r="F2037" s="153"/>
      <c r="G2037" s="170" t="s">
        <v>10170</v>
      </c>
      <c r="H2037" s="170" t="s">
        <v>10169</v>
      </c>
      <c r="I2037" s="182">
        <v>8296</v>
      </c>
      <c r="J2037" s="153" t="s">
        <v>4584</v>
      </c>
      <c r="K2037" s="172">
        <v>10000</v>
      </c>
      <c r="L2037" s="172">
        <v>7250</v>
      </c>
      <c r="M2037" s="154"/>
      <c r="N2037" s="154">
        <v>17250</v>
      </c>
      <c r="O2037" s="151"/>
    </row>
    <row r="2038" spans="1:15" ht="12.6" customHeight="1" x14ac:dyDescent="0.25">
      <c r="A2038" s="157" t="s">
        <v>10827</v>
      </c>
      <c r="B2038" s="158" t="s">
        <v>10828</v>
      </c>
      <c r="C2038" s="158">
        <v>2000</v>
      </c>
      <c r="D2038" s="158" t="s">
        <v>4553</v>
      </c>
      <c r="E2038" s="158">
        <v>139144</v>
      </c>
      <c r="F2038" s="159">
        <v>851359802005</v>
      </c>
      <c r="G2038" s="158" t="s">
        <v>10827</v>
      </c>
      <c r="H2038" s="158" t="s">
        <v>10829</v>
      </c>
      <c r="I2038" s="158">
        <v>2000</v>
      </c>
      <c r="J2038" s="158" t="s">
        <v>4553</v>
      </c>
      <c r="K2038" s="160">
        <v>80170</v>
      </c>
      <c r="L2038" s="160">
        <v>22660</v>
      </c>
      <c r="M2038" s="160"/>
      <c r="N2038" s="160">
        <v>102830</v>
      </c>
      <c r="O2038" s="161"/>
    </row>
    <row r="2039" spans="1:15" ht="12.6" customHeight="1" x14ac:dyDescent="0.25">
      <c r="A2039" s="157" t="s">
        <v>10928</v>
      </c>
      <c r="B2039" s="164" t="s">
        <v>10929</v>
      </c>
      <c r="C2039" s="164">
        <v>2000</v>
      </c>
      <c r="D2039" s="164" t="s">
        <v>4548</v>
      </c>
      <c r="E2039" s="164" t="s">
        <v>10930</v>
      </c>
      <c r="F2039" s="165">
        <v>110020089093</v>
      </c>
      <c r="G2039" s="166" t="s">
        <v>29</v>
      </c>
      <c r="H2039" s="164" t="s">
        <v>10929</v>
      </c>
      <c r="I2039" s="164">
        <v>2000</v>
      </c>
      <c r="J2039" s="164" t="s">
        <v>4548</v>
      </c>
      <c r="K2039" s="167">
        <v>927</v>
      </c>
      <c r="L2039" s="167">
        <v>306</v>
      </c>
      <c r="M2039" s="167" t="s">
        <v>10931</v>
      </c>
      <c r="N2039" s="167">
        <v>1233</v>
      </c>
      <c r="O2039" s="168"/>
    </row>
    <row r="2040" spans="1:15" ht="12.6" customHeight="1" x14ac:dyDescent="0.25">
      <c r="A2040" s="157" t="s">
        <v>10928</v>
      </c>
      <c r="B2040" s="164" t="s">
        <v>10929</v>
      </c>
      <c r="C2040" s="164">
        <v>2000</v>
      </c>
      <c r="D2040" s="164" t="s">
        <v>4548</v>
      </c>
      <c r="E2040" s="164" t="s">
        <v>10932</v>
      </c>
      <c r="F2040" s="165">
        <v>110020038424</v>
      </c>
      <c r="G2040" s="166" t="s">
        <v>3397</v>
      </c>
      <c r="H2040" s="164" t="s">
        <v>10929</v>
      </c>
      <c r="I2040" s="164">
        <v>2000</v>
      </c>
      <c r="J2040" s="164" t="s">
        <v>4548</v>
      </c>
      <c r="K2040" s="167">
        <v>31734</v>
      </c>
      <c r="L2040" s="167">
        <v>3819</v>
      </c>
      <c r="M2040" s="167" t="s">
        <v>10931</v>
      </c>
      <c r="N2040" s="167">
        <v>35553</v>
      </c>
      <c r="O2040" s="168"/>
    </row>
    <row r="2041" spans="1:15" ht="12.6" customHeight="1" x14ac:dyDescent="0.25">
      <c r="A2041" s="157" t="s">
        <v>10928</v>
      </c>
      <c r="B2041" s="164" t="s">
        <v>10929</v>
      </c>
      <c r="C2041" s="164">
        <v>2000</v>
      </c>
      <c r="D2041" s="164" t="s">
        <v>4548</v>
      </c>
      <c r="E2041" s="164" t="s">
        <v>10933</v>
      </c>
      <c r="F2041" s="165">
        <v>110020038435</v>
      </c>
      <c r="G2041" s="166" t="s">
        <v>203</v>
      </c>
      <c r="H2041" s="164" t="s">
        <v>10929</v>
      </c>
      <c r="I2041" s="164">
        <v>2000</v>
      </c>
      <c r="J2041" s="164" t="s">
        <v>4548</v>
      </c>
      <c r="K2041" s="167">
        <v>77103</v>
      </c>
      <c r="L2041" s="167">
        <v>27614</v>
      </c>
      <c r="M2041" s="167" t="s">
        <v>10931</v>
      </c>
      <c r="N2041" s="167">
        <v>104717</v>
      </c>
      <c r="O2041" s="168"/>
    </row>
    <row r="2042" spans="1:15" ht="12.6" customHeight="1" x14ac:dyDescent="0.25">
      <c r="A2042" s="56" t="s">
        <v>3531</v>
      </c>
      <c r="B2042" s="153" t="s">
        <v>3528</v>
      </c>
      <c r="C2042" s="153">
        <v>2323</v>
      </c>
      <c r="D2042" s="153" t="s">
        <v>2156</v>
      </c>
      <c r="E2042" s="32" t="s">
        <v>3529</v>
      </c>
      <c r="F2042" s="32"/>
      <c r="G2042" s="31" t="s">
        <v>3530</v>
      </c>
      <c r="H2042" s="153" t="s">
        <v>3528</v>
      </c>
      <c r="I2042" s="153">
        <v>2323</v>
      </c>
      <c r="J2042" s="31" t="s">
        <v>3532</v>
      </c>
      <c r="K2042" s="154">
        <v>4123</v>
      </c>
      <c r="L2042" s="154">
        <v>1877</v>
      </c>
      <c r="M2042" s="154"/>
      <c r="N2042" s="154">
        <v>6000</v>
      </c>
      <c r="O2042" s="156"/>
    </row>
    <row r="2043" spans="1:15" ht="12.6" customHeight="1" x14ac:dyDescent="0.25">
      <c r="A2043" s="56" t="s">
        <v>3533</v>
      </c>
      <c r="B2043" s="153" t="s">
        <v>3528</v>
      </c>
      <c r="C2043" s="153">
        <v>2323</v>
      </c>
      <c r="D2043" s="153" t="s">
        <v>3532</v>
      </c>
      <c r="E2043" s="32" t="s">
        <v>3534</v>
      </c>
      <c r="F2043" s="32"/>
      <c r="G2043" s="31" t="s">
        <v>3530</v>
      </c>
      <c r="H2043" s="153" t="s">
        <v>3528</v>
      </c>
      <c r="I2043" s="153">
        <v>2323</v>
      </c>
      <c r="J2043" s="31" t="s">
        <v>3532</v>
      </c>
      <c r="K2043" s="154">
        <v>5179</v>
      </c>
      <c r="L2043" s="154">
        <v>1416</v>
      </c>
      <c r="M2043" s="154"/>
      <c r="N2043" s="154">
        <v>6595</v>
      </c>
      <c r="O2043" s="156"/>
    </row>
    <row r="2044" spans="1:15" ht="12.6" customHeight="1" x14ac:dyDescent="0.25">
      <c r="A2044" s="56" t="s">
        <v>3527</v>
      </c>
      <c r="B2044" s="153" t="s">
        <v>3528</v>
      </c>
      <c r="C2044" s="153">
        <v>2323</v>
      </c>
      <c r="D2044" s="153" t="s">
        <v>2156</v>
      </c>
      <c r="E2044" s="32" t="s">
        <v>3529</v>
      </c>
      <c r="F2044" s="32"/>
      <c r="G2044" s="31" t="s">
        <v>3530</v>
      </c>
      <c r="H2044" s="153" t="s">
        <v>3528</v>
      </c>
      <c r="I2044" s="153">
        <v>2323</v>
      </c>
      <c r="J2044" s="31" t="s">
        <v>2156</v>
      </c>
      <c r="K2044" s="154">
        <v>4155</v>
      </c>
      <c r="L2044" s="154">
        <v>2193</v>
      </c>
      <c r="M2044" s="154"/>
      <c r="N2044" s="154">
        <v>6348</v>
      </c>
      <c r="O2044" s="156"/>
    </row>
    <row r="2045" spans="1:15" ht="12.6" customHeight="1" x14ac:dyDescent="0.25">
      <c r="A2045" s="56" t="s">
        <v>3535</v>
      </c>
      <c r="B2045" s="153" t="s">
        <v>3528</v>
      </c>
      <c r="C2045" s="153">
        <v>2323</v>
      </c>
      <c r="D2045" s="153" t="s">
        <v>3532</v>
      </c>
      <c r="E2045" s="32" t="s">
        <v>3534</v>
      </c>
      <c r="F2045" s="32"/>
      <c r="G2045" s="31" t="s">
        <v>3530</v>
      </c>
      <c r="H2045" s="153" t="s">
        <v>3528</v>
      </c>
      <c r="I2045" s="153">
        <v>2323</v>
      </c>
      <c r="J2045" s="31" t="s">
        <v>3532</v>
      </c>
      <c r="K2045" s="154">
        <v>3407</v>
      </c>
      <c r="L2045" s="154">
        <v>1035</v>
      </c>
      <c r="M2045" s="154"/>
      <c r="N2045" s="154">
        <v>4442</v>
      </c>
      <c r="O2045" s="156"/>
    </row>
    <row r="2046" spans="1:15" ht="12.6" customHeight="1" x14ac:dyDescent="0.25">
      <c r="A2046" s="56" t="s">
        <v>3525</v>
      </c>
      <c r="B2046" s="153" t="s">
        <v>3522</v>
      </c>
      <c r="C2046" s="153">
        <v>2289</v>
      </c>
      <c r="D2046" s="153" t="s">
        <v>2165</v>
      </c>
      <c r="E2046" s="32" t="s">
        <v>3526</v>
      </c>
      <c r="F2046" s="32"/>
      <c r="G2046" s="31" t="s">
        <v>3524</v>
      </c>
      <c r="H2046" s="153" t="s">
        <v>3522</v>
      </c>
      <c r="I2046" s="153">
        <v>2289</v>
      </c>
      <c r="J2046" s="31" t="s">
        <v>2165</v>
      </c>
      <c r="K2046" s="154">
        <v>2324</v>
      </c>
      <c r="L2046" s="154">
        <v>691</v>
      </c>
      <c r="M2046" s="154"/>
      <c r="N2046" s="154">
        <v>3015</v>
      </c>
      <c r="O2046" s="156"/>
    </row>
    <row r="2047" spans="1:15" ht="12.6" customHeight="1" x14ac:dyDescent="0.25">
      <c r="A2047" s="56" t="s">
        <v>3525</v>
      </c>
      <c r="B2047" s="153" t="s">
        <v>3522</v>
      </c>
      <c r="C2047" s="153">
        <v>2289</v>
      </c>
      <c r="D2047" s="153" t="s">
        <v>2165</v>
      </c>
      <c r="E2047" s="32" t="s">
        <v>3526</v>
      </c>
      <c r="F2047" s="32"/>
      <c r="G2047" s="31" t="s">
        <v>3524</v>
      </c>
      <c r="H2047" s="153" t="s">
        <v>3522</v>
      </c>
      <c r="I2047" s="153">
        <v>2289</v>
      </c>
      <c r="J2047" s="31" t="s">
        <v>2165</v>
      </c>
      <c r="K2047" s="154">
        <v>1820</v>
      </c>
      <c r="L2047" s="154">
        <v>666</v>
      </c>
      <c r="M2047" s="154"/>
      <c r="N2047" s="154">
        <v>2486</v>
      </c>
      <c r="O2047" s="156"/>
    </row>
    <row r="2048" spans="1:15" ht="12.6" customHeight="1" x14ac:dyDescent="0.25">
      <c r="A2048" s="56" t="s">
        <v>3518</v>
      </c>
      <c r="B2048" s="153" t="s">
        <v>3519</v>
      </c>
      <c r="C2048" s="153">
        <v>2322</v>
      </c>
      <c r="D2048" s="153" t="s">
        <v>129</v>
      </c>
      <c r="E2048" s="32" t="s">
        <v>3520</v>
      </c>
      <c r="F2048" s="32"/>
      <c r="G2048" s="31" t="s">
        <v>3518</v>
      </c>
      <c r="H2048" s="153" t="s">
        <v>3519</v>
      </c>
      <c r="I2048" s="153">
        <v>2322</v>
      </c>
      <c r="J2048" s="31" t="s">
        <v>129</v>
      </c>
      <c r="K2048" s="154">
        <v>88402</v>
      </c>
      <c r="L2048" s="154">
        <v>43976</v>
      </c>
      <c r="M2048" s="154"/>
      <c r="N2048" s="154">
        <v>132378</v>
      </c>
      <c r="O2048" s="156"/>
    </row>
    <row r="2049" spans="1:15" ht="12.6" customHeight="1" x14ac:dyDescent="0.25">
      <c r="A2049" s="56" t="s">
        <v>3518</v>
      </c>
      <c r="B2049" s="153" t="s">
        <v>3519</v>
      </c>
      <c r="C2049" s="153">
        <v>2322</v>
      </c>
      <c r="D2049" s="153" t="s">
        <v>129</v>
      </c>
      <c r="E2049" s="32" t="s">
        <v>3520</v>
      </c>
      <c r="F2049" s="32"/>
      <c r="G2049" s="31" t="s">
        <v>3518</v>
      </c>
      <c r="H2049" s="153" t="s">
        <v>3519</v>
      </c>
      <c r="I2049" s="153">
        <v>2322</v>
      </c>
      <c r="J2049" s="31" t="s">
        <v>129</v>
      </c>
      <c r="K2049" s="154">
        <v>88402</v>
      </c>
      <c r="L2049" s="154">
        <v>43972</v>
      </c>
      <c r="M2049" s="154"/>
      <c r="N2049" s="154">
        <v>132374</v>
      </c>
      <c r="O2049" s="156"/>
    </row>
    <row r="2050" spans="1:15" ht="12.6" customHeight="1" x14ac:dyDescent="0.25">
      <c r="A2050" s="56" t="s">
        <v>3510</v>
      </c>
      <c r="B2050" s="153" t="s">
        <v>3511</v>
      </c>
      <c r="C2050" s="153">
        <v>2322</v>
      </c>
      <c r="D2050" s="153" t="s">
        <v>129</v>
      </c>
      <c r="E2050" s="32" t="s">
        <v>3512</v>
      </c>
      <c r="F2050" s="32"/>
      <c r="G2050" s="31" t="s">
        <v>3513</v>
      </c>
      <c r="H2050" s="153" t="s">
        <v>3514</v>
      </c>
      <c r="I2050" s="153">
        <v>2322</v>
      </c>
      <c r="J2050" s="31" t="s">
        <v>129</v>
      </c>
      <c r="K2050" s="154">
        <v>5912</v>
      </c>
      <c r="L2050" s="154">
        <v>1466</v>
      </c>
      <c r="M2050" s="154"/>
      <c r="N2050" s="154">
        <v>7378</v>
      </c>
      <c r="O2050" s="156"/>
    </row>
    <row r="2051" spans="1:15" ht="12.6" customHeight="1" x14ac:dyDescent="0.25">
      <c r="A2051" s="56" t="s">
        <v>3510</v>
      </c>
      <c r="B2051" s="153" t="s">
        <v>3511</v>
      </c>
      <c r="C2051" s="153">
        <v>2322</v>
      </c>
      <c r="D2051" s="153" t="s">
        <v>129</v>
      </c>
      <c r="E2051" s="32" t="s">
        <v>3515</v>
      </c>
      <c r="F2051" s="32"/>
      <c r="G2051" s="31" t="s">
        <v>3516</v>
      </c>
      <c r="H2051" s="153" t="s">
        <v>3511</v>
      </c>
      <c r="I2051" s="153">
        <v>2322</v>
      </c>
      <c r="J2051" s="31" t="s">
        <v>3517</v>
      </c>
      <c r="K2051" s="154">
        <v>7260</v>
      </c>
      <c r="L2051" s="154">
        <v>2883</v>
      </c>
      <c r="M2051" s="154"/>
      <c r="N2051" s="154">
        <v>10143</v>
      </c>
      <c r="O2051" s="156"/>
    </row>
    <row r="2052" spans="1:15" ht="12.6" customHeight="1" x14ac:dyDescent="0.25">
      <c r="A2052" s="56" t="s">
        <v>3510</v>
      </c>
      <c r="B2052" s="153" t="s">
        <v>3511</v>
      </c>
      <c r="C2052" s="153">
        <v>2322</v>
      </c>
      <c r="D2052" s="153" t="s">
        <v>129</v>
      </c>
      <c r="E2052" s="32" t="s">
        <v>3512</v>
      </c>
      <c r="F2052" s="32"/>
      <c r="G2052" s="31" t="s">
        <v>3513</v>
      </c>
      <c r="H2052" s="153" t="s">
        <v>3511</v>
      </c>
      <c r="I2052" s="153">
        <v>2322</v>
      </c>
      <c r="J2052" s="31" t="s">
        <v>129</v>
      </c>
      <c r="K2052" s="154">
        <v>4848</v>
      </c>
      <c r="L2052" s="154">
        <v>1105</v>
      </c>
      <c r="M2052" s="154"/>
      <c r="N2052" s="154">
        <v>13331</v>
      </c>
      <c r="O2052" s="156"/>
    </row>
    <row r="2053" spans="1:15" ht="12.6" customHeight="1" x14ac:dyDescent="0.25">
      <c r="A2053" s="56" t="s">
        <v>3510</v>
      </c>
      <c r="B2053" s="153" t="s">
        <v>3511</v>
      </c>
      <c r="C2053" s="153">
        <v>2322</v>
      </c>
      <c r="D2053" s="153" t="s">
        <v>129</v>
      </c>
      <c r="E2053" s="32" t="s">
        <v>3515</v>
      </c>
      <c r="F2053" s="32"/>
      <c r="G2053" s="31" t="s">
        <v>3516</v>
      </c>
      <c r="H2053" s="153" t="s">
        <v>3511</v>
      </c>
      <c r="I2053" s="153">
        <v>2322</v>
      </c>
      <c r="J2053" s="31" t="s">
        <v>129</v>
      </c>
      <c r="K2053" s="154">
        <v>1825</v>
      </c>
      <c r="L2053" s="154">
        <v>602</v>
      </c>
      <c r="M2053" s="154"/>
      <c r="N2053" s="154">
        <v>2427</v>
      </c>
      <c r="O2053" s="156"/>
    </row>
    <row r="2054" spans="1:15" ht="12.6" customHeight="1" x14ac:dyDescent="0.25">
      <c r="A2054" s="56" t="s">
        <v>3521</v>
      </c>
      <c r="B2054" s="153" t="s">
        <v>3522</v>
      </c>
      <c r="C2054" s="153">
        <v>2289</v>
      </c>
      <c r="D2054" s="153" t="s">
        <v>2165</v>
      </c>
      <c r="E2054" s="32" t="s">
        <v>3523</v>
      </c>
      <c r="F2054" s="32"/>
      <c r="G2054" s="31" t="s">
        <v>3524</v>
      </c>
      <c r="H2054" s="153" t="s">
        <v>3522</v>
      </c>
      <c r="I2054" s="153">
        <v>2289</v>
      </c>
      <c r="J2054" s="31" t="s">
        <v>2165</v>
      </c>
      <c r="K2054" s="154">
        <v>3596</v>
      </c>
      <c r="L2054" s="154">
        <v>2613</v>
      </c>
      <c r="M2054" s="154"/>
      <c r="N2054" s="154">
        <v>6209</v>
      </c>
      <c r="O2054" s="156"/>
    </row>
    <row r="2055" spans="1:15" ht="12.6" customHeight="1" x14ac:dyDescent="0.25">
      <c r="A2055" s="56" t="s">
        <v>3521</v>
      </c>
      <c r="B2055" s="153" t="s">
        <v>3522</v>
      </c>
      <c r="C2055" s="153">
        <v>2289</v>
      </c>
      <c r="D2055" s="153" t="s">
        <v>2165</v>
      </c>
      <c r="E2055" s="32" t="s">
        <v>3523</v>
      </c>
      <c r="F2055" s="32"/>
      <c r="G2055" s="31" t="s">
        <v>3524</v>
      </c>
      <c r="H2055" s="153" t="s">
        <v>3522</v>
      </c>
      <c r="I2055" s="153">
        <v>2289</v>
      </c>
      <c r="J2055" s="31" t="s">
        <v>2165</v>
      </c>
      <c r="K2055" s="154">
        <v>3758</v>
      </c>
      <c r="L2055" s="154">
        <v>2873</v>
      </c>
      <c r="M2055" s="154"/>
      <c r="N2055" s="154">
        <v>6631</v>
      </c>
      <c r="O2055" s="156"/>
    </row>
    <row r="2056" spans="1:15" ht="12.6" customHeight="1" x14ac:dyDescent="0.25">
      <c r="A2056" s="157" t="s">
        <v>10835</v>
      </c>
      <c r="B2056" s="158" t="s">
        <v>10836</v>
      </c>
      <c r="C2056" s="158">
        <v>2000</v>
      </c>
      <c r="D2056" s="158" t="s">
        <v>4553</v>
      </c>
      <c r="E2056" s="158" t="s">
        <v>10837</v>
      </c>
      <c r="F2056" s="158" t="s">
        <v>10838</v>
      </c>
      <c r="G2056" s="158" t="s">
        <v>10835</v>
      </c>
      <c r="H2056" s="158" t="s">
        <v>10836</v>
      </c>
      <c r="I2056" s="158">
        <v>2000</v>
      </c>
      <c r="J2056" s="158" t="s">
        <v>4553</v>
      </c>
      <c r="K2056" s="160">
        <v>38591</v>
      </c>
      <c r="L2056" s="160">
        <v>16916</v>
      </c>
      <c r="M2056" s="160"/>
      <c r="N2056" s="160">
        <v>55507</v>
      </c>
      <c r="O2056" s="161"/>
    </row>
    <row r="2057" spans="1:15" ht="12.6" customHeight="1" x14ac:dyDescent="0.25">
      <c r="A2057" s="157" t="s">
        <v>10835</v>
      </c>
      <c r="B2057" s="158" t="s">
        <v>10836</v>
      </c>
      <c r="C2057" s="158">
        <v>2000</v>
      </c>
      <c r="D2057" s="158" t="s">
        <v>4553</v>
      </c>
      <c r="E2057" s="158" t="s">
        <v>10839</v>
      </c>
      <c r="F2057" s="158" t="s">
        <v>10840</v>
      </c>
      <c r="G2057" s="158" t="s">
        <v>4454</v>
      </c>
      <c r="H2057" s="158" t="s">
        <v>10841</v>
      </c>
      <c r="I2057" s="158">
        <v>2000</v>
      </c>
      <c r="J2057" s="158" t="s">
        <v>4553</v>
      </c>
      <c r="K2057" s="160">
        <v>3599</v>
      </c>
      <c r="L2057" s="160">
        <v>816</v>
      </c>
      <c r="M2057" s="160"/>
      <c r="N2057" s="160">
        <v>4415</v>
      </c>
      <c r="O2057" s="161"/>
    </row>
    <row r="2058" spans="1:15" ht="12.6" customHeight="1" x14ac:dyDescent="0.25">
      <c r="A2058" s="157" t="s">
        <v>10835</v>
      </c>
      <c r="B2058" s="158" t="s">
        <v>10836</v>
      </c>
      <c r="C2058" s="158">
        <v>2000</v>
      </c>
      <c r="D2058" s="158" t="s">
        <v>4553</v>
      </c>
      <c r="E2058" s="158" t="s">
        <v>10842</v>
      </c>
      <c r="F2058" s="158" t="s">
        <v>10843</v>
      </c>
      <c r="G2058" s="158" t="s">
        <v>10844</v>
      </c>
      <c r="H2058" s="158" t="s">
        <v>10841</v>
      </c>
      <c r="I2058" s="158">
        <v>2000</v>
      </c>
      <c r="J2058" s="158" t="s">
        <v>4553</v>
      </c>
      <c r="K2058" s="160"/>
      <c r="L2058" s="160"/>
      <c r="M2058" s="160">
        <v>1285</v>
      </c>
      <c r="N2058" s="160">
        <v>1285</v>
      </c>
      <c r="O2058" s="161"/>
    </row>
    <row r="2059" spans="1:15" ht="12.6" customHeight="1" x14ac:dyDescent="0.25">
      <c r="A2059" s="157" t="s">
        <v>10805</v>
      </c>
      <c r="B2059" s="158" t="s">
        <v>10806</v>
      </c>
      <c r="C2059" s="158">
        <v>2229</v>
      </c>
      <c r="D2059" s="158" t="s">
        <v>4553</v>
      </c>
      <c r="E2059" s="158" t="s">
        <v>10807</v>
      </c>
      <c r="F2059" s="159" t="s">
        <v>10808</v>
      </c>
      <c r="G2059" s="158" t="s">
        <v>10809</v>
      </c>
      <c r="H2059" s="158" t="s">
        <v>10810</v>
      </c>
      <c r="I2059" s="158" t="s">
        <v>10811</v>
      </c>
      <c r="J2059" s="158" t="s">
        <v>10745</v>
      </c>
      <c r="K2059" s="160">
        <v>8925</v>
      </c>
      <c r="L2059" s="160">
        <v>3316</v>
      </c>
      <c r="M2059" s="160"/>
      <c r="N2059" s="160">
        <v>12241</v>
      </c>
      <c r="O2059" s="161"/>
    </row>
    <row r="2060" spans="1:15" ht="12.6" customHeight="1" x14ac:dyDescent="0.25">
      <c r="A2060" s="157" t="s">
        <v>10805</v>
      </c>
      <c r="B2060" s="158" t="s">
        <v>10806</v>
      </c>
      <c r="C2060" s="158">
        <v>2229</v>
      </c>
      <c r="D2060" s="158" t="s">
        <v>4553</v>
      </c>
      <c r="E2060" s="158" t="s">
        <v>10807</v>
      </c>
      <c r="F2060" s="159" t="s">
        <v>10812</v>
      </c>
      <c r="G2060" s="158" t="s">
        <v>10805</v>
      </c>
      <c r="H2060" s="158" t="s">
        <v>10813</v>
      </c>
      <c r="I2060" s="158" t="s">
        <v>10811</v>
      </c>
      <c r="J2060" s="158" t="s">
        <v>10745</v>
      </c>
      <c r="K2060" s="160">
        <v>2975</v>
      </c>
      <c r="L2060" s="160">
        <v>1105</v>
      </c>
      <c r="M2060" s="160"/>
      <c r="N2060" s="160">
        <v>4080</v>
      </c>
      <c r="O2060" s="161"/>
    </row>
    <row r="2061" spans="1:15" ht="12.6" customHeight="1" x14ac:dyDescent="0.25">
      <c r="A2061" s="45" t="s">
        <v>10805</v>
      </c>
      <c r="B2061" s="39" t="s">
        <v>10806</v>
      </c>
      <c r="C2061" s="39">
        <v>2229</v>
      </c>
      <c r="D2061" s="39" t="s">
        <v>4553</v>
      </c>
      <c r="E2061" s="39" t="s">
        <v>10807</v>
      </c>
      <c r="F2061" s="37" t="s">
        <v>10808</v>
      </c>
      <c r="G2061" s="39" t="s">
        <v>10805</v>
      </c>
      <c r="H2061" s="39" t="s">
        <v>10810</v>
      </c>
      <c r="I2061" s="39" t="s">
        <v>10811</v>
      </c>
      <c r="J2061" s="39" t="s">
        <v>10745</v>
      </c>
      <c r="K2061" s="38">
        <v>8925</v>
      </c>
      <c r="L2061" s="38">
        <v>3316</v>
      </c>
      <c r="M2061" s="38"/>
      <c r="N2061" s="38">
        <v>12241</v>
      </c>
      <c r="O2061" s="163"/>
    </row>
    <row r="2062" spans="1:15" ht="12.6" customHeight="1" x14ac:dyDescent="0.25">
      <c r="A2062" s="45" t="s">
        <v>10805</v>
      </c>
      <c r="B2062" s="39" t="s">
        <v>10806</v>
      </c>
      <c r="C2062" s="39">
        <v>2229</v>
      </c>
      <c r="D2062" s="39" t="s">
        <v>4553</v>
      </c>
      <c r="E2062" s="39" t="s">
        <v>10807</v>
      </c>
      <c r="F2062" s="37" t="s">
        <v>10812</v>
      </c>
      <c r="G2062" s="39" t="s">
        <v>10809</v>
      </c>
      <c r="H2062" s="39" t="s">
        <v>10813</v>
      </c>
      <c r="I2062" s="39" t="s">
        <v>10811</v>
      </c>
      <c r="J2062" s="39" t="s">
        <v>10745</v>
      </c>
      <c r="K2062" s="38">
        <v>2975</v>
      </c>
      <c r="L2062" s="38">
        <v>1105</v>
      </c>
      <c r="M2062" s="38"/>
      <c r="N2062" s="38">
        <v>4080</v>
      </c>
      <c r="O2062" s="156"/>
    </row>
    <row r="2063" spans="1:15" ht="12.6" customHeight="1" x14ac:dyDescent="0.25">
      <c r="A2063" s="157" t="s">
        <v>10909</v>
      </c>
      <c r="B2063" s="164" t="s">
        <v>10910</v>
      </c>
      <c r="C2063" s="164">
        <v>2000</v>
      </c>
      <c r="D2063" s="164" t="s">
        <v>4553</v>
      </c>
      <c r="E2063" s="164" t="s">
        <v>10911</v>
      </c>
      <c r="F2063" s="165" t="s">
        <v>10912</v>
      </c>
      <c r="G2063" s="164" t="s">
        <v>10913</v>
      </c>
      <c r="H2063" s="164" t="s">
        <v>10914</v>
      </c>
      <c r="I2063" s="164">
        <v>2000</v>
      </c>
      <c r="J2063" s="164" t="s">
        <v>4553</v>
      </c>
      <c r="K2063" s="167">
        <v>79469</v>
      </c>
      <c r="L2063" s="167">
        <v>37785</v>
      </c>
      <c r="M2063" s="167">
        <v>0</v>
      </c>
      <c r="N2063" s="167">
        <v>117254</v>
      </c>
      <c r="O2063" s="168">
        <v>42289</v>
      </c>
    </row>
    <row r="2064" spans="1:15" ht="12.6" customHeight="1" x14ac:dyDescent="0.25">
      <c r="A2064" s="56" t="s">
        <v>3596</v>
      </c>
      <c r="B2064" s="153" t="s">
        <v>3597</v>
      </c>
      <c r="C2064" s="153">
        <v>1430</v>
      </c>
      <c r="D2064" s="153" t="s">
        <v>1152</v>
      </c>
      <c r="E2064" s="32" t="s">
        <v>3598</v>
      </c>
      <c r="F2064" s="32">
        <v>793961910103</v>
      </c>
      <c r="G2064" s="31" t="s">
        <v>3397</v>
      </c>
      <c r="H2064" s="153" t="s">
        <v>3597</v>
      </c>
      <c r="I2064" s="153">
        <v>1430</v>
      </c>
      <c r="J2064" s="31" t="s">
        <v>1152</v>
      </c>
      <c r="K2064" s="154">
        <v>22853</v>
      </c>
      <c r="L2064" s="154">
        <v>49000</v>
      </c>
      <c r="M2064" s="154"/>
      <c r="N2064" s="154">
        <v>71853</v>
      </c>
      <c r="O2064" s="155">
        <v>42370</v>
      </c>
    </row>
    <row r="2065" spans="1:15" ht="12.6" customHeight="1" x14ac:dyDescent="0.25">
      <c r="A2065" s="56" t="s">
        <v>3596</v>
      </c>
      <c r="B2065" s="153" t="s">
        <v>3597</v>
      </c>
      <c r="C2065" s="153">
        <v>1430</v>
      </c>
      <c r="D2065" s="153" t="s">
        <v>1152</v>
      </c>
      <c r="E2065" s="32" t="s">
        <v>3599</v>
      </c>
      <c r="F2065" s="32">
        <v>793976913004</v>
      </c>
      <c r="G2065" s="31" t="s">
        <v>3600</v>
      </c>
      <c r="H2065" s="153" t="s">
        <v>3601</v>
      </c>
      <c r="I2065" s="153">
        <v>1431</v>
      </c>
      <c r="J2065" s="31" t="s">
        <v>1159</v>
      </c>
      <c r="K2065" s="154">
        <v>25553</v>
      </c>
      <c r="L2065" s="154">
        <v>5916</v>
      </c>
      <c r="M2065" s="154"/>
      <c r="N2065" s="154">
        <v>31469</v>
      </c>
      <c r="O2065" s="155">
        <v>42370</v>
      </c>
    </row>
    <row r="2066" spans="1:15" ht="12.6" customHeight="1" x14ac:dyDescent="0.25">
      <c r="A2066" s="56" t="s">
        <v>3596</v>
      </c>
      <c r="B2066" s="153" t="s">
        <v>3597</v>
      </c>
      <c r="C2066" s="153">
        <v>1430</v>
      </c>
      <c r="D2066" s="153" t="s">
        <v>1152</v>
      </c>
      <c r="E2066" s="32" t="s">
        <v>3602</v>
      </c>
      <c r="F2066" s="32">
        <v>793961910000</v>
      </c>
      <c r="G2066" s="31" t="s">
        <v>3603</v>
      </c>
      <c r="H2066" s="153" t="s">
        <v>3597</v>
      </c>
      <c r="I2066" s="153">
        <v>1430</v>
      </c>
      <c r="J2066" s="31" t="s">
        <v>1152</v>
      </c>
      <c r="K2066" s="154">
        <v>12855</v>
      </c>
      <c r="L2066" s="154">
        <v>60996</v>
      </c>
      <c r="M2066" s="154"/>
      <c r="N2066" s="154">
        <v>73851</v>
      </c>
      <c r="O2066" s="155">
        <v>42370</v>
      </c>
    </row>
    <row r="2067" spans="1:15" ht="12.6" customHeight="1" x14ac:dyDescent="0.25">
      <c r="A2067" s="56" t="s">
        <v>3596</v>
      </c>
      <c r="B2067" s="153" t="s">
        <v>3597</v>
      </c>
      <c r="C2067" s="153">
        <v>1430</v>
      </c>
      <c r="D2067" s="153" t="s">
        <v>1152</v>
      </c>
      <c r="E2067" s="32" t="s">
        <v>3598</v>
      </c>
      <c r="F2067" s="32">
        <v>793961910103</v>
      </c>
      <c r="G2067" s="31" t="s">
        <v>3397</v>
      </c>
      <c r="H2067" s="153" t="s">
        <v>3597</v>
      </c>
      <c r="I2067" s="153">
        <v>1430</v>
      </c>
      <c r="J2067" s="31" t="s">
        <v>1152</v>
      </c>
      <c r="K2067" s="154">
        <v>22853</v>
      </c>
      <c r="L2067" s="154">
        <v>49000</v>
      </c>
      <c r="M2067" s="154"/>
      <c r="N2067" s="154">
        <v>71853</v>
      </c>
      <c r="O2067" s="155">
        <v>42370</v>
      </c>
    </row>
    <row r="2068" spans="1:15" ht="12.6" customHeight="1" x14ac:dyDescent="0.25">
      <c r="A2068" s="56" t="s">
        <v>3596</v>
      </c>
      <c r="B2068" s="153" t="s">
        <v>3597</v>
      </c>
      <c r="C2068" s="153">
        <v>1430</v>
      </c>
      <c r="D2068" s="153" t="s">
        <v>1152</v>
      </c>
      <c r="E2068" s="32" t="s">
        <v>3599</v>
      </c>
      <c r="F2068" s="32">
        <v>793976913004</v>
      </c>
      <c r="G2068" s="31" t="s">
        <v>3600</v>
      </c>
      <c r="H2068" s="153" t="s">
        <v>3601</v>
      </c>
      <c r="I2068" s="153">
        <v>1431</v>
      </c>
      <c r="J2068" s="31" t="s">
        <v>1159</v>
      </c>
      <c r="K2068" s="154">
        <v>25553</v>
      </c>
      <c r="L2068" s="154">
        <v>5916</v>
      </c>
      <c r="M2068" s="154"/>
      <c r="N2068" s="154">
        <v>31469</v>
      </c>
      <c r="O2068" s="155">
        <v>42370</v>
      </c>
    </row>
    <row r="2069" spans="1:15" ht="12.6" customHeight="1" x14ac:dyDescent="0.25">
      <c r="A2069" s="56" t="s">
        <v>3596</v>
      </c>
      <c r="B2069" s="153" t="s">
        <v>3597</v>
      </c>
      <c r="C2069" s="153">
        <v>1430</v>
      </c>
      <c r="D2069" s="153" t="s">
        <v>1152</v>
      </c>
      <c r="E2069" s="32" t="s">
        <v>3602</v>
      </c>
      <c r="F2069" s="32">
        <v>793961910000</v>
      </c>
      <c r="G2069" s="31" t="s">
        <v>3603</v>
      </c>
      <c r="H2069" s="153" t="s">
        <v>3597</v>
      </c>
      <c r="I2069" s="153">
        <v>1430</v>
      </c>
      <c r="J2069" s="31" t="s">
        <v>1152</v>
      </c>
      <c r="K2069" s="154">
        <v>12855</v>
      </c>
      <c r="L2069" s="154">
        <v>60996</v>
      </c>
      <c r="M2069" s="154"/>
      <c r="N2069" s="154">
        <v>73851</v>
      </c>
      <c r="O2069" s="155">
        <v>42370</v>
      </c>
    </row>
    <row r="2070" spans="1:15" ht="12.6" customHeight="1" x14ac:dyDescent="0.25">
      <c r="A2070" s="56" t="s">
        <v>3604</v>
      </c>
      <c r="B2070" s="153" t="s">
        <v>3605</v>
      </c>
      <c r="C2070" s="153">
        <v>2370</v>
      </c>
      <c r="D2070" s="153" t="s">
        <v>334</v>
      </c>
      <c r="E2070" s="32">
        <v>2359134</v>
      </c>
      <c r="F2070" s="32">
        <v>2359134</v>
      </c>
      <c r="G2070" s="31" t="s">
        <v>3606</v>
      </c>
      <c r="H2070" s="153" t="s">
        <v>3605</v>
      </c>
      <c r="I2070" s="153">
        <v>2370</v>
      </c>
      <c r="J2070" s="31" t="s">
        <v>334</v>
      </c>
      <c r="K2070" s="154">
        <v>120307</v>
      </c>
      <c r="L2070" s="154">
        <v>47111</v>
      </c>
      <c r="M2070" s="154">
        <v>0</v>
      </c>
      <c r="N2070" s="154">
        <v>167418</v>
      </c>
      <c r="O2070" s="156"/>
    </row>
    <row r="2071" spans="1:15" ht="12.6" customHeight="1" x14ac:dyDescent="0.25">
      <c r="A2071" s="56" t="s">
        <v>3604</v>
      </c>
      <c r="B2071" s="153" t="s">
        <v>3605</v>
      </c>
      <c r="C2071" s="153">
        <v>2370</v>
      </c>
      <c r="D2071" s="153" t="s">
        <v>334</v>
      </c>
      <c r="E2071" s="32">
        <v>2401503</v>
      </c>
      <c r="F2071" s="32">
        <v>2401503</v>
      </c>
      <c r="G2071" s="31" t="s">
        <v>3607</v>
      </c>
      <c r="H2071" s="153" t="s">
        <v>3608</v>
      </c>
      <c r="I2071" s="153">
        <v>2370</v>
      </c>
      <c r="J2071" s="31" t="s">
        <v>334</v>
      </c>
      <c r="K2071" s="154">
        <v>4668</v>
      </c>
      <c r="L2071" s="154">
        <v>8825</v>
      </c>
      <c r="M2071" s="154">
        <v>0</v>
      </c>
      <c r="N2071" s="154">
        <v>13493</v>
      </c>
      <c r="O2071" s="156"/>
    </row>
    <row r="2072" spans="1:15" ht="12.6" customHeight="1" x14ac:dyDescent="0.25">
      <c r="A2072" s="56" t="s">
        <v>3604</v>
      </c>
      <c r="B2072" s="153" t="s">
        <v>3605</v>
      </c>
      <c r="C2072" s="153">
        <v>2370</v>
      </c>
      <c r="D2072" s="153" t="s">
        <v>334</v>
      </c>
      <c r="E2072" s="32">
        <v>2407347</v>
      </c>
      <c r="F2072" s="32">
        <v>2407347</v>
      </c>
      <c r="G2072" s="31" t="s">
        <v>3609</v>
      </c>
      <c r="H2072" s="153" t="s">
        <v>3610</v>
      </c>
      <c r="I2072" s="153">
        <v>2372</v>
      </c>
      <c r="J2072" s="31" t="s">
        <v>357</v>
      </c>
      <c r="K2072" s="154">
        <v>21423</v>
      </c>
      <c r="L2072" s="154">
        <v>11531</v>
      </c>
      <c r="M2072" s="154">
        <v>0</v>
      </c>
      <c r="N2072" s="154">
        <v>32954</v>
      </c>
      <c r="O2072" s="156"/>
    </row>
    <row r="2073" spans="1:15" ht="12.6" customHeight="1" x14ac:dyDescent="0.25">
      <c r="A2073" s="56" t="s">
        <v>3604</v>
      </c>
      <c r="B2073" s="153" t="s">
        <v>3605</v>
      </c>
      <c r="C2073" s="153">
        <v>2370</v>
      </c>
      <c r="D2073" s="153" t="s">
        <v>334</v>
      </c>
      <c r="E2073" s="32">
        <v>2426339</v>
      </c>
      <c r="F2073" s="32">
        <v>2426339</v>
      </c>
      <c r="G2073" s="31" t="s">
        <v>3611</v>
      </c>
      <c r="H2073" s="153" t="s">
        <v>3612</v>
      </c>
      <c r="I2073" s="153">
        <v>2370</v>
      </c>
      <c r="J2073" s="31" t="s">
        <v>334</v>
      </c>
      <c r="K2073" s="154">
        <v>3267</v>
      </c>
      <c r="L2073" s="154">
        <v>2470</v>
      </c>
      <c r="M2073" s="154">
        <v>0</v>
      </c>
      <c r="N2073" s="154">
        <v>5737</v>
      </c>
      <c r="O2073" s="156"/>
    </row>
    <row r="2074" spans="1:15" ht="12.6" customHeight="1" x14ac:dyDescent="0.25">
      <c r="A2074" s="56" t="s">
        <v>3604</v>
      </c>
      <c r="B2074" s="153" t="s">
        <v>3605</v>
      </c>
      <c r="C2074" s="153">
        <v>2370</v>
      </c>
      <c r="D2074" s="153" t="s">
        <v>334</v>
      </c>
      <c r="E2074" s="32">
        <v>2436931</v>
      </c>
      <c r="F2074" s="32">
        <v>2436931</v>
      </c>
      <c r="G2074" s="31" t="s">
        <v>3613</v>
      </c>
      <c r="H2074" s="153" t="s">
        <v>3614</v>
      </c>
      <c r="I2074" s="153">
        <v>2371</v>
      </c>
      <c r="J2074" s="31" t="s">
        <v>350</v>
      </c>
      <c r="K2074" s="154">
        <v>0</v>
      </c>
      <c r="L2074" s="154">
        <v>0</v>
      </c>
      <c r="M2074" s="154">
        <v>11341</v>
      </c>
      <c r="N2074" s="154">
        <v>11341</v>
      </c>
      <c r="O2074" s="156"/>
    </row>
    <row r="2075" spans="1:15" ht="12.6" customHeight="1" x14ac:dyDescent="0.25">
      <c r="A2075" s="56" t="s">
        <v>3615</v>
      </c>
      <c r="B2075" s="153" t="s">
        <v>3616</v>
      </c>
      <c r="C2075" s="153">
        <v>3210</v>
      </c>
      <c r="D2075" s="153" t="s">
        <v>3617</v>
      </c>
      <c r="E2075" s="32" t="s">
        <v>3618</v>
      </c>
      <c r="F2075" s="32">
        <v>811068801001</v>
      </c>
      <c r="G2075" s="31" t="s">
        <v>3619</v>
      </c>
      <c r="H2075" s="153" t="s">
        <v>3620</v>
      </c>
      <c r="I2075" s="153">
        <v>3210</v>
      </c>
      <c r="J2075" s="31" t="s">
        <v>3617</v>
      </c>
      <c r="K2075" s="154">
        <v>47563</v>
      </c>
      <c r="L2075" s="154">
        <v>17858</v>
      </c>
      <c r="M2075" s="154"/>
      <c r="N2075" s="154">
        <v>65421</v>
      </c>
      <c r="O2075" s="155">
        <v>42370</v>
      </c>
    </row>
    <row r="2076" spans="1:15" ht="12.6" customHeight="1" x14ac:dyDescent="0.25">
      <c r="A2076" s="56" t="s">
        <v>3615</v>
      </c>
      <c r="B2076" s="153" t="s">
        <v>3616</v>
      </c>
      <c r="C2076" s="153">
        <v>3210</v>
      </c>
      <c r="D2076" s="153" t="s">
        <v>3617</v>
      </c>
      <c r="E2076" s="32" t="s">
        <v>3621</v>
      </c>
      <c r="F2076" s="32">
        <v>811068802003</v>
      </c>
      <c r="G2076" s="31" t="s">
        <v>3622</v>
      </c>
      <c r="H2076" s="153" t="s">
        <v>3620</v>
      </c>
      <c r="I2076" s="153">
        <v>3210</v>
      </c>
      <c r="J2076" s="31" t="s">
        <v>3617</v>
      </c>
      <c r="K2076" s="154">
        <v>36100</v>
      </c>
      <c r="L2076" s="154">
        <v>10458</v>
      </c>
      <c r="M2076" s="154"/>
      <c r="N2076" s="154">
        <v>46558</v>
      </c>
      <c r="O2076" s="155">
        <v>42370</v>
      </c>
    </row>
    <row r="2077" spans="1:15" ht="12.6" customHeight="1" x14ac:dyDescent="0.25">
      <c r="A2077" s="56" t="s">
        <v>3615</v>
      </c>
      <c r="B2077" s="153" t="s">
        <v>3616</v>
      </c>
      <c r="C2077" s="153">
        <v>3210</v>
      </c>
      <c r="D2077" s="153" t="s">
        <v>3617</v>
      </c>
      <c r="E2077" s="32" t="s">
        <v>3623</v>
      </c>
      <c r="F2077" s="32">
        <v>811155060505</v>
      </c>
      <c r="G2077" s="31" t="s">
        <v>3624</v>
      </c>
      <c r="H2077" s="153" t="s">
        <v>3625</v>
      </c>
      <c r="I2077" s="153">
        <v>2310</v>
      </c>
      <c r="J2077" s="31" t="s">
        <v>3617</v>
      </c>
      <c r="K2077" s="154">
        <v>5059</v>
      </c>
      <c r="L2077" s="154">
        <v>993</v>
      </c>
      <c r="M2077" s="154"/>
      <c r="N2077" s="154">
        <v>6052</v>
      </c>
      <c r="O2077" s="155">
        <v>42370</v>
      </c>
    </row>
    <row r="2078" spans="1:15" ht="12.6" customHeight="1" x14ac:dyDescent="0.25">
      <c r="A2078" s="56" t="s">
        <v>3615</v>
      </c>
      <c r="B2078" s="153" t="s">
        <v>3616</v>
      </c>
      <c r="C2078" s="153">
        <v>3210</v>
      </c>
      <c r="D2078" s="153" t="s">
        <v>3617</v>
      </c>
      <c r="E2078" s="32" t="s">
        <v>3626</v>
      </c>
      <c r="F2078" s="32">
        <v>811155060505</v>
      </c>
      <c r="G2078" s="31" t="s">
        <v>3627</v>
      </c>
      <c r="H2078" s="153" t="s">
        <v>3625</v>
      </c>
      <c r="I2078" s="153">
        <v>2310</v>
      </c>
      <c r="J2078" s="31" t="s">
        <v>3617</v>
      </c>
      <c r="K2078" s="154">
        <v>8556</v>
      </c>
      <c r="L2078" s="154">
        <v>1648</v>
      </c>
      <c r="M2078" s="154"/>
      <c r="N2078" s="154">
        <v>10204</v>
      </c>
      <c r="O2078" s="155">
        <v>42370</v>
      </c>
    </row>
    <row r="2079" spans="1:15" ht="12.6" customHeight="1" x14ac:dyDescent="0.25">
      <c r="A2079" s="56" t="s">
        <v>3628</v>
      </c>
      <c r="B2079" s="153" t="s">
        <v>3629</v>
      </c>
      <c r="C2079" s="153">
        <v>8000</v>
      </c>
      <c r="D2079" s="153" t="s">
        <v>171</v>
      </c>
      <c r="E2079" s="32" t="s">
        <v>3630</v>
      </c>
      <c r="F2079" s="32">
        <v>771613910001</v>
      </c>
      <c r="G2079" s="31" t="s">
        <v>3628</v>
      </c>
      <c r="H2079" s="153" t="s">
        <v>3629</v>
      </c>
      <c r="I2079" s="153">
        <v>8222</v>
      </c>
      <c r="J2079" s="31" t="s">
        <v>3631</v>
      </c>
      <c r="K2079" s="154">
        <v>53503</v>
      </c>
      <c r="L2079" s="154">
        <v>13857</v>
      </c>
      <c r="M2079" s="154"/>
      <c r="N2079" s="154">
        <v>67360</v>
      </c>
      <c r="O2079" s="155">
        <v>42370</v>
      </c>
    </row>
    <row r="2080" spans="1:15" ht="12.6" customHeight="1" x14ac:dyDescent="0.25">
      <c r="A2080" s="56" t="s">
        <v>3628</v>
      </c>
      <c r="B2080" s="153" t="s">
        <v>3629</v>
      </c>
      <c r="C2080" s="153">
        <v>8000</v>
      </c>
      <c r="D2080" s="153" t="s">
        <v>171</v>
      </c>
      <c r="E2080" s="32" t="s">
        <v>3632</v>
      </c>
      <c r="F2080" s="32">
        <v>771613911003</v>
      </c>
      <c r="G2080" s="31" t="s">
        <v>3633</v>
      </c>
      <c r="H2080" s="153" t="s">
        <v>3629</v>
      </c>
      <c r="I2080" s="153">
        <v>8222</v>
      </c>
      <c r="J2080" s="31" t="s">
        <v>3631</v>
      </c>
      <c r="K2080" s="154" t="s">
        <v>1</v>
      </c>
      <c r="L2080" s="154" t="s">
        <v>2</v>
      </c>
      <c r="M2080" s="154"/>
      <c r="N2080" s="154"/>
      <c r="O2080" s="155">
        <v>42370</v>
      </c>
    </row>
    <row r="2081" spans="1:19" ht="12.6" customHeight="1" x14ac:dyDescent="0.25">
      <c r="A2081" s="56" t="s">
        <v>3634</v>
      </c>
      <c r="B2081" s="153" t="s">
        <v>3635</v>
      </c>
      <c r="C2081" s="153">
        <v>3210</v>
      </c>
      <c r="D2081" s="153" t="s">
        <v>3617</v>
      </c>
      <c r="E2081" s="32" t="s">
        <v>3636</v>
      </c>
      <c r="F2081" s="32">
        <v>8411209803003</v>
      </c>
      <c r="G2081" s="31" t="s">
        <v>3637</v>
      </c>
      <c r="H2081" s="153" t="s">
        <v>3635</v>
      </c>
      <c r="I2081" s="153">
        <v>3210</v>
      </c>
      <c r="J2081" s="31" t="s">
        <v>3617</v>
      </c>
      <c r="K2081" s="154">
        <v>114884</v>
      </c>
      <c r="L2081" s="154">
        <v>24547</v>
      </c>
      <c r="M2081" s="154"/>
      <c r="N2081" s="154">
        <v>139431</v>
      </c>
      <c r="O2081" s="156"/>
    </row>
    <row r="2082" spans="1:19" ht="12.6" customHeight="1" x14ac:dyDescent="0.25">
      <c r="A2082" s="56" t="s">
        <v>3634</v>
      </c>
      <c r="B2082" s="153" t="s">
        <v>3635</v>
      </c>
      <c r="C2082" s="153">
        <v>3210</v>
      </c>
      <c r="D2082" s="153" t="s">
        <v>3617</v>
      </c>
      <c r="E2082" s="32" t="s">
        <v>3638</v>
      </c>
      <c r="F2082" s="32">
        <v>811060110000</v>
      </c>
      <c r="G2082" s="31" t="s">
        <v>3639</v>
      </c>
      <c r="H2082" s="153" t="s">
        <v>3640</v>
      </c>
      <c r="I2082" s="153">
        <v>3215</v>
      </c>
      <c r="J2082" s="31" t="s">
        <v>615</v>
      </c>
      <c r="K2082" s="154">
        <v>4353</v>
      </c>
      <c r="L2082" s="154">
        <v>0</v>
      </c>
      <c r="M2082" s="154"/>
      <c r="N2082" s="154">
        <v>4353</v>
      </c>
      <c r="O2082" s="156"/>
    </row>
    <row r="2083" spans="1:19" ht="12.6" customHeight="1" x14ac:dyDescent="0.25">
      <c r="A2083" s="56" t="s">
        <v>3634</v>
      </c>
      <c r="B2083" s="153" t="s">
        <v>3635</v>
      </c>
      <c r="C2083" s="153">
        <v>3210</v>
      </c>
      <c r="D2083" s="153" t="s">
        <v>3617</v>
      </c>
      <c r="E2083" s="32" t="s">
        <v>3641</v>
      </c>
      <c r="F2083" s="32">
        <v>811060108003</v>
      </c>
      <c r="G2083" s="31" t="s">
        <v>3639</v>
      </c>
      <c r="H2083" s="153" t="s">
        <v>3640</v>
      </c>
      <c r="I2083" s="153">
        <v>3215</v>
      </c>
      <c r="J2083" s="31" t="s">
        <v>615</v>
      </c>
      <c r="K2083" s="154">
        <v>5774</v>
      </c>
      <c r="L2083" s="154">
        <v>0</v>
      </c>
      <c r="M2083" s="154"/>
      <c r="N2083" s="154">
        <v>5774</v>
      </c>
      <c r="O2083" s="156"/>
    </row>
    <row r="2084" spans="1:19" ht="12.6" customHeight="1" x14ac:dyDescent="0.25">
      <c r="A2084" s="56" t="s">
        <v>3634</v>
      </c>
      <c r="B2084" s="153" t="s">
        <v>3635</v>
      </c>
      <c r="C2084" s="153">
        <v>3210</v>
      </c>
      <c r="D2084" s="153" t="s">
        <v>3617</v>
      </c>
      <c r="E2084" s="32" t="s">
        <v>3642</v>
      </c>
      <c r="F2084" s="32">
        <v>8111145670016</v>
      </c>
      <c r="G2084" s="31" t="s">
        <v>3643</v>
      </c>
      <c r="H2084" s="153" t="s">
        <v>3644</v>
      </c>
      <c r="I2084" s="153">
        <v>3210</v>
      </c>
      <c r="J2084" s="31" t="s">
        <v>3617</v>
      </c>
      <c r="K2084" s="154">
        <v>5104</v>
      </c>
      <c r="L2084" s="154">
        <v>2604</v>
      </c>
      <c r="M2084" s="154"/>
      <c r="N2084" s="154">
        <v>7708</v>
      </c>
      <c r="O2084" s="156"/>
    </row>
    <row r="2085" spans="1:19" ht="12.6" customHeight="1" x14ac:dyDescent="0.25">
      <c r="A2085" s="56" t="s">
        <v>3634</v>
      </c>
      <c r="B2085" s="153" t="s">
        <v>3635</v>
      </c>
      <c r="C2085" s="153">
        <v>3210</v>
      </c>
      <c r="D2085" s="153" t="s">
        <v>3617</v>
      </c>
      <c r="E2085" s="32" t="s">
        <v>3645</v>
      </c>
      <c r="F2085" s="32">
        <v>811114566006</v>
      </c>
      <c r="G2085" s="31" t="s">
        <v>3643</v>
      </c>
      <c r="H2085" s="153" t="s">
        <v>3644</v>
      </c>
      <c r="I2085" s="153">
        <v>3210</v>
      </c>
      <c r="J2085" s="31" t="s">
        <v>3617</v>
      </c>
      <c r="K2085" s="154">
        <v>15</v>
      </c>
      <c r="L2085" s="154">
        <v>2</v>
      </c>
      <c r="M2085" s="154"/>
      <c r="N2085" s="154">
        <v>17</v>
      </c>
      <c r="O2085" s="156"/>
    </row>
    <row r="2086" spans="1:19" ht="12.6" customHeight="1" x14ac:dyDescent="0.25">
      <c r="A2086" s="157" t="s">
        <v>10850</v>
      </c>
      <c r="B2086" s="158" t="s">
        <v>10851</v>
      </c>
      <c r="C2086" s="158">
        <v>2000</v>
      </c>
      <c r="D2086" s="158" t="s">
        <v>4548</v>
      </c>
      <c r="E2086" s="158" t="s">
        <v>10852</v>
      </c>
      <c r="F2086" s="158" t="s">
        <v>10853</v>
      </c>
      <c r="G2086" s="158" t="s">
        <v>10850</v>
      </c>
      <c r="H2086" s="158" t="s">
        <v>10851</v>
      </c>
      <c r="I2086" s="158">
        <v>2000</v>
      </c>
      <c r="J2086" s="158" t="s">
        <v>4548</v>
      </c>
      <c r="K2086" s="160">
        <v>78318</v>
      </c>
      <c r="L2086" s="160">
        <v>24817</v>
      </c>
      <c r="M2086" s="160" t="s">
        <v>10854</v>
      </c>
      <c r="N2086" s="160">
        <v>103135</v>
      </c>
      <c r="O2086" s="161"/>
    </row>
    <row r="2087" spans="1:19" ht="12.6" customHeight="1" x14ac:dyDescent="0.25">
      <c r="A2087" s="157" t="s">
        <v>10934</v>
      </c>
      <c r="B2087" s="164" t="s">
        <v>10935</v>
      </c>
      <c r="C2087" s="164">
        <v>2341</v>
      </c>
      <c r="D2087" s="164" t="s">
        <v>10936</v>
      </c>
      <c r="E2087" s="164">
        <v>153</v>
      </c>
      <c r="F2087" s="165">
        <v>801016703001</v>
      </c>
      <c r="G2087" s="166" t="s">
        <v>10934</v>
      </c>
      <c r="H2087" s="164" t="s">
        <v>10935</v>
      </c>
      <c r="I2087" s="164">
        <v>2341</v>
      </c>
      <c r="J2087" s="164" t="s">
        <v>10936</v>
      </c>
      <c r="K2087" s="167">
        <v>116093</v>
      </c>
      <c r="L2087" s="167">
        <v>49779</v>
      </c>
      <c r="M2087" s="167"/>
      <c r="N2087" s="167">
        <v>165872</v>
      </c>
      <c r="O2087" s="168"/>
    </row>
    <row r="2088" spans="1:19" ht="12.6" customHeight="1" x14ac:dyDescent="0.25">
      <c r="A2088" s="56" t="s">
        <v>3703</v>
      </c>
      <c r="B2088" s="153" t="s">
        <v>3704</v>
      </c>
      <c r="C2088" s="153">
        <v>6243</v>
      </c>
      <c r="D2088" s="153" t="s">
        <v>3705</v>
      </c>
      <c r="E2088" s="32">
        <v>1945830</v>
      </c>
      <c r="F2088" s="32">
        <v>2769933</v>
      </c>
      <c r="G2088" s="31" t="s">
        <v>3706</v>
      </c>
      <c r="H2088" s="153" t="s">
        <v>3707</v>
      </c>
      <c r="I2088" s="153">
        <v>6243</v>
      </c>
      <c r="J2088" s="31" t="s">
        <v>3708</v>
      </c>
      <c r="K2088" s="154">
        <v>2343</v>
      </c>
      <c r="L2088" s="154">
        <v>1037</v>
      </c>
      <c r="M2088" s="154"/>
      <c r="N2088" s="154">
        <v>3380</v>
      </c>
      <c r="O2088" s="155">
        <v>42461</v>
      </c>
    </row>
    <row r="2089" spans="1:19" ht="12.6" customHeight="1" x14ac:dyDescent="0.25">
      <c r="A2089" s="56" t="s">
        <v>3703</v>
      </c>
      <c r="B2089" s="153" t="s">
        <v>3704</v>
      </c>
      <c r="C2089" s="153">
        <v>6243</v>
      </c>
      <c r="D2089" s="153" t="s">
        <v>3705</v>
      </c>
      <c r="E2089" s="32">
        <v>1945830</v>
      </c>
      <c r="F2089" s="32">
        <v>2769933</v>
      </c>
      <c r="G2089" s="31" t="s">
        <v>3706</v>
      </c>
      <c r="H2089" s="153" t="s">
        <v>3707</v>
      </c>
      <c r="I2089" s="153">
        <v>6243</v>
      </c>
      <c r="J2089" s="31" t="s">
        <v>3708</v>
      </c>
      <c r="K2089" s="154">
        <v>11981</v>
      </c>
      <c r="L2089" s="154">
        <v>5031</v>
      </c>
      <c r="M2089" s="154"/>
      <c r="N2089" s="154">
        <v>17012</v>
      </c>
      <c r="O2089" s="155">
        <v>42461</v>
      </c>
    </row>
    <row r="2090" spans="1:19" ht="12.6" customHeight="1" x14ac:dyDescent="0.25">
      <c r="A2090" s="56" t="s">
        <v>3703</v>
      </c>
      <c r="B2090" s="153" t="s">
        <v>3704</v>
      </c>
      <c r="C2090" s="153">
        <v>6243</v>
      </c>
      <c r="D2090" s="153" t="s">
        <v>3705</v>
      </c>
      <c r="E2090" s="32">
        <v>1944369</v>
      </c>
      <c r="F2090" s="32">
        <v>15803475</v>
      </c>
      <c r="G2090" s="31" t="s">
        <v>3709</v>
      </c>
      <c r="H2090" s="153" t="s">
        <v>3710</v>
      </c>
      <c r="I2090" s="153">
        <v>6243</v>
      </c>
      <c r="J2090" s="31" t="s">
        <v>3708</v>
      </c>
      <c r="K2090" s="154">
        <v>2018</v>
      </c>
      <c r="L2090" s="154">
        <v>1988</v>
      </c>
      <c r="M2090" s="154"/>
      <c r="N2090" s="154">
        <v>4006</v>
      </c>
      <c r="O2090" s="155">
        <v>42461</v>
      </c>
      <c r="Q2090" s="13"/>
      <c r="R2090" s="13"/>
      <c r="S2090" s="13"/>
    </row>
    <row r="2091" spans="1:19" ht="12.6" customHeight="1" x14ac:dyDescent="0.25">
      <c r="A2091" s="56" t="s">
        <v>3703</v>
      </c>
      <c r="B2091" s="153" t="s">
        <v>3704</v>
      </c>
      <c r="C2091" s="153">
        <v>6243</v>
      </c>
      <c r="D2091" s="153" t="s">
        <v>3705</v>
      </c>
      <c r="E2091" s="32">
        <v>1944369</v>
      </c>
      <c r="F2091" s="32">
        <v>15803475</v>
      </c>
      <c r="G2091" s="31" t="s">
        <v>3709</v>
      </c>
      <c r="H2091" s="153" t="s">
        <v>3710</v>
      </c>
      <c r="I2091" s="153">
        <v>6243</v>
      </c>
      <c r="J2091" s="31" t="s">
        <v>3708</v>
      </c>
      <c r="K2091" s="154">
        <v>840</v>
      </c>
      <c r="L2091" s="154">
        <v>760</v>
      </c>
      <c r="M2091" s="154"/>
      <c r="N2091" s="154">
        <v>1600</v>
      </c>
      <c r="O2091" s="155">
        <v>42461</v>
      </c>
    </row>
    <row r="2092" spans="1:19" ht="12.6" customHeight="1" x14ac:dyDescent="0.25">
      <c r="A2092" s="56" t="s">
        <v>3711</v>
      </c>
      <c r="B2092" s="153" t="s">
        <v>3712</v>
      </c>
      <c r="C2092" s="153">
        <v>6244</v>
      </c>
      <c r="D2092" s="153" t="s">
        <v>313</v>
      </c>
      <c r="E2092" s="32" t="s">
        <v>3713</v>
      </c>
      <c r="F2092" s="32">
        <v>357041902000</v>
      </c>
      <c r="G2092" s="31" t="s">
        <v>3714</v>
      </c>
      <c r="H2092" s="153" t="s">
        <v>3712</v>
      </c>
      <c r="I2092" s="153">
        <v>6244</v>
      </c>
      <c r="J2092" s="31" t="s">
        <v>313</v>
      </c>
      <c r="K2092" s="154">
        <v>44786</v>
      </c>
      <c r="L2092" s="154">
        <v>24685</v>
      </c>
      <c r="M2092" s="154"/>
      <c r="N2092" s="154">
        <v>69471</v>
      </c>
      <c r="O2092" s="155">
        <v>42461</v>
      </c>
    </row>
    <row r="2093" spans="1:19" ht="12.6" customHeight="1" x14ac:dyDescent="0.25">
      <c r="A2093" s="204" t="s">
        <v>10193</v>
      </c>
      <c r="B2093" s="185" t="s">
        <v>10194</v>
      </c>
      <c r="C2093" s="185">
        <v>8290</v>
      </c>
      <c r="D2093" s="185" t="s">
        <v>9895</v>
      </c>
      <c r="E2093" s="185">
        <v>7384</v>
      </c>
      <c r="F2093" s="230"/>
      <c r="G2093" s="185" t="s">
        <v>10193</v>
      </c>
      <c r="H2093" s="185" t="s">
        <v>10194</v>
      </c>
      <c r="I2093" s="185">
        <v>8290</v>
      </c>
      <c r="J2093" s="185" t="s">
        <v>9895</v>
      </c>
      <c r="K2093" s="205">
        <v>86392</v>
      </c>
      <c r="L2093" s="205">
        <v>38516</v>
      </c>
      <c r="M2093" s="172"/>
      <c r="N2093" s="154">
        <v>124908</v>
      </c>
      <c r="O2093" s="151"/>
    </row>
    <row r="2094" spans="1:19" ht="12.6" customHeight="1" x14ac:dyDescent="0.25">
      <c r="A2094" s="204" t="s">
        <v>10193</v>
      </c>
      <c r="B2094" s="185" t="s">
        <v>10194</v>
      </c>
      <c r="C2094" s="185">
        <v>8290</v>
      </c>
      <c r="D2094" s="185" t="s">
        <v>9895</v>
      </c>
      <c r="E2094" s="185">
        <v>7385</v>
      </c>
      <c r="F2094" s="230"/>
      <c r="G2094" s="185" t="s">
        <v>10193</v>
      </c>
      <c r="H2094" s="185" t="s">
        <v>10194</v>
      </c>
      <c r="I2094" s="185">
        <v>8290</v>
      </c>
      <c r="J2094" s="185" t="s">
        <v>9895</v>
      </c>
      <c r="K2094" s="205">
        <v>43740</v>
      </c>
      <c r="L2094" s="205">
        <v>8790</v>
      </c>
      <c r="M2094" s="172"/>
      <c r="N2094" s="154">
        <v>52530</v>
      </c>
      <c r="O2094" s="151"/>
    </row>
    <row r="2095" spans="1:19" ht="12.6" customHeight="1" x14ac:dyDescent="0.25">
      <c r="A2095" s="204" t="s">
        <v>10193</v>
      </c>
      <c r="B2095" s="185" t="s">
        <v>10194</v>
      </c>
      <c r="C2095" s="185">
        <v>8290</v>
      </c>
      <c r="D2095" s="185" t="s">
        <v>9895</v>
      </c>
      <c r="E2095" s="185">
        <v>7353</v>
      </c>
      <c r="F2095" s="230"/>
      <c r="G2095" s="185" t="s">
        <v>10195</v>
      </c>
      <c r="H2095" s="185" t="s">
        <v>10194</v>
      </c>
      <c r="I2095" s="185">
        <v>8290</v>
      </c>
      <c r="J2095" s="185" t="s">
        <v>9895</v>
      </c>
      <c r="K2095" s="205">
        <v>33</v>
      </c>
      <c r="L2095" s="205">
        <v>26</v>
      </c>
      <c r="M2095" s="172"/>
      <c r="N2095" s="154">
        <v>59</v>
      </c>
      <c r="O2095" s="151"/>
    </row>
    <row r="2096" spans="1:19" ht="12.6" customHeight="1" x14ac:dyDescent="0.25">
      <c r="A2096" s="204" t="s">
        <v>10193</v>
      </c>
      <c r="B2096" s="185" t="s">
        <v>10194</v>
      </c>
      <c r="C2096" s="185">
        <v>8290</v>
      </c>
      <c r="D2096" s="185" t="s">
        <v>9895</v>
      </c>
      <c r="E2096" s="185">
        <v>7352</v>
      </c>
      <c r="F2096" s="230"/>
      <c r="G2096" s="185" t="s">
        <v>10196</v>
      </c>
      <c r="H2096" s="185" t="s">
        <v>10194</v>
      </c>
      <c r="I2096" s="185">
        <v>8290</v>
      </c>
      <c r="J2096" s="185" t="s">
        <v>9895</v>
      </c>
      <c r="K2096" s="205">
        <v>3034</v>
      </c>
      <c r="L2096" s="205">
        <v>1066</v>
      </c>
      <c r="M2096" s="172"/>
      <c r="N2096" s="154">
        <v>4100</v>
      </c>
      <c r="O2096" s="151"/>
    </row>
    <row r="2097" spans="1:16" ht="12.6" customHeight="1" x14ac:dyDescent="0.25">
      <c r="A2097" s="204" t="s">
        <v>10193</v>
      </c>
      <c r="B2097" s="185" t="s">
        <v>10194</v>
      </c>
      <c r="C2097" s="185">
        <v>8290</v>
      </c>
      <c r="D2097" s="185" t="s">
        <v>9895</v>
      </c>
      <c r="E2097" s="185">
        <v>7342</v>
      </c>
      <c r="F2097" s="230"/>
      <c r="G2097" s="185" t="s">
        <v>10197</v>
      </c>
      <c r="H2097" s="185" t="s">
        <v>10194</v>
      </c>
      <c r="I2097" s="185">
        <v>8290</v>
      </c>
      <c r="J2097" s="185" t="s">
        <v>9895</v>
      </c>
      <c r="K2097" s="205">
        <v>200</v>
      </c>
      <c r="L2097" s="205"/>
      <c r="M2097" s="172"/>
      <c r="N2097" s="154">
        <v>200</v>
      </c>
      <c r="O2097" s="151"/>
    </row>
    <row r="2098" spans="1:16" ht="12.6" customHeight="1" x14ac:dyDescent="0.25">
      <c r="A2098" s="204" t="s">
        <v>10193</v>
      </c>
      <c r="B2098" s="185" t="s">
        <v>10194</v>
      </c>
      <c r="C2098" s="185">
        <v>8290</v>
      </c>
      <c r="D2098" s="185" t="s">
        <v>9895</v>
      </c>
      <c r="E2098" s="185">
        <v>7341</v>
      </c>
      <c r="F2098" s="230"/>
      <c r="G2098" s="185" t="s">
        <v>10198</v>
      </c>
      <c r="H2098" s="185" t="s">
        <v>10194</v>
      </c>
      <c r="I2098" s="185">
        <v>8290</v>
      </c>
      <c r="J2098" s="185" t="s">
        <v>9895</v>
      </c>
      <c r="K2098" s="205"/>
      <c r="L2098" s="205"/>
      <c r="M2098" s="172"/>
      <c r="N2098" s="154"/>
      <c r="O2098" s="151"/>
    </row>
    <row r="2099" spans="1:16" ht="12.6" customHeight="1" x14ac:dyDescent="0.25">
      <c r="A2099" s="204" t="s">
        <v>10193</v>
      </c>
      <c r="B2099" s="185" t="s">
        <v>10194</v>
      </c>
      <c r="C2099" s="185">
        <v>8290</v>
      </c>
      <c r="D2099" s="185" t="s">
        <v>9895</v>
      </c>
      <c r="E2099" s="185">
        <v>109876</v>
      </c>
      <c r="F2099" s="230"/>
      <c r="G2099" s="185" t="s">
        <v>10199</v>
      </c>
      <c r="H2099" s="185" t="s">
        <v>10194</v>
      </c>
      <c r="I2099" s="185">
        <v>8290</v>
      </c>
      <c r="J2099" s="185" t="s">
        <v>9895</v>
      </c>
      <c r="K2099" s="205">
        <v>46</v>
      </c>
      <c r="L2099" s="205"/>
      <c r="M2099" s="172"/>
      <c r="N2099" s="154">
        <v>46</v>
      </c>
      <c r="O2099" s="151"/>
    </row>
    <row r="2100" spans="1:16" ht="12.6" customHeight="1" x14ac:dyDescent="0.25">
      <c r="A2100" s="204" t="s">
        <v>10193</v>
      </c>
      <c r="B2100" s="185" t="s">
        <v>10194</v>
      </c>
      <c r="C2100" s="185">
        <v>8290</v>
      </c>
      <c r="D2100" s="185" t="s">
        <v>9895</v>
      </c>
      <c r="E2100" s="185">
        <v>7635</v>
      </c>
      <c r="F2100" s="230"/>
      <c r="G2100" s="185" t="s">
        <v>10200</v>
      </c>
      <c r="H2100" s="185" t="s">
        <v>10201</v>
      </c>
      <c r="I2100" s="185">
        <v>8290</v>
      </c>
      <c r="J2100" s="185" t="s">
        <v>9895</v>
      </c>
      <c r="K2100" s="205">
        <v>2150</v>
      </c>
      <c r="L2100" s="205"/>
      <c r="M2100" s="172"/>
      <c r="N2100" s="154">
        <v>2150</v>
      </c>
      <c r="O2100" s="151"/>
    </row>
    <row r="2101" spans="1:16" ht="12.6" customHeight="1" x14ac:dyDescent="0.25">
      <c r="A2101" s="204" t="s">
        <v>10193</v>
      </c>
      <c r="B2101" s="185" t="s">
        <v>10194</v>
      </c>
      <c r="C2101" s="185">
        <v>8290</v>
      </c>
      <c r="D2101" s="185" t="s">
        <v>9895</v>
      </c>
      <c r="E2101" s="185">
        <v>7634</v>
      </c>
      <c r="F2101" s="230"/>
      <c r="G2101" s="185" t="s">
        <v>10200</v>
      </c>
      <c r="H2101" s="185" t="s">
        <v>10201</v>
      </c>
      <c r="I2101" s="185">
        <v>8290</v>
      </c>
      <c r="J2101" s="185" t="s">
        <v>9895</v>
      </c>
      <c r="K2101" s="205">
        <v>10195</v>
      </c>
      <c r="L2101" s="205"/>
      <c r="M2101" s="172"/>
      <c r="N2101" s="154">
        <v>10195</v>
      </c>
      <c r="O2101" s="151"/>
      <c r="P2101" s="13"/>
    </row>
    <row r="2102" spans="1:16" ht="12.6" customHeight="1" x14ac:dyDescent="0.25">
      <c r="A2102" s="204" t="s">
        <v>10193</v>
      </c>
      <c r="B2102" s="185" t="s">
        <v>10194</v>
      </c>
      <c r="C2102" s="185">
        <v>8290</v>
      </c>
      <c r="D2102" s="185" t="s">
        <v>9895</v>
      </c>
      <c r="E2102" s="185">
        <v>7547</v>
      </c>
      <c r="F2102" s="230"/>
      <c r="G2102" s="185" t="s">
        <v>10202</v>
      </c>
      <c r="H2102" s="185" t="s">
        <v>10203</v>
      </c>
      <c r="I2102" s="185">
        <v>8290</v>
      </c>
      <c r="J2102" s="185" t="s">
        <v>9895</v>
      </c>
      <c r="K2102" s="205">
        <v>1035</v>
      </c>
      <c r="L2102" s="205"/>
      <c r="M2102" s="172"/>
      <c r="N2102" s="154">
        <v>1035</v>
      </c>
      <c r="O2102" s="151"/>
    </row>
    <row r="2103" spans="1:16" ht="12.6" customHeight="1" x14ac:dyDescent="0.25">
      <c r="A2103" s="204" t="s">
        <v>10193</v>
      </c>
      <c r="B2103" s="185" t="s">
        <v>10194</v>
      </c>
      <c r="C2103" s="185">
        <v>8290</v>
      </c>
      <c r="D2103" s="185" t="s">
        <v>9895</v>
      </c>
      <c r="E2103" s="185">
        <v>7545</v>
      </c>
      <c r="F2103" s="183"/>
      <c r="G2103" s="185" t="s">
        <v>10202</v>
      </c>
      <c r="H2103" s="185" t="s">
        <v>10203</v>
      </c>
      <c r="I2103" s="185">
        <v>8290</v>
      </c>
      <c r="J2103" s="185" t="s">
        <v>9895</v>
      </c>
      <c r="K2103" s="205">
        <v>6376</v>
      </c>
      <c r="L2103" s="205"/>
      <c r="M2103" s="172"/>
      <c r="N2103" s="154">
        <v>6376</v>
      </c>
      <c r="O2103" s="151"/>
    </row>
    <row r="2104" spans="1:16" ht="12.6" customHeight="1" x14ac:dyDescent="0.25">
      <c r="A2104" s="157" t="s">
        <v>10882</v>
      </c>
      <c r="B2104" s="158" t="s">
        <v>10883</v>
      </c>
      <c r="C2104" s="158">
        <v>2000</v>
      </c>
      <c r="D2104" s="158" t="s">
        <v>4553</v>
      </c>
      <c r="E2104" s="158" t="s">
        <v>10884</v>
      </c>
      <c r="F2104" s="159">
        <v>851090702000</v>
      </c>
      <c r="G2104" s="158" t="s">
        <v>10882</v>
      </c>
      <c r="H2104" s="158" t="s">
        <v>10883</v>
      </c>
      <c r="I2104" s="158">
        <v>2000</v>
      </c>
      <c r="J2104" s="158" t="s">
        <v>4553</v>
      </c>
      <c r="K2104" s="160">
        <v>66348</v>
      </c>
      <c r="L2104" s="160">
        <v>17669</v>
      </c>
      <c r="M2104" s="160"/>
      <c r="N2104" s="160">
        <v>84017</v>
      </c>
      <c r="O2104" s="161"/>
    </row>
    <row r="2105" spans="1:16" ht="12.6" customHeight="1" x14ac:dyDescent="0.25">
      <c r="A2105" s="56" t="s">
        <v>3715</v>
      </c>
      <c r="B2105" s="153" t="s">
        <v>3716</v>
      </c>
      <c r="C2105" s="153">
        <v>2277</v>
      </c>
      <c r="D2105" s="153" t="s">
        <v>2589</v>
      </c>
      <c r="E2105" s="32" t="s">
        <v>3717</v>
      </c>
      <c r="F2105" s="32">
        <v>845501801006</v>
      </c>
      <c r="G2105" s="31" t="s">
        <v>3441</v>
      </c>
      <c r="H2105" s="153" t="s">
        <v>3718</v>
      </c>
      <c r="I2105" s="153">
        <v>2277</v>
      </c>
      <c r="J2105" s="31" t="s">
        <v>2589</v>
      </c>
      <c r="K2105" s="154">
        <v>38075</v>
      </c>
      <c r="L2105" s="154">
        <v>17170</v>
      </c>
      <c r="M2105" s="154">
        <v>161</v>
      </c>
      <c r="N2105" s="154">
        <v>55245</v>
      </c>
      <c r="O2105" s="156"/>
    </row>
    <row r="2106" spans="1:16" ht="12.6" customHeight="1" x14ac:dyDescent="0.25">
      <c r="A2106" s="56" t="s">
        <v>3715</v>
      </c>
      <c r="B2106" s="153" t="s">
        <v>3716</v>
      </c>
      <c r="C2106" s="153">
        <v>2277</v>
      </c>
      <c r="D2106" s="153" t="s">
        <v>2589</v>
      </c>
      <c r="E2106" s="32" t="s">
        <v>3719</v>
      </c>
      <c r="F2106" s="32">
        <v>845156001063</v>
      </c>
      <c r="G2106" s="31" t="s">
        <v>3340</v>
      </c>
      <c r="H2106" s="153" t="s">
        <v>3720</v>
      </c>
      <c r="I2106" s="153">
        <v>2277</v>
      </c>
      <c r="J2106" s="31" t="s">
        <v>2589</v>
      </c>
      <c r="K2106" s="154">
        <v>5875</v>
      </c>
      <c r="L2106" s="154">
        <v>2763</v>
      </c>
      <c r="M2106" s="154">
        <v>24</v>
      </c>
      <c r="N2106" s="154">
        <v>8638</v>
      </c>
      <c r="O2106" s="156"/>
    </row>
    <row r="2107" spans="1:16" ht="12.6" customHeight="1" x14ac:dyDescent="0.25">
      <c r="A2107" s="56" t="s">
        <v>3721</v>
      </c>
      <c r="B2107" s="153" t="s">
        <v>3722</v>
      </c>
      <c r="C2107" s="153">
        <v>8322</v>
      </c>
      <c r="D2107" s="153" t="s">
        <v>3723</v>
      </c>
      <c r="E2107" s="32" t="s">
        <v>3724</v>
      </c>
      <c r="F2107" s="30" t="s">
        <v>3725</v>
      </c>
      <c r="G2107" s="31" t="s">
        <v>3721</v>
      </c>
      <c r="H2107" s="153" t="s">
        <v>3722</v>
      </c>
      <c r="I2107" s="153">
        <v>8322</v>
      </c>
      <c r="J2107" s="31" t="s">
        <v>3723</v>
      </c>
      <c r="K2107" s="154">
        <v>50919</v>
      </c>
      <c r="L2107" s="154">
        <v>24094</v>
      </c>
      <c r="M2107" s="154"/>
      <c r="N2107" s="154">
        <v>75013</v>
      </c>
      <c r="O2107" s="155">
        <v>42370</v>
      </c>
    </row>
    <row r="2108" spans="1:16" ht="12.6" customHeight="1" x14ac:dyDescent="0.25">
      <c r="A2108" s="56" t="s">
        <v>3721</v>
      </c>
      <c r="B2108" s="153" t="s">
        <v>3722</v>
      </c>
      <c r="C2108" s="153">
        <v>8322</v>
      </c>
      <c r="D2108" s="153" t="s">
        <v>3723</v>
      </c>
      <c r="E2108" s="32" t="s">
        <v>3726</v>
      </c>
      <c r="F2108" s="30" t="s">
        <v>3727</v>
      </c>
      <c r="G2108" s="31" t="s">
        <v>3728</v>
      </c>
      <c r="H2108" s="153" t="s">
        <v>3722</v>
      </c>
      <c r="I2108" s="153">
        <v>8322</v>
      </c>
      <c r="J2108" s="31" t="s">
        <v>3723</v>
      </c>
      <c r="K2108" s="154" t="s">
        <v>1</v>
      </c>
      <c r="L2108" s="154" t="s">
        <v>2</v>
      </c>
      <c r="M2108" s="154"/>
      <c r="N2108" s="154"/>
      <c r="O2108" s="155">
        <v>42370</v>
      </c>
    </row>
    <row r="2109" spans="1:16" ht="12.6" customHeight="1" x14ac:dyDescent="0.25">
      <c r="A2109" s="56" t="s">
        <v>3721</v>
      </c>
      <c r="B2109" s="153" t="s">
        <v>3722</v>
      </c>
      <c r="C2109" s="153">
        <v>8322</v>
      </c>
      <c r="D2109" s="153" t="s">
        <v>3723</v>
      </c>
      <c r="E2109" s="32" t="s">
        <v>3729</v>
      </c>
      <c r="F2109" s="30" t="s">
        <v>3730</v>
      </c>
      <c r="G2109" s="31" t="s">
        <v>3731</v>
      </c>
      <c r="H2109" s="153" t="s">
        <v>3722</v>
      </c>
      <c r="I2109" s="153">
        <v>8322</v>
      </c>
      <c r="J2109" s="31" t="s">
        <v>3723</v>
      </c>
      <c r="K2109" s="154">
        <v>51551</v>
      </c>
      <c r="L2109" s="154">
        <v>46289</v>
      </c>
      <c r="M2109" s="154"/>
      <c r="N2109" s="154">
        <v>97840</v>
      </c>
      <c r="O2109" s="155">
        <v>42370</v>
      </c>
    </row>
    <row r="2110" spans="1:16" ht="12.6" customHeight="1" x14ac:dyDescent="0.25">
      <c r="A2110" s="56" t="s">
        <v>3721</v>
      </c>
      <c r="B2110" s="153" t="s">
        <v>3722</v>
      </c>
      <c r="C2110" s="153">
        <v>8322</v>
      </c>
      <c r="D2110" s="153" t="s">
        <v>3723</v>
      </c>
      <c r="E2110" s="32" t="s">
        <v>3732</v>
      </c>
      <c r="F2110" s="32">
        <v>771538205012</v>
      </c>
      <c r="G2110" s="31" t="s">
        <v>3733</v>
      </c>
      <c r="H2110" s="153" t="s">
        <v>3734</v>
      </c>
      <c r="I2110" s="153">
        <v>8000</v>
      </c>
      <c r="J2110" s="31" t="s">
        <v>171</v>
      </c>
      <c r="K2110" s="154">
        <v>7918</v>
      </c>
      <c r="L2110" s="154">
        <v>2316</v>
      </c>
      <c r="M2110" s="154"/>
      <c r="N2110" s="154">
        <v>10234</v>
      </c>
      <c r="O2110" s="155">
        <v>42370</v>
      </c>
    </row>
    <row r="2111" spans="1:16" ht="12.6" customHeight="1" x14ac:dyDescent="0.25">
      <c r="A2111" s="56" t="s">
        <v>3721</v>
      </c>
      <c r="B2111" s="153" t="s">
        <v>3722</v>
      </c>
      <c r="C2111" s="153">
        <v>8322</v>
      </c>
      <c r="D2111" s="153" t="s">
        <v>3723</v>
      </c>
      <c r="E2111" s="32" t="s">
        <v>3735</v>
      </c>
      <c r="F2111" s="32">
        <v>771619138010</v>
      </c>
      <c r="G2111" s="31" t="s">
        <v>3736</v>
      </c>
      <c r="H2111" s="153" t="s">
        <v>3737</v>
      </c>
      <c r="I2111" s="153">
        <v>8000</v>
      </c>
      <c r="J2111" s="31" t="s">
        <v>171</v>
      </c>
      <c r="K2111" s="154">
        <v>9306</v>
      </c>
      <c r="L2111" s="154">
        <v>4164</v>
      </c>
      <c r="M2111" s="154"/>
      <c r="N2111" s="154">
        <v>13470</v>
      </c>
      <c r="O2111" s="155">
        <v>42370</v>
      </c>
    </row>
    <row r="2112" spans="1:16" ht="12.6" customHeight="1" x14ac:dyDescent="0.25">
      <c r="A2112" s="56" t="s">
        <v>3721</v>
      </c>
      <c r="B2112" s="153" t="s">
        <v>3722</v>
      </c>
      <c r="C2112" s="153">
        <v>8322</v>
      </c>
      <c r="D2112" s="153" t="s">
        <v>3723</v>
      </c>
      <c r="E2112" s="32" t="s">
        <v>3738</v>
      </c>
      <c r="F2112" s="32">
        <v>771619139001</v>
      </c>
      <c r="G2112" s="31" t="s">
        <v>3739</v>
      </c>
      <c r="H2112" s="153" t="s">
        <v>3737</v>
      </c>
      <c r="I2112" s="153">
        <v>8000</v>
      </c>
      <c r="J2112" s="31" t="s">
        <v>171</v>
      </c>
      <c r="K2112" s="154"/>
      <c r="L2112" s="154"/>
      <c r="M2112" s="154"/>
      <c r="N2112" s="154"/>
      <c r="O2112" s="155">
        <v>42370</v>
      </c>
    </row>
    <row r="2113" spans="1:15" ht="12.6" customHeight="1" x14ac:dyDescent="0.25">
      <c r="A2113" s="56" t="s">
        <v>4444</v>
      </c>
      <c r="B2113" s="153" t="s">
        <v>4445</v>
      </c>
      <c r="C2113" s="153">
        <v>2258</v>
      </c>
      <c r="D2113" s="153" t="s">
        <v>4446</v>
      </c>
      <c r="E2113" s="32">
        <v>5307</v>
      </c>
      <c r="F2113" s="32">
        <v>846514000000</v>
      </c>
      <c r="G2113" s="31" t="s">
        <v>4447</v>
      </c>
      <c r="H2113" s="153" t="s">
        <v>4445</v>
      </c>
      <c r="I2113" s="153">
        <v>2258</v>
      </c>
      <c r="J2113" s="31" t="s">
        <v>4446</v>
      </c>
      <c r="K2113" s="154">
        <v>54.49</v>
      </c>
      <c r="L2113" s="154">
        <v>38.200000000000003</v>
      </c>
      <c r="M2113" s="154">
        <v>49</v>
      </c>
      <c r="N2113" s="154">
        <v>77</v>
      </c>
      <c r="O2113" s="156"/>
    </row>
    <row r="2114" spans="1:15" ht="12.6" customHeight="1" x14ac:dyDescent="0.25">
      <c r="A2114" s="181" t="s">
        <v>10188</v>
      </c>
      <c r="B2114" s="182" t="s">
        <v>10189</v>
      </c>
      <c r="C2114" s="182">
        <v>8297</v>
      </c>
      <c r="D2114" s="182" t="s">
        <v>10190</v>
      </c>
      <c r="E2114" s="216">
        <v>7904</v>
      </c>
      <c r="F2114" s="230">
        <v>128858117006</v>
      </c>
      <c r="G2114" s="182" t="s">
        <v>10188</v>
      </c>
      <c r="H2114" s="182" t="s">
        <v>10189</v>
      </c>
      <c r="I2114" s="182">
        <v>8297</v>
      </c>
      <c r="J2114" s="182" t="s">
        <v>10190</v>
      </c>
      <c r="K2114" s="172"/>
      <c r="L2114" s="172"/>
      <c r="M2114" s="172">
        <v>26725</v>
      </c>
      <c r="N2114" s="154">
        <v>26725</v>
      </c>
      <c r="O2114" s="151"/>
    </row>
    <row r="2115" spans="1:15" ht="12.6" customHeight="1" x14ac:dyDescent="0.25">
      <c r="A2115" s="56" t="s">
        <v>3740</v>
      </c>
      <c r="B2115" s="153" t="s">
        <v>3741</v>
      </c>
      <c r="C2115" s="153" t="s">
        <v>1526</v>
      </c>
      <c r="D2115" s="153" t="s">
        <v>1526</v>
      </c>
      <c r="E2115" s="32">
        <v>177069</v>
      </c>
      <c r="F2115" s="32">
        <v>133033901000</v>
      </c>
      <c r="G2115" s="31" t="s">
        <v>3740</v>
      </c>
      <c r="H2115" s="153" t="s">
        <v>3742</v>
      </c>
      <c r="I2115" s="153" t="s">
        <v>3743</v>
      </c>
      <c r="J2115" s="31" t="s">
        <v>1526</v>
      </c>
      <c r="K2115" s="154">
        <v>2500</v>
      </c>
      <c r="L2115" s="154">
        <v>1680</v>
      </c>
      <c r="M2115" s="154"/>
      <c r="N2115" s="154">
        <v>4180</v>
      </c>
      <c r="O2115" s="155">
        <v>42370</v>
      </c>
    </row>
    <row r="2116" spans="1:15" ht="12.6" customHeight="1" x14ac:dyDescent="0.25">
      <c r="A2116" s="56" t="s">
        <v>3750</v>
      </c>
      <c r="B2116" s="153" t="s">
        <v>3751</v>
      </c>
      <c r="C2116" s="153">
        <v>8220</v>
      </c>
      <c r="D2116" s="153" t="s">
        <v>3752</v>
      </c>
      <c r="E2116" s="32">
        <v>14385</v>
      </c>
      <c r="F2116" s="32">
        <v>771666120013</v>
      </c>
      <c r="G2116" s="31" t="s">
        <v>3753</v>
      </c>
      <c r="H2116" s="153" t="s">
        <v>3751</v>
      </c>
      <c r="I2116" s="153">
        <v>8220</v>
      </c>
      <c r="J2116" s="31" t="s">
        <v>3752</v>
      </c>
      <c r="K2116" s="154">
        <v>56274</v>
      </c>
      <c r="L2116" s="154">
        <v>21129</v>
      </c>
      <c r="M2116" s="154"/>
      <c r="N2116" s="154">
        <v>77403</v>
      </c>
      <c r="O2116" s="155">
        <v>42491</v>
      </c>
    </row>
    <row r="2117" spans="1:15" ht="12.6" customHeight="1" x14ac:dyDescent="0.25">
      <c r="A2117" s="56" t="s">
        <v>3750</v>
      </c>
      <c r="B2117" s="153" t="s">
        <v>3751</v>
      </c>
      <c r="C2117" s="153">
        <v>8220</v>
      </c>
      <c r="D2117" s="153" t="s">
        <v>3752</v>
      </c>
      <c r="E2117" s="32">
        <v>14397</v>
      </c>
      <c r="F2117" s="32">
        <v>771666910000</v>
      </c>
      <c r="G2117" s="31" t="s">
        <v>3754</v>
      </c>
      <c r="H2117" s="153" t="s">
        <v>3751</v>
      </c>
      <c r="I2117" s="153">
        <v>8220</v>
      </c>
      <c r="J2117" s="31" t="s">
        <v>3752</v>
      </c>
      <c r="K2117" s="154">
        <v>45689</v>
      </c>
      <c r="L2117" s="154">
        <v>15160</v>
      </c>
      <c r="M2117" s="154"/>
      <c r="N2117" s="154">
        <v>60849</v>
      </c>
      <c r="O2117" s="155">
        <v>42491</v>
      </c>
    </row>
    <row r="2118" spans="1:15" ht="12.6" customHeight="1" x14ac:dyDescent="0.25">
      <c r="A2118" s="56" t="s">
        <v>3770</v>
      </c>
      <c r="B2118" s="153" t="s">
        <v>3771</v>
      </c>
      <c r="C2118" s="153">
        <v>8000</v>
      </c>
      <c r="D2118" s="153" t="s">
        <v>171</v>
      </c>
      <c r="E2118" s="32" t="s">
        <v>3772</v>
      </c>
      <c r="F2118" s="32">
        <v>771667002606</v>
      </c>
      <c r="G2118" s="31" t="s">
        <v>3770</v>
      </c>
      <c r="H2118" s="153" t="s">
        <v>3771</v>
      </c>
      <c r="I2118" s="153">
        <v>8000</v>
      </c>
      <c r="J2118" s="31" t="s">
        <v>171</v>
      </c>
      <c r="K2118" s="154">
        <v>80178</v>
      </c>
      <c r="L2118" s="154">
        <v>25400</v>
      </c>
      <c r="M2118" s="154"/>
      <c r="N2118" s="154">
        <v>105578</v>
      </c>
      <c r="O2118" s="155">
        <v>42370</v>
      </c>
    </row>
    <row r="2119" spans="1:15" ht="12.6" customHeight="1" x14ac:dyDescent="0.25">
      <c r="A2119" s="56" t="s">
        <v>3770</v>
      </c>
      <c r="B2119" s="153" t="s">
        <v>3771</v>
      </c>
      <c r="C2119" s="153">
        <v>8000</v>
      </c>
      <c r="D2119" s="153" t="s">
        <v>171</v>
      </c>
      <c r="E2119" s="32" t="s">
        <v>3773</v>
      </c>
      <c r="F2119" s="32">
        <v>771667912002</v>
      </c>
      <c r="G2119" s="31" t="s">
        <v>3774</v>
      </c>
      <c r="H2119" s="153" t="s">
        <v>3771</v>
      </c>
      <c r="I2119" s="153">
        <v>8000</v>
      </c>
      <c r="J2119" s="31" t="s">
        <v>171</v>
      </c>
      <c r="K2119" s="154" t="s">
        <v>1</v>
      </c>
      <c r="L2119" s="154" t="s">
        <v>2</v>
      </c>
      <c r="M2119" s="154"/>
      <c r="N2119" s="154"/>
      <c r="O2119" s="155">
        <v>42370</v>
      </c>
    </row>
    <row r="2120" spans="1:15" ht="12.6" customHeight="1" x14ac:dyDescent="0.25">
      <c r="A2120" s="56" t="s">
        <v>3770</v>
      </c>
      <c r="B2120" s="153" t="s">
        <v>3771</v>
      </c>
      <c r="C2120" s="153">
        <v>8000</v>
      </c>
      <c r="D2120" s="153" t="s">
        <v>171</v>
      </c>
      <c r="E2120" s="32" t="s">
        <v>3775</v>
      </c>
      <c r="F2120" s="32">
        <v>771505192006</v>
      </c>
      <c r="G2120" s="31" t="s">
        <v>3776</v>
      </c>
      <c r="H2120" s="153" t="s">
        <v>3777</v>
      </c>
      <c r="I2120" s="153">
        <v>8000</v>
      </c>
      <c r="J2120" s="31" t="s">
        <v>171</v>
      </c>
      <c r="K2120" s="154">
        <v>9032</v>
      </c>
      <c r="L2120" s="154">
        <v>3613</v>
      </c>
      <c r="M2120" s="154"/>
      <c r="N2120" s="154">
        <v>12645</v>
      </c>
      <c r="O2120" s="155">
        <v>42370</v>
      </c>
    </row>
    <row r="2121" spans="1:15" ht="12.6" customHeight="1" x14ac:dyDescent="0.25">
      <c r="A2121" s="157" t="s">
        <v>10885</v>
      </c>
      <c r="B2121" s="158" t="s">
        <v>10886</v>
      </c>
      <c r="C2121" s="158">
        <v>2000</v>
      </c>
      <c r="D2121" s="158" t="s">
        <v>4548</v>
      </c>
      <c r="E2121" s="158" t="s">
        <v>10887</v>
      </c>
      <c r="F2121" s="159">
        <v>851302801005</v>
      </c>
      <c r="G2121" s="158" t="s">
        <v>10885</v>
      </c>
      <c r="H2121" s="158" t="s">
        <v>10886</v>
      </c>
      <c r="I2121" s="158">
        <v>2000</v>
      </c>
      <c r="J2121" s="158" t="s">
        <v>4548</v>
      </c>
      <c r="K2121" s="160">
        <v>82536</v>
      </c>
      <c r="L2121" s="160">
        <v>19512</v>
      </c>
      <c r="M2121" s="160"/>
      <c r="N2121" s="160">
        <v>102048</v>
      </c>
      <c r="O2121" s="161"/>
    </row>
    <row r="2122" spans="1:15" ht="12.6" customHeight="1" x14ac:dyDescent="0.25">
      <c r="A2122" s="56" t="s">
        <v>3783</v>
      </c>
      <c r="B2122" s="153" t="s">
        <v>3784</v>
      </c>
      <c r="C2122" s="153">
        <v>1241</v>
      </c>
      <c r="D2122" s="153" t="s">
        <v>278</v>
      </c>
      <c r="E2122" s="32">
        <v>2501972</v>
      </c>
      <c r="F2122" s="32">
        <v>731373903050</v>
      </c>
      <c r="G2122" s="31" t="s">
        <v>3783</v>
      </c>
      <c r="H2122" s="153" t="s">
        <v>3785</v>
      </c>
      <c r="I2122" s="153">
        <v>1241</v>
      </c>
      <c r="J2122" s="31" t="s">
        <v>278</v>
      </c>
      <c r="K2122" s="154">
        <v>122343</v>
      </c>
      <c r="L2122" s="154">
        <v>60426</v>
      </c>
      <c r="M2122" s="154"/>
      <c r="N2122" s="154">
        <v>182769</v>
      </c>
      <c r="O2122" s="155">
        <v>42370</v>
      </c>
    </row>
    <row r="2123" spans="1:15" ht="12.6" customHeight="1" x14ac:dyDescent="0.25">
      <c r="A2123" s="56" t="s">
        <v>3783</v>
      </c>
      <c r="B2123" s="153" t="s">
        <v>3784</v>
      </c>
      <c r="C2123" s="153">
        <v>1241</v>
      </c>
      <c r="D2123" s="153" t="s">
        <v>278</v>
      </c>
      <c r="E2123" s="32">
        <v>2498320</v>
      </c>
      <c r="F2123" s="32">
        <v>731373106026</v>
      </c>
      <c r="G2123" s="31" t="s">
        <v>3786</v>
      </c>
      <c r="H2123" s="153" t="s">
        <v>3787</v>
      </c>
      <c r="I2123" s="153">
        <v>1241</v>
      </c>
      <c r="J2123" s="31" t="s">
        <v>278</v>
      </c>
      <c r="K2123" s="154">
        <v>6870</v>
      </c>
      <c r="L2123" s="154">
        <v>1703</v>
      </c>
      <c r="M2123" s="154"/>
      <c r="N2123" s="154">
        <v>8573</v>
      </c>
      <c r="O2123" s="155">
        <v>42370</v>
      </c>
    </row>
    <row r="2124" spans="1:15" ht="12.6" customHeight="1" x14ac:dyDescent="0.25">
      <c r="A2124" s="56" t="s">
        <v>3788</v>
      </c>
      <c r="B2124" s="153" t="s">
        <v>3789</v>
      </c>
      <c r="C2124" s="153">
        <v>1420</v>
      </c>
      <c r="D2124" s="153" t="s">
        <v>283</v>
      </c>
      <c r="E2124" s="32" t="s">
        <v>3790</v>
      </c>
      <c r="F2124" s="32">
        <v>791902384000</v>
      </c>
      <c r="G2124" s="31" t="s">
        <v>3788</v>
      </c>
      <c r="H2124" s="153" t="s">
        <v>3789</v>
      </c>
      <c r="I2124" s="153">
        <v>1420</v>
      </c>
      <c r="J2124" s="31" t="s">
        <v>283</v>
      </c>
      <c r="K2124" s="154"/>
      <c r="L2124" s="154"/>
      <c r="M2124" s="154"/>
      <c r="N2124" s="154"/>
      <c r="O2124" s="156"/>
    </row>
    <row r="2125" spans="1:15" ht="12.6" customHeight="1" x14ac:dyDescent="0.25">
      <c r="A2125" s="56" t="s">
        <v>3791</v>
      </c>
      <c r="B2125" s="153" t="s">
        <v>3792</v>
      </c>
      <c r="C2125" s="153">
        <v>6253</v>
      </c>
      <c r="D2125" s="153" t="s">
        <v>3793</v>
      </c>
      <c r="E2125" s="32" t="s">
        <v>3794</v>
      </c>
      <c r="F2125" s="32">
        <v>355163214803</v>
      </c>
      <c r="G2125" s="31" t="s">
        <v>3795</v>
      </c>
      <c r="H2125" s="153" t="s">
        <v>3792</v>
      </c>
      <c r="I2125" s="153">
        <v>6253</v>
      </c>
      <c r="J2125" s="31" t="s">
        <v>3793</v>
      </c>
      <c r="K2125" s="154"/>
      <c r="L2125" s="154"/>
      <c r="M2125" s="154"/>
      <c r="N2125" s="154"/>
      <c r="O2125" s="156"/>
    </row>
    <row r="2126" spans="1:15" ht="12.6" customHeight="1" x14ac:dyDescent="0.25">
      <c r="A2126" s="56" t="s">
        <v>3796</v>
      </c>
      <c r="B2126" s="153" t="s">
        <v>3797</v>
      </c>
      <c r="C2126" s="153">
        <v>1420</v>
      </c>
      <c r="D2126" s="153" t="s">
        <v>247</v>
      </c>
      <c r="E2126" s="32" t="s">
        <v>3798</v>
      </c>
      <c r="F2126" s="32">
        <v>791885913000</v>
      </c>
      <c r="G2126" s="31" t="s">
        <v>3796</v>
      </c>
      <c r="H2126" s="153" t="s">
        <v>3799</v>
      </c>
      <c r="I2126" s="153">
        <v>1420</v>
      </c>
      <c r="J2126" s="31" t="s">
        <v>283</v>
      </c>
      <c r="K2126" s="154">
        <v>171062</v>
      </c>
      <c r="L2126" s="154">
        <v>91668</v>
      </c>
      <c r="M2126" s="154">
        <v>0</v>
      </c>
      <c r="N2126" s="154">
        <v>262730</v>
      </c>
      <c r="O2126" s="155">
        <v>42370</v>
      </c>
    </row>
    <row r="2127" spans="1:15" ht="12.6" customHeight="1" x14ac:dyDescent="0.25">
      <c r="A2127" s="56" t="s">
        <v>3796</v>
      </c>
      <c r="B2127" s="153" t="s">
        <v>3797</v>
      </c>
      <c r="C2127" s="153">
        <v>1420</v>
      </c>
      <c r="D2127" s="153" t="s">
        <v>247</v>
      </c>
      <c r="E2127" s="32" t="s">
        <v>3800</v>
      </c>
      <c r="F2127" s="32">
        <v>791903915106</v>
      </c>
      <c r="G2127" s="31" t="s">
        <v>3801</v>
      </c>
      <c r="H2127" s="153" t="s">
        <v>3802</v>
      </c>
      <c r="I2127" s="153">
        <v>1420</v>
      </c>
      <c r="J2127" s="31" t="s">
        <v>283</v>
      </c>
      <c r="K2127" s="154">
        <v>29909</v>
      </c>
      <c r="L2127" s="154">
        <v>6601</v>
      </c>
      <c r="M2127" s="154">
        <v>0</v>
      </c>
      <c r="N2127" s="154">
        <v>36510</v>
      </c>
      <c r="O2127" s="155">
        <v>42370</v>
      </c>
    </row>
    <row r="2128" spans="1:15" s="74" customFormat="1" ht="12.6" customHeight="1" x14ac:dyDescent="0.25">
      <c r="A2128" s="56" t="s">
        <v>3796</v>
      </c>
      <c r="B2128" s="153" t="s">
        <v>3797</v>
      </c>
      <c r="C2128" s="153">
        <v>1420</v>
      </c>
      <c r="D2128" s="153" t="s">
        <v>247</v>
      </c>
      <c r="E2128" s="32" t="s">
        <v>3803</v>
      </c>
      <c r="F2128" s="32">
        <v>791910052043</v>
      </c>
      <c r="G2128" s="31" t="s">
        <v>3804</v>
      </c>
      <c r="H2128" s="153" t="s">
        <v>3805</v>
      </c>
      <c r="I2128" s="153">
        <v>1423</v>
      </c>
      <c r="J2128" s="31" t="s">
        <v>3806</v>
      </c>
      <c r="K2128" s="154">
        <v>4632</v>
      </c>
      <c r="L2128" s="154">
        <v>1924</v>
      </c>
      <c r="M2128" s="154">
        <v>0</v>
      </c>
      <c r="N2128" s="154">
        <v>6556</v>
      </c>
      <c r="O2128" s="155">
        <v>42370</v>
      </c>
    </row>
    <row r="2129" spans="1:15" ht="12.6" customHeight="1" x14ac:dyDescent="0.25">
      <c r="A2129" s="204" t="s">
        <v>10212</v>
      </c>
      <c r="B2129" s="201" t="s">
        <v>10213</v>
      </c>
      <c r="C2129" s="201">
        <v>8295</v>
      </c>
      <c r="D2129" s="201" t="s">
        <v>4648</v>
      </c>
      <c r="E2129" s="185">
        <v>7876</v>
      </c>
      <c r="F2129" s="183"/>
      <c r="G2129" s="185" t="s">
        <v>10214</v>
      </c>
      <c r="H2129" s="185" t="s">
        <v>10213</v>
      </c>
      <c r="I2129" s="185">
        <v>8295</v>
      </c>
      <c r="J2129" s="185" t="s">
        <v>4648</v>
      </c>
      <c r="K2129" s="231"/>
      <c r="L2129" s="231"/>
      <c r="M2129" s="231">
        <v>18936</v>
      </c>
      <c r="N2129" s="205">
        <v>18936</v>
      </c>
      <c r="O2129" s="151"/>
    </row>
    <row r="2130" spans="1:15" s="74" customFormat="1" ht="12.6" customHeight="1" x14ac:dyDescent="0.25">
      <c r="A2130" s="235" t="s">
        <v>10212</v>
      </c>
      <c r="B2130" s="201" t="s">
        <v>10213</v>
      </c>
      <c r="C2130" s="201">
        <v>8295</v>
      </c>
      <c r="D2130" s="201" t="s">
        <v>4648</v>
      </c>
      <c r="E2130" s="185">
        <v>7881</v>
      </c>
      <c r="F2130" s="183"/>
      <c r="G2130" s="185" t="s">
        <v>10215</v>
      </c>
      <c r="H2130" s="185" t="s">
        <v>10216</v>
      </c>
      <c r="I2130" s="185">
        <v>8295</v>
      </c>
      <c r="J2130" s="185" t="s">
        <v>4648</v>
      </c>
      <c r="K2130" s="236">
        <v>22536</v>
      </c>
      <c r="L2130" s="236">
        <v>3264</v>
      </c>
      <c r="M2130" s="236"/>
      <c r="N2130" s="205">
        <v>25800</v>
      </c>
      <c r="O2130" s="151"/>
    </row>
    <row r="2131" spans="1:15" ht="12.6" customHeight="1" x14ac:dyDescent="0.25">
      <c r="A2131" s="235" t="s">
        <v>10212</v>
      </c>
      <c r="B2131" s="201" t="s">
        <v>10213</v>
      </c>
      <c r="C2131" s="201">
        <v>8295</v>
      </c>
      <c r="D2131" s="201" t="s">
        <v>4648</v>
      </c>
      <c r="E2131" s="185">
        <v>7875</v>
      </c>
      <c r="F2131" s="183"/>
      <c r="G2131" s="185" t="s">
        <v>10217</v>
      </c>
      <c r="H2131" s="185" t="s">
        <v>10218</v>
      </c>
      <c r="I2131" s="185">
        <v>8295</v>
      </c>
      <c r="J2131" s="185" t="s">
        <v>4648</v>
      </c>
      <c r="K2131" s="236"/>
      <c r="L2131" s="236"/>
      <c r="M2131" s="236">
        <v>1856</v>
      </c>
      <c r="N2131" s="205">
        <v>1856</v>
      </c>
      <c r="O2131" s="151"/>
    </row>
    <row r="2132" spans="1:15" ht="12.6" customHeight="1" x14ac:dyDescent="0.25">
      <c r="A2132" s="235" t="s">
        <v>10212</v>
      </c>
      <c r="B2132" s="201" t="s">
        <v>10213</v>
      </c>
      <c r="C2132" s="201">
        <v>8295</v>
      </c>
      <c r="D2132" s="201" t="s">
        <v>4648</v>
      </c>
      <c r="E2132" s="185">
        <v>7880</v>
      </c>
      <c r="F2132" s="183"/>
      <c r="G2132" s="185" t="s">
        <v>10219</v>
      </c>
      <c r="H2132" s="185" t="s">
        <v>10218</v>
      </c>
      <c r="I2132" s="185">
        <v>8295</v>
      </c>
      <c r="J2132" s="185" t="s">
        <v>4648</v>
      </c>
      <c r="K2132" s="236">
        <v>3696</v>
      </c>
      <c r="L2132" s="236">
        <v>3024</v>
      </c>
      <c r="M2132" s="236"/>
      <c r="N2132" s="205">
        <v>6720</v>
      </c>
      <c r="O2132" s="151"/>
    </row>
    <row r="2133" spans="1:15" ht="12.6" customHeight="1" x14ac:dyDescent="0.25">
      <c r="A2133" s="235" t="s">
        <v>10212</v>
      </c>
      <c r="B2133" s="201" t="s">
        <v>10213</v>
      </c>
      <c r="C2133" s="201">
        <v>8295</v>
      </c>
      <c r="D2133" s="201" t="s">
        <v>4648</v>
      </c>
      <c r="E2133" s="237" t="s">
        <v>10220</v>
      </c>
      <c r="F2133" s="183"/>
      <c r="G2133" s="185" t="s">
        <v>10221</v>
      </c>
      <c r="H2133" s="185" t="s">
        <v>10222</v>
      </c>
      <c r="I2133" s="185">
        <v>8295</v>
      </c>
      <c r="J2133" s="185" t="s">
        <v>4648</v>
      </c>
      <c r="K2133" s="236"/>
      <c r="L2133" s="236"/>
      <c r="M2133" s="236"/>
      <c r="N2133" s="205"/>
      <c r="O2133" s="151"/>
    </row>
    <row r="2134" spans="1:15" ht="12.6" customHeight="1" x14ac:dyDescent="0.25">
      <c r="A2134" s="56" t="s">
        <v>3807</v>
      </c>
      <c r="B2134" s="153" t="s">
        <v>3808</v>
      </c>
      <c r="C2134" s="153">
        <v>8212</v>
      </c>
      <c r="D2134" s="153" t="s">
        <v>3809</v>
      </c>
      <c r="E2134" s="32" t="s">
        <v>3810</v>
      </c>
      <c r="F2134" s="32">
        <v>739200000000</v>
      </c>
      <c r="G2134" s="31" t="s">
        <v>3811</v>
      </c>
      <c r="H2134" s="153" t="s">
        <v>3808</v>
      </c>
      <c r="I2134" s="153">
        <v>8213</v>
      </c>
      <c r="J2134" s="31" t="s">
        <v>3809</v>
      </c>
      <c r="K2134" s="154">
        <v>64223</v>
      </c>
      <c r="L2134" s="154">
        <v>23126</v>
      </c>
      <c r="M2134" s="154"/>
      <c r="N2134" s="154">
        <v>87349</v>
      </c>
      <c r="O2134" s="156"/>
    </row>
    <row r="2135" spans="1:15" ht="12.6" customHeight="1" x14ac:dyDescent="0.25">
      <c r="A2135" s="45" t="s">
        <v>12113</v>
      </c>
      <c r="B2135" s="39" t="s">
        <v>12114</v>
      </c>
      <c r="C2135" s="39">
        <v>6330</v>
      </c>
      <c r="D2135" s="39" t="s">
        <v>7</v>
      </c>
      <c r="E2135" s="39">
        <v>131200</v>
      </c>
      <c r="F2135" s="37">
        <v>375067900001</v>
      </c>
      <c r="G2135" s="39" t="s">
        <v>12115</v>
      </c>
      <c r="H2135" s="39" t="s">
        <v>12116</v>
      </c>
      <c r="I2135" s="39">
        <v>6330</v>
      </c>
      <c r="J2135" s="39" t="s">
        <v>7</v>
      </c>
      <c r="K2135" s="38">
        <v>24676</v>
      </c>
      <c r="L2135" s="38">
        <v>8794</v>
      </c>
      <c r="M2135" s="38"/>
      <c r="N2135" s="38">
        <v>33470</v>
      </c>
      <c r="O2135" s="163"/>
    </row>
    <row r="2136" spans="1:15" ht="12.6" customHeight="1" x14ac:dyDescent="0.25">
      <c r="A2136" s="45" t="s">
        <v>12117</v>
      </c>
      <c r="B2136" s="39" t="s">
        <v>12118</v>
      </c>
      <c r="C2136" s="39">
        <v>6320</v>
      </c>
      <c r="D2136" s="39" t="s">
        <v>2629</v>
      </c>
      <c r="E2136" s="39">
        <v>131224</v>
      </c>
      <c r="F2136" s="37">
        <v>375077104021</v>
      </c>
      <c r="G2136" s="39" t="s">
        <v>12119</v>
      </c>
      <c r="H2136" s="39" t="s">
        <v>12120</v>
      </c>
      <c r="I2136" s="39">
        <v>6320</v>
      </c>
      <c r="J2136" s="39" t="s">
        <v>2629</v>
      </c>
      <c r="K2136" s="38">
        <v>7750</v>
      </c>
      <c r="L2136" s="38">
        <v>2212</v>
      </c>
      <c r="M2136" s="38"/>
      <c r="N2136" s="38">
        <v>9962</v>
      </c>
      <c r="O2136" s="156"/>
    </row>
    <row r="2137" spans="1:15" ht="12.6" customHeight="1" x14ac:dyDescent="0.25">
      <c r="A2137" s="45" t="s">
        <v>12121</v>
      </c>
      <c r="B2137" s="39" t="s">
        <v>12122</v>
      </c>
      <c r="C2137" s="39">
        <v>6333</v>
      </c>
      <c r="D2137" s="39" t="s">
        <v>4679</v>
      </c>
      <c r="E2137" s="39">
        <v>131198</v>
      </c>
      <c r="F2137" s="37">
        <v>375084901004</v>
      </c>
      <c r="G2137" s="39" t="s">
        <v>12123</v>
      </c>
      <c r="H2137" s="39" t="s">
        <v>12122</v>
      </c>
      <c r="I2137" s="39">
        <v>6333</v>
      </c>
      <c r="J2137" s="39" t="s">
        <v>4679</v>
      </c>
      <c r="K2137" s="38">
        <v>10180</v>
      </c>
      <c r="L2137" s="38">
        <v>6169</v>
      </c>
      <c r="M2137" s="38"/>
      <c r="N2137" s="38">
        <v>16349</v>
      </c>
      <c r="O2137" s="156"/>
    </row>
    <row r="2138" spans="1:15" ht="12.6" customHeight="1" x14ac:dyDescent="0.25">
      <c r="A2138" s="56" t="s">
        <v>3822</v>
      </c>
      <c r="B2138" s="153" t="s">
        <v>3823</v>
      </c>
      <c r="C2138" s="153">
        <v>6310</v>
      </c>
      <c r="D2138" s="153" t="s">
        <v>209</v>
      </c>
      <c r="E2138" s="32">
        <v>2524740</v>
      </c>
      <c r="F2138" s="32" t="s">
        <v>3824</v>
      </c>
      <c r="G2138" s="31" t="s">
        <v>3825</v>
      </c>
      <c r="H2138" s="153" t="s">
        <v>3823</v>
      </c>
      <c r="I2138" s="153">
        <v>6310</v>
      </c>
      <c r="J2138" s="31" t="s">
        <v>209</v>
      </c>
      <c r="K2138" s="154"/>
      <c r="L2138" s="154"/>
      <c r="M2138" s="154"/>
      <c r="N2138" s="154"/>
      <c r="O2138" s="156"/>
    </row>
    <row r="2139" spans="1:15" ht="12.6" customHeight="1" x14ac:dyDescent="0.25">
      <c r="A2139" s="56" t="s">
        <v>3822</v>
      </c>
      <c r="B2139" s="153" t="s">
        <v>3823</v>
      </c>
      <c r="C2139" s="153">
        <v>6310</v>
      </c>
      <c r="D2139" s="153" t="s">
        <v>209</v>
      </c>
      <c r="E2139" s="32">
        <v>2855284</v>
      </c>
      <c r="F2139" s="32" t="s">
        <v>3824</v>
      </c>
      <c r="G2139" s="31" t="s">
        <v>3826</v>
      </c>
      <c r="H2139" s="153" t="s">
        <v>3827</v>
      </c>
      <c r="I2139" s="153">
        <v>6310</v>
      </c>
      <c r="J2139" s="31" t="s">
        <v>209</v>
      </c>
      <c r="K2139" s="154"/>
      <c r="L2139" s="154"/>
      <c r="M2139" s="154"/>
      <c r="N2139" s="154"/>
      <c r="O2139" s="156"/>
    </row>
    <row r="2140" spans="1:15" ht="12.6" customHeight="1" x14ac:dyDescent="0.25">
      <c r="A2140" s="56" t="s">
        <v>4146</v>
      </c>
      <c r="B2140" s="153" t="s">
        <v>4147</v>
      </c>
      <c r="C2140" s="153">
        <v>8330</v>
      </c>
      <c r="D2140" s="153" t="s">
        <v>194</v>
      </c>
      <c r="E2140" s="32" t="s">
        <v>4148</v>
      </c>
      <c r="F2140" s="32">
        <v>772596913001</v>
      </c>
      <c r="G2140" s="31" t="s">
        <v>4146</v>
      </c>
      <c r="H2140" s="153" t="s">
        <v>4149</v>
      </c>
      <c r="I2140" s="153" t="s">
        <v>4150</v>
      </c>
      <c r="J2140" s="31" t="s">
        <v>194</v>
      </c>
      <c r="K2140" s="154">
        <v>148974</v>
      </c>
      <c r="L2140" s="154">
        <v>44832</v>
      </c>
      <c r="M2140" s="154"/>
      <c r="N2140" s="154">
        <v>193806</v>
      </c>
      <c r="O2140" s="155">
        <v>42370</v>
      </c>
    </row>
    <row r="2141" spans="1:15" ht="12.6" customHeight="1" x14ac:dyDescent="0.25">
      <c r="A2141" s="56" t="s">
        <v>3866</v>
      </c>
      <c r="B2141" s="153" t="s">
        <v>3867</v>
      </c>
      <c r="C2141" s="153">
        <v>9250</v>
      </c>
      <c r="D2141" s="153" t="s">
        <v>265</v>
      </c>
      <c r="E2141" s="32">
        <v>4977</v>
      </c>
      <c r="F2141" s="32">
        <v>821229214002</v>
      </c>
      <c r="G2141" s="31" t="s">
        <v>3868</v>
      </c>
      <c r="H2141" s="153" t="s">
        <v>3869</v>
      </c>
      <c r="I2141" s="153">
        <v>9250</v>
      </c>
      <c r="J2141" s="31" t="s">
        <v>265</v>
      </c>
      <c r="K2141" s="154">
        <v>11000</v>
      </c>
      <c r="L2141" s="154">
        <v>9000</v>
      </c>
      <c r="M2141" s="154"/>
      <c r="N2141" s="154">
        <v>20000</v>
      </c>
      <c r="O2141" s="155">
        <v>42370</v>
      </c>
    </row>
    <row r="2142" spans="1:15" ht="12.6" customHeight="1" x14ac:dyDescent="0.25">
      <c r="A2142" s="56" t="s">
        <v>3873</v>
      </c>
      <c r="B2142" s="153" t="s">
        <v>954</v>
      </c>
      <c r="C2142" s="153">
        <v>3261</v>
      </c>
      <c r="D2142" s="153" t="s">
        <v>955</v>
      </c>
      <c r="E2142" s="32" t="s">
        <v>3874</v>
      </c>
      <c r="F2142" s="32">
        <v>121112034024</v>
      </c>
      <c r="G2142" s="31" t="s">
        <v>3873</v>
      </c>
      <c r="H2142" s="153" t="s">
        <v>954</v>
      </c>
      <c r="I2142" s="153">
        <v>3261</v>
      </c>
      <c r="J2142" s="31" t="s">
        <v>955</v>
      </c>
      <c r="K2142" s="154"/>
      <c r="L2142" s="154"/>
      <c r="M2142" s="154"/>
      <c r="N2142" s="154"/>
      <c r="O2142" s="155">
        <v>42370</v>
      </c>
    </row>
    <row r="2143" spans="1:15" ht="12.6" customHeight="1" x14ac:dyDescent="0.25">
      <c r="A2143" s="56" t="s">
        <v>10414</v>
      </c>
      <c r="B2143" s="31" t="s">
        <v>10415</v>
      </c>
      <c r="C2143" s="31">
        <v>2000</v>
      </c>
      <c r="D2143" s="31" t="s">
        <v>4553</v>
      </c>
      <c r="E2143" s="31" t="s">
        <v>10416</v>
      </c>
      <c r="F2143" s="31" t="s">
        <v>10417</v>
      </c>
      <c r="G2143" s="31" t="s">
        <v>10418</v>
      </c>
      <c r="H2143" s="31" t="s">
        <v>10419</v>
      </c>
      <c r="I2143" s="31">
        <v>2000</v>
      </c>
      <c r="J2143" s="31" t="s">
        <v>4553</v>
      </c>
      <c r="K2143" s="206">
        <v>52822</v>
      </c>
      <c r="L2143" s="41">
        <v>25974</v>
      </c>
      <c r="M2143" s="41"/>
      <c r="N2143" s="41">
        <f>K2143+L2143+M2143</f>
        <v>78796</v>
      </c>
      <c r="O2143" s="156"/>
    </row>
    <row r="2144" spans="1:15" ht="12.6" customHeight="1" x14ac:dyDescent="0.25">
      <c r="A2144" s="56" t="s">
        <v>10414</v>
      </c>
      <c r="B2144" s="31" t="s">
        <v>10415</v>
      </c>
      <c r="C2144" s="31">
        <v>2000</v>
      </c>
      <c r="D2144" s="31" t="s">
        <v>4553</v>
      </c>
      <c r="E2144" s="31" t="s">
        <v>10420</v>
      </c>
      <c r="F2144" s="31" t="s">
        <v>10421</v>
      </c>
      <c r="G2144" s="31" t="s">
        <v>10418</v>
      </c>
      <c r="H2144" s="31" t="s">
        <v>10422</v>
      </c>
      <c r="I2144" s="31">
        <v>2000</v>
      </c>
      <c r="J2144" s="31" t="s">
        <v>4553</v>
      </c>
      <c r="K2144" s="206"/>
      <c r="L2144" s="41"/>
      <c r="M2144" s="41">
        <v>952</v>
      </c>
      <c r="N2144" s="41">
        <f>K2144+L2144+M2144</f>
        <v>952</v>
      </c>
      <c r="O2144" s="156"/>
    </row>
    <row r="2145" spans="1:15" ht="12.6" customHeight="1" x14ac:dyDescent="0.25">
      <c r="A2145" s="45" t="s">
        <v>12295</v>
      </c>
      <c r="B2145" s="39" t="s">
        <v>7439</v>
      </c>
      <c r="C2145" s="39">
        <v>6330</v>
      </c>
      <c r="D2145" s="39" t="s">
        <v>7</v>
      </c>
      <c r="E2145" s="39" t="s">
        <v>12296</v>
      </c>
      <c r="F2145" s="37">
        <v>375067360021</v>
      </c>
      <c r="G2145" s="39" t="s">
        <v>12297</v>
      </c>
      <c r="H2145" s="39" t="s">
        <v>7439</v>
      </c>
      <c r="I2145" s="39">
        <v>6330</v>
      </c>
      <c r="J2145" s="39" t="s">
        <v>7</v>
      </c>
      <c r="K2145" s="38">
        <v>21169</v>
      </c>
      <c r="L2145" s="38">
        <v>14776</v>
      </c>
      <c r="M2145" s="38"/>
      <c r="N2145" s="38">
        <f>SUM(K2145:M2145)</f>
        <v>35945</v>
      </c>
      <c r="O2145" s="151">
        <v>42370</v>
      </c>
    </row>
    <row r="2146" spans="1:15" ht="12.6" customHeight="1" x14ac:dyDescent="0.25">
      <c r="A2146" s="45" t="s">
        <v>12295</v>
      </c>
      <c r="B2146" s="39" t="s">
        <v>7439</v>
      </c>
      <c r="C2146" s="39">
        <v>6330</v>
      </c>
      <c r="D2146" s="39" t="s">
        <v>7</v>
      </c>
      <c r="E2146" s="39" t="s">
        <v>12298</v>
      </c>
      <c r="F2146" s="37">
        <v>375073012016</v>
      </c>
      <c r="G2146" s="39" t="s">
        <v>12299</v>
      </c>
      <c r="H2146" s="39" t="s">
        <v>12300</v>
      </c>
      <c r="I2146" s="39">
        <v>6330</v>
      </c>
      <c r="J2146" s="39" t="s">
        <v>7</v>
      </c>
      <c r="K2146" s="38"/>
      <c r="L2146" s="38"/>
      <c r="M2146" s="38">
        <v>14</v>
      </c>
      <c r="N2146" s="38">
        <f>SUM(K2146:M2146)</f>
        <v>14</v>
      </c>
      <c r="O2146" s="151">
        <v>42370</v>
      </c>
    </row>
    <row r="2147" spans="1:15" ht="12.6" customHeight="1" x14ac:dyDescent="0.25">
      <c r="A2147" s="45" t="s">
        <v>12295</v>
      </c>
      <c r="B2147" s="39" t="s">
        <v>7439</v>
      </c>
      <c r="C2147" s="39">
        <v>6330</v>
      </c>
      <c r="D2147" s="39" t="s">
        <v>7</v>
      </c>
      <c r="E2147" s="39" t="s">
        <v>12301</v>
      </c>
      <c r="F2147" s="37">
        <v>375093064021</v>
      </c>
      <c r="G2147" s="39" t="s">
        <v>12299</v>
      </c>
      <c r="H2147" s="39" t="s">
        <v>12302</v>
      </c>
      <c r="I2147" s="39">
        <v>6333</v>
      </c>
      <c r="J2147" s="39" t="s">
        <v>4679</v>
      </c>
      <c r="K2147" s="39"/>
      <c r="L2147" s="39"/>
      <c r="M2147" s="39">
        <v>261</v>
      </c>
      <c r="N2147" s="38">
        <f>SUM(K2147:M2147)</f>
        <v>261</v>
      </c>
      <c r="O2147" s="151">
        <v>42370</v>
      </c>
    </row>
    <row r="2148" spans="1:15" ht="12.6" customHeight="1" x14ac:dyDescent="0.25">
      <c r="A2148" s="56" t="s">
        <v>3878</v>
      </c>
      <c r="B2148" s="153" t="s">
        <v>3879</v>
      </c>
      <c r="C2148" s="153">
        <v>1230</v>
      </c>
      <c r="D2148" s="153" t="s">
        <v>11</v>
      </c>
      <c r="E2148" s="32">
        <v>9221</v>
      </c>
      <c r="F2148" s="32"/>
      <c r="G2148" s="31" t="s">
        <v>3880</v>
      </c>
      <c r="H2148" s="153"/>
      <c r="I2148" s="153"/>
      <c r="J2148" s="31"/>
      <c r="K2148" s="154"/>
      <c r="L2148" s="154"/>
      <c r="M2148" s="154"/>
      <c r="N2148" s="154"/>
      <c r="O2148" s="155">
        <v>42370</v>
      </c>
    </row>
    <row r="2149" spans="1:15" ht="12.6" customHeight="1" x14ac:dyDescent="0.25">
      <c r="A2149" s="56" t="s">
        <v>3878</v>
      </c>
      <c r="B2149" s="153" t="s">
        <v>3879</v>
      </c>
      <c r="C2149" s="153">
        <v>1230</v>
      </c>
      <c r="D2149" s="153" t="s">
        <v>11</v>
      </c>
      <c r="E2149" s="32">
        <v>9222</v>
      </c>
      <c r="F2149" s="32"/>
      <c r="G2149" s="31" t="s">
        <v>3881</v>
      </c>
      <c r="H2149" s="153"/>
      <c r="I2149" s="153"/>
      <c r="J2149" s="31"/>
      <c r="K2149" s="154"/>
      <c r="L2149" s="154"/>
      <c r="M2149" s="154"/>
      <c r="N2149" s="154"/>
      <c r="O2149" s="155">
        <v>42370</v>
      </c>
    </row>
    <row r="2150" spans="1:15" ht="12.6" customHeight="1" x14ac:dyDescent="0.25">
      <c r="A2150" s="56" t="s">
        <v>3878</v>
      </c>
      <c r="B2150" s="153" t="s">
        <v>3879</v>
      </c>
      <c r="C2150" s="153">
        <v>1230</v>
      </c>
      <c r="D2150" s="153" t="s">
        <v>11</v>
      </c>
      <c r="E2150" s="32">
        <v>9223</v>
      </c>
      <c r="F2150" s="32"/>
      <c r="G2150" s="31" t="s">
        <v>3882</v>
      </c>
      <c r="H2150" s="153"/>
      <c r="I2150" s="153"/>
      <c r="J2150" s="31"/>
      <c r="K2150" s="154"/>
      <c r="L2150" s="154"/>
      <c r="M2150" s="154"/>
      <c r="N2150" s="154"/>
      <c r="O2150" s="155">
        <v>42370</v>
      </c>
    </row>
    <row r="2151" spans="1:15" ht="12.6" customHeight="1" x14ac:dyDescent="0.25">
      <c r="A2151" s="56" t="s">
        <v>3878</v>
      </c>
      <c r="B2151" s="153" t="s">
        <v>3879</v>
      </c>
      <c r="C2151" s="153">
        <v>1230</v>
      </c>
      <c r="D2151" s="153" t="s">
        <v>11</v>
      </c>
      <c r="E2151" s="32">
        <v>9224</v>
      </c>
      <c r="F2151" s="32"/>
      <c r="G2151" s="31" t="s">
        <v>3883</v>
      </c>
      <c r="H2151" s="153"/>
      <c r="I2151" s="153"/>
      <c r="J2151" s="31"/>
      <c r="K2151" s="154"/>
      <c r="L2151" s="154"/>
      <c r="M2151" s="154"/>
      <c r="N2151" s="154"/>
      <c r="O2151" s="155">
        <v>42370</v>
      </c>
    </row>
    <row r="2152" spans="1:15" ht="12.6" customHeight="1" x14ac:dyDescent="0.25">
      <c r="A2152" s="56" t="s">
        <v>3878</v>
      </c>
      <c r="B2152" s="153" t="s">
        <v>3879</v>
      </c>
      <c r="C2152" s="153">
        <v>1230</v>
      </c>
      <c r="D2152" s="153" t="s">
        <v>11</v>
      </c>
      <c r="E2152" s="32">
        <v>9234</v>
      </c>
      <c r="F2152" s="32"/>
      <c r="G2152" s="31" t="s">
        <v>3884</v>
      </c>
      <c r="H2152" s="153"/>
      <c r="I2152" s="153"/>
      <c r="J2152" s="31"/>
      <c r="K2152" s="154"/>
      <c r="L2152" s="154"/>
      <c r="M2152" s="154"/>
      <c r="N2152" s="154"/>
      <c r="O2152" s="155">
        <v>42370</v>
      </c>
    </row>
    <row r="2153" spans="1:15" ht="12.6" customHeight="1" x14ac:dyDescent="0.25">
      <c r="A2153" s="56" t="s">
        <v>3878</v>
      </c>
      <c r="B2153" s="153" t="s">
        <v>3879</v>
      </c>
      <c r="C2153" s="153">
        <v>1230</v>
      </c>
      <c r="D2153" s="153" t="s">
        <v>11</v>
      </c>
      <c r="E2153" s="32">
        <v>9235</v>
      </c>
      <c r="F2153" s="32"/>
      <c r="G2153" s="31" t="s">
        <v>3885</v>
      </c>
      <c r="H2153" s="153"/>
      <c r="I2153" s="153"/>
      <c r="J2153" s="31"/>
      <c r="K2153" s="154"/>
      <c r="L2153" s="154"/>
      <c r="M2153" s="154"/>
      <c r="N2153" s="154"/>
      <c r="O2153" s="155">
        <v>42370</v>
      </c>
    </row>
    <row r="2154" spans="1:15" ht="12.6" customHeight="1" x14ac:dyDescent="0.25">
      <c r="A2154" s="56" t="s">
        <v>3878</v>
      </c>
      <c r="B2154" s="153" t="s">
        <v>3879</v>
      </c>
      <c r="C2154" s="153">
        <v>1230</v>
      </c>
      <c r="D2154" s="153" t="s">
        <v>11</v>
      </c>
      <c r="E2154" s="32">
        <v>9252</v>
      </c>
      <c r="F2154" s="32"/>
      <c r="G2154" s="31" t="s">
        <v>3886</v>
      </c>
      <c r="H2154" s="153"/>
      <c r="I2154" s="153"/>
      <c r="J2154" s="31"/>
      <c r="K2154" s="154"/>
      <c r="L2154" s="154"/>
      <c r="M2154" s="154"/>
      <c r="N2154" s="154"/>
      <c r="O2154" s="155">
        <v>42370</v>
      </c>
    </row>
    <row r="2155" spans="1:15" ht="12.6" customHeight="1" x14ac:dyDescent="0.25">
      <c r="A2155" s="56" t="s">
        <v>3878</v>
      </c>
      <c r="B2155" s="153" t="s">
        <v>3879</v>
      </c>
      <c r="C2155" s="153">
        <v>1230</v>
      </c>
      <c r="D2155" s="153" t="s">
        <v>11</v>
      </c>
      <c r="E2155" s="32">
        <v>9256</v>
      </c>
      <c r="F2155" s="32"/>
      <c r="G2155" s="31" t="s">
        <v>3887</v>
      </c>
      <c r="H2155" s="153"/>
      <c r="I2155" s="153"/>
      <c r="J2155" s="31"/>
      <c r="K2155" s="154"/>
      <c r="L2155" s="154"/>
      <c r="M2155" s="154"/>
      <c r="N2155" s="154"/>
      <c r="O2155" s="155">
        <v>42370</v>
      </c>
    </row>
    <row r="2156" spans="1:15" ht="12.6" customHeight="1" x14ac:dyDescent="0.25">
      <c r="A2156" s="56" t="s">
        <v>3878</v>
      </c>
      <c r="B2156" s="153" t="s">
        <v>3879</v>
      </c>
      <c r="C2156" s="153">
        <v>1230</v>
      </c>
      <c r="D2156" s="153" t="s">
        <v>11</v>
      </c>
      <c r="E2156" s="32">
        <v>9266</v>
      </c>
      <c r="F2156" s="32"/>
      <c r="G2156" s="31" t="s">
        <v>3888</v>
      </c>
      <c r="H2156" s="153"/>
      <c r="I2156" s="153"/>
      <c r="J2156" s="31"/>
      <c r="K2156" s="154"/>
      <c r="L2156" s="154"/>
      <c r="M2156" s="154"/>
      <c r="N2156" s="154"/>
      <c r="O2156" s="155">
        <v>42370</v>
      </c>
    </row>
    <row r="2157" spans="1:15" ht="12.6" customHeight="1" x14ac:dyDescent="0.25">
      <c r="A2157" s="56" t="s">
        <v>3878</v>
      </c>
      <c r="B2157" s="153" t="s">
        <v>3879</v>
      </c>
      <c r="C2157" s="153">
        <v>1230</v>
      </c>
      <c r="D2157" s="153" t="s">
        <v>11</v>
      </c>
      <c r="E2157" s="32">
        <v>9269</v>
      </c>
      <c r="F2157" s="32"/>
      <c r="G2157" s="31" t="s">
        <v>3889</v>
      </c>
      <c r="H2157" s="153"/>
      <c r="I2157" s="153"/>
      <c r="J2157" s="31"/>
      <c r="K2157" s="154"/>
      <c r="L2157" s="154"/>
      <c r="M2157" s="154"/>
      <c r="N2157" s="154"/>
      <c r="O2157" s="155">
        <v>42370</v>
      </c>
    </row>
    <row r="2158" spans="1:15" ht="12.6" customHeight="1" x14ac:dyDescent="0.25">
      <c r="A2158" s="56" t="s">
        <v>3878</v>
      </c>
      <c r="B2158" s="153" t="s">
        <v>3879</v>
      </c>
      <c r="C2158" s="153">
        <v>1230</v>
      </c>
      <c r="D2158" s="153" t="s">
        <v>11</v>
      </c>
      <c r="E2158" s="32">
        <v>9271</v>
      </c>
      <c r="F2158" s="32"/>
      <c r="G2158" s="31" t="s">
        <v>3890</v>
      </c>
      <c r="H2158" s="153"/>
      <c r="I2158" s="153"/>
      <c r="J2158" s="31"/>
      <c r="K2158" s="154"/>
      <c r="L2158" s="154"/>
      <c r="M2158" s="154"/>
      <c r="N2158" s="154"/>
      <c r="O2158" s="155">
        <v>42370</v>
      </c>
    </row>
    <row r="2159" spans="1:15" ht="12.6" customHeight="1" x14ac:dyDescent="0.25">
      <c r="A2159" s="56" t="s">
        <v>3878</v>
      </c>
      <c r="B2159" s="153" t="s">
        <v>3879</v>
      </c>
      <c r="C2159" s="153">
        <v>1230</v>
      </c>
      <c r="D2159" s="153" t="s">
        <v>11</v>
      </c>
      <c r="E2159" s="32">
        <v>9280</v>
      </c>
      <c r="F2159" s="32"/>
      <c r="G2159" s="31" t="s">
        <v>3891</v>
      </c>
      <c r="H2159" s="153"/>
      <c r="I2159" s="153"/>
      <c r="J2159" s="31"/>
      <c r="K2159" s="154"/>
      <c r="L2159" s="154"/>
      <c r="M2159" s="154"/>
      <c r="N2159" s="154"/>
      <c r="O2159" s="155">
        <v>42370</v>
      </c>
    </row>
    <row r="2160" spans="1:15" ht="12.6" customHeight="1" x14ac:dyDescent="0.25">
      <c r="A2160" s="56" t="s">
        <v>3878</v>
      </c>
      <c r="B2160" s="153" t="s">
        <v>3879</v>
      </c>
      <c r="C2160" s="153">
        <v>1230</v>
      </c>
      <c r="D2160" s="153" t="s">
        <v>11</v>
      </c>
      <c r="E2160" s="32">
        <v>9281</v>
      </c>
      <c r="F2160" s="32"/>
      <c r="G2160" s="31" t="s">
        <v>3892</v>
      </c>
      <c r="H2160" s="153"/>
      <c r="I2160" s="153"/>
      <c r="J2160" s="31"/>
      <c r="K2160" s="154"/>
      <c r="L2160" s="154"/>
      <c r="M2160" s="154"/>
      <c r="N2160" s="154"/>
      <c r="O2160" s="155">
        <v>42370</v>
      </c>
    </row>
    <row r="2161" spans="1:18" ht="12.6" customHeight="1" x14ac:dyDescent="0.25">
      <c r="A2161" s="56" t="s">
        <v>3878</v>
      </c>
      <c r="B2161" s="153" t="s">
        <v>3879</v>
      </c>
      <c r="C2161" s="153">
        <v>1230</v>
      </c>
      <c r="D2161" s="153" t="s">
        <v>11</v>
      </c>
      <c r="E2161" s="32">
        <v>9286</v>
      </c>
      <c r="F2161" s="32"/>
      <c r="G2161" s="31" t="s">
        <v>3893</v>
      </c>
      <c r="H2161" s="153"/>
      <c r="I2161" s="153"/>
      <c r="J2161" s="31"/>
      <c r="K2161" s="154"/>
      <c r="L2161" s="154"/>
      <c r="M2161" s="154"/>
      <c r="N2161" s="154"/>
      <c r="O2161" s="155">
        <v>42370</v>
      </c>
    </row>
    <row r="2162" spans="1:18" ht="12.6" customHeight="1" x14ac:dyDescent="0.25">
      <c r="A2162" s="56" t="s">
        <v>3878</v>
      </c>
      <c r="B2162" s="153" t="s">
        <v>3879</v>
      </c>
      <c r="C2162" s="153">
        <v>1230</v>
      </c>
      <c r="D2162" s="153" t="s">
        <v>11</v>
      </c>
      <c r="E2162" s="32">
        <v>9293</v>
      </c>
      <c r="F2162" s="32"/>
      <c r="G2162" s="31" t="s">
        <v>3894</v>
      </c>
      <c r="H2162" s="153"/>
      <c r="I2162" s="153"/>
      <c r="J2162" s="31"/>
      <c r="K2162" s="154"/>
      <c r="L2162" s="154"/>
      <c r="M2162" s="154"/>
      <c r="N2162" s="154"/>
      <c r="O2162" s="155">
        <v>42370</v>
      </c>
    </row>
    <row r="2163" spans="1:18" ht="12.6" customHeight="1" x14ac:dyDescent="0.25">
      <c r="A2163" s="56" t="s">
        <v>3878</v>
      </c>
      <c r="B2163" s="153" t="s">
        <v>3879</v>
      </c>
      <c r="C2163" s="153">
        <v>1230</v>
      </c>
      <c r="D2163" s="153" t="s">
        <v>11</v>
      </c>
      <c r="E2163" s="32">
        <v>9320</v>
      </c>
      <c r="F2163" s="32"/>
      <c r="G2163" s="31" t="s">
        <v>3895</v>
      </c>
      <c r="H2163" s="153"/>
      <c r="I2163" s="153"/>
      <c r="J2163" s="31"/>
      <c r="K2163" s="154"/>
      <c r="L2163" s="154"/>
      <c r="M2163" s="154"/>
      <c r="N2163" s="154"/>
      <c r="O2163" s="155">
        <v>42370</v>
      </c>
    </row>
    <row r="2164" spans="1:18" ht="12.6" customHeight="1" x14ac:dyDescent="0.25">
      <c r="A2164" s="56" t="s">
        <v>3878</v>
      </c>
      <c r="B2164" s="153" t="s">
        <v>3879</v>
      </c>
      <c r="C2164" s="153">
        <v>1230</v>
      </c>
      <c r="D2164" s="153" t="s">
        <v>11</v>
      </c>
      <c r="E2164" s="32">
        <v>9324</v>
      </c>
      <c r="F2164" s="32"/>
      <c r="G2164" s="31" t="s">
        <v>3896</v>
      </c>
      <c r="H2164" s="153"/>
      <c r="I2164" s="153"/>
      <c r="J2164" s="31"/>
      <c r="K2164" s="154"/>
      <c r="L2164" s="154"/>
      <c r="M2164" s="154"/>
      <c r="N2164" s="154"/>
      <c r="O2164" s="155">
        <v>42370</v>
      </c>
    </row>
    <row r="2165" spans="1:18" ht="12.6" customHeight="1" x14ac:dyDescent="0.25">
      <c r="A2165" s="56" t="s">
        <v>3878</v>
      </c>
      <c r="B2165" s="153" t="s">
        <v>3879</v>
      </c>
      <c r="C2165" s="153">
        <v>1230</v>
      </c>
      <c r="D2165" s="153" t="s">
        <v>11</v>
      </c>
      <c r="E2165" s="32">
        <v>9398</v>
      </c>
      <c r="F2165" s="32"/>
      <c r="G2165" s="31" t="s">
        <v>3897</v>
      </c>
      <c r="H2165" s="153"/>
      <c r="I2165" s="153"/>
      <c r="J2165" s="31"/>
      <c r="K2165" s="154"/>
      <c r="L2165" s="154"/>
      <c r="M2165" s="154"/>
      <c r="N2165" s="154"/>
      <c r="O2165" s="155">
        <v>42370</v>
      </c>
    </row>
    <row r="2166" spans="1:18" ht="12.6" customHeight="1" x14ac:dyDescent="0.25">
      <c r="A2166" s="56" t="s">
        <v>3878</v>
      </c>
      <c r="B2166" s="153" t="s">
        <v>3879</v>
      </c>
      <c r="C2166" s="153">
        <v>1230</v>
      </c>
      <c r="D2166" s="153" t="s">
        <v>11</v>
      </c>
      <c r="E2166" s="32">
        <v>9402</v>
      </c>
      <c r="F2166" s="32"/>
      <c r="G2166" s="31" t="s">
        <v>3898</v>
      </c>
      <c r="H2166" s="153"/>
      <c r="I2166" s="153"/>
      <c r="J2166" s="31"/>
      <c r="K2166" s="154"/>
      <c r="L2166" s="154"/>
      <c r="M2166" s="154"/>
      <c r="N2166" s="154"/>
      <c r="O2166" s="155">
        <v>42370</v>
      </c>
    </row>
    <row r="2167" spans="1:18" ht="12.6" customHeight="1" x14ac:dyDescent="0.25">
      <c r="A2167" s="56" t="s">
        <v>3878</v>
      </c>
      <c r="B2167" s="153" t="s">
        <v>3879</v>
      </c>
      <c r="C2167" s="153">
        <v>1230</v>
      </c>
      <c r="D2167" s="153" t="s">
        <v>11</v>
      </c>
      <c r="E2167" s="32">
        <v>9473</v>
      </c>
      <c r="F2167" s="32"/>
      <c r="G2167" s="31" t="s">
        <v>3899</v>
      </c>
      <c r="H2167" s="153"/>
      <c r="I2167" s="153"/>
      <c r="J2167" s="31"/>
      <c r="K2167" s="154"/>
      <c r="L2167" s="154"/>
      <c r="M2167" s="154"/>
      <c r="N2167" s="154"/>
      <c r="O2167" s="155">
        <v>42370</v>
      </c>
    </row>
    <row r="2168" spans="1:18" ht="12.6" customHeight="1" x14ac:dyDescent="0.25">
      <c r="A2168" s="56" t="s">
        <v>3878</v>
      </c>
      <c r="B2168" s="153" t="s">
        <v>3879</v>
      </c>
      <c r="C2168" s="153">
        <v>1230</v>
      </c>
      <c r="D2168" s="153" t="s">
        <v>11</v>
      </c>
      <c r="E2168" s="32">
        <v>9509</v>
      </c>
      <c r="F2168" s="32"/>
      <c r="G2168" s="31" t="s">
        <v>3900</v>
      </c>
      <c r="H2168" s="153"/>
      <c r="I2168" s="153"/>
      <c r="J2168" s="31"/>
      <c r="K2168" s="154"/>
      <c r="L2168" s="154"/>
      <c r="M2168" s="154"/>
      <c r="N2168" s="154"/>
      <c r="O2168" s="155">
        <v>42370</v>
      </c>
    </row>
    <row r="2169" spans="1:18" ht="12.6" customHeight="1" x14ac:dyDescent="0.25">
      <c r="A2169" s="56" t="s">
        <v>3878</v>
      </c>
      <c r="B2169" s="153" t="s">
        <v>3879</v>
      </c>
      <c r="C2169" s="153">
        <v>1230</v>
      </c>
      <c r="D2169" s="153" t="s">
        <v>11</v>
      </c>
      <c r="E2169" s="32">
        <v>9618</v>
      </c>
      <c r="F2169" s="32"/>
      <c r="G2169" s="31" t="s">
        <v>3901</v>
      </c>
      <c r="H2169" s="153"/>
      <c r="I2169" s="153"/>
      <c r="J2169" s="31"/>
      <c r="K2169" s="154"/>
      <c r="L2169" s="154"/>
      <c r="M2169" s="154"/>
      <c r="N2169" s="154"/>
      <c r="O2169" s="155">
        <v>42370</v>
      </c>
    </row>
    <row r="2170" spans="1:18" ht="12.6" customHeight="1" x14ac:dyDescent="0.25">
      <c r="A2170" s="56" t="s">
        <v>3878</v>
      </c>
      <c r="B2170" s="153" t="s">
        <v>3879</v>
      </c>
      <c r="C2170" s="153">
        <v>1230</v>
      </c>
      <c r="D2170" s="153" t="s">
        <v>11</v>
      </c>
      <c r="E2170" s="32">
        <v>9802</v>
      </c>
      <c r="F2170" s="32"/>
      <c r="G2170" s="31" t="s">
        <v>3902</v>
      </c>
      <c r="H2170" s="153"/>
      <c r="I2170" s="153"/>
      <c r="J2170" s="31"/>
      <c r="K2170" s="154"/>
      <c r="L2170" s="154"/>
      <c r="M2170" s="154"/>
      <c r="N2170" s="154"/>
      <c r="O2170" s="155">
        <v>42370</v>
      </c>
    </row>
    <row r="2171" spans="1:18" ht="12.6" customHeight="1" x14ac:dyDescent="0.25">
      <c r="A2171" s="56" t="s">
        <v>3878</v>
      </c>
      <c r="B2171" s="153" t="s">
        <v>3879</v>
      </c>
      <c r="C2171" s="153">
        <v>1230</v>
      </c>
      <c r="D2171" s="153" t="s">
        <v>11</v>
      </c>
      <c r="E2171" s="32">
        <v>9803</v>
      </c>
      <c r="F2171" s="32"/>
      <c r="G2171" s="31" t="s">
        <v>3903</v>
      </c>
      <c r="H2171" s="153"/>
      <c r="I2171" s="153"/>
      <c r="J2171" s="31"/>
      <c r="K2171" s="154"/>
      <c r="L2171" s="154"/>
      <c r="M2171" s="154"/>
      <c r="N2171" s="154"/>
      <c r="O2171" s="155">
        <v>42370</v>
      </c>
    </row>
    <row r="2172" spans="1:18" ht="12.6" customHeight="1" x14ac:dyDescent="0.25">
      <c r="A2172" s="56" t="s">
        <v>3878</v>
      </c>
      <c r="B2172" s="153" t="s">
        <v>3879</v>
      </c>
      <c r="C2172" s="153">
        <v>1230</v>
      </c>
      <c r="D2172" s="153" t="s">
        <v>11</v>
      </c>
      <c r="E2172" s="32">
        <v>9899</v>
      </c>
      <c r="F2172" s="32"/>
      <c r="G2172" s="31" t="s">
        <v>3904</v>
      </c>
      <c r="H2172" s="153"/>
      <c r="I2172" s="153"/>
      <c r="J2172" s="31"/>
      <c r="K2172" s="154"/>
      <c r="L2172" s="154"/>
      <c r="M2172" s="154"/>
      <c r="N2172" s="154"/>
      <c r="O2172" s="155">
        <v>42370</v>
      </c>
      <c r="P2172" s="1"/>
      <c r="Q2172" s="1"/>
      <c r="R2172" s="1"/>
    </row>
    <row r="2173" spans="1:18" ht="12.6" customHeight="1" x14ac:dyDescent="0.25">
      <c r="A2173" s="56" t="s">
        <v>3878</v>
      </c>
      <c r="B2173" s="153" t="s">
        <v>3879</v>
      </c>
      <c r="C2173" s="153">
        <v>1230</v>
      </c>
      <c r="D2173" s="153" t="s">
        <v>11</v>
      </c>
      <c r="E2173" s="32">
        <v>10552</v>
      </c>
      <c r="F2173" s="32"/>
      <c r="G2173" s="31" t="s">
        <v>3905</v>
      </c>
      <c r="H2173" s="153"/>
      <c r="I2173" s="153"/>
      <c r="J2173" s="31"/>
      <c r="K2173" s="154"/>
      <c r="L2173" s="154"/>
      <c r="M2173" s="154"/>
      <c r="N2173" s="154"/>
      <c r="O2173" s="155">
        <v>42370</v>
      </c>
    </row>
    <row r="2174" spans="1:18" ht="12.6" customHeight="1" x14ac:dyDescent="0.25">
      <c r="A2174" s="56" t="s">
        <v>3878</v>
      </c>
      <c r="B2174" s="153" t="s">
        <v>3879</v>
      </c>
      <c r="C2174" s="153">
        <v>1230</v>
      </c>
      <c r="D2174" s="153" t="s">
        <v>11</v>
      </c>
      <c r="E2174" s="32">
        <v>10564</v>
      </c>
      <c r="F2174" s="32"/>
      <c r="G2174" s="31" t="s">
        <v>3906</v>
      </c>
      <c r="H2174" s="153"/>
      <c r="I2174" s="153"/>
      <c r="J2174" s="31"/>
      <c r="K2174" s="154"/>
      <c r="L2174" s="154"/>
      <c r="M2174" s="154"/>
      <c r="N2174" s="154"/>
      <c r="O2174" s="155">
        <v>42370</v>
      </c>
    </row>
    <row r="2175" spans="1:18" ht="12.6" customHeight="1" x14ac:dyDescent="0.25">
      <c r="A2175" s="56" t="s">
        <v>3878</v>
      </c>
      <c r="B2175" s="153" t="s">
        <v>3879</v>
      </c>
      <c r="C2175" s="153">
        <v>1230</v>
      </c>
      <c r="D2175" s="153" t="s">
        <v>11</v>
      </c>
      <c r="E2175" s="32">
        <v>10568</v>
      </c>
      <c r="F2175" s="32"/>
      <c r="G2175" s="31" t="s">
        <v>3907</v>
      </c>
      <c r="H2175" s="153"/>
      <c r="I2175" s="153"/>
      <c r="J2175" s="31"/>
      <c r="K2175" s="154"/>
      <c r="L2175" s="154"/>
      <c r="M2175" s="154"/>
      <c r="N2175" s="154"/>
      <c r="O2175" s="155">
        <v>42370</v>
      </c>
    </row>
    <row r="2176" spans="1:18" ht="12.6" customHeight="1" x14ac:dyDescent="0.25">
      <c r="A2176" s="56" t="s">
        <v>3878</v>
      </c>
      <c r="B2176" s="153" t="s">
        <v>3879</v>
      </c>
      <c r="C2176" s="153">
        <v>1230</v>
      </c>
      <c r="D2176" s="153" t="s">
        <v>11</v>
      </c>
      <c r="E2176" s="32">
        <v>10574</v>
      </c>
      <c r="F2176" s="32"/>
      <c r="G2176" s="31" t="s">
        <v>3908</v>
      </c>
      <c r="H2176" s="153"/>
      <c r="I2176" s="153"/>
      <c r="J2176" s="31"/>
      <c r="K2176" s="154"/>
      <c r="L2176" s="154"/>
      <c r="M2176" s="154"/>
      <c r="N2176" s="154"/>
      <c r="O2176" s="155">
        <v>42370</v>
      </c>
    </row>
    <row r="2177" spans="1:15" ht="12.6" customHeight="1" x14ac:dyDescent="0.25">
      <c r="A2177" s="56" t="s">
        <v>3878</v>
      </c>
      <c r="B2177" s="153" t="s">
        <v>3879</v>
      </c>
      <c r="C2177" s="153">
        <v>1230</v>
      </c>
      <c r="D2177" s="153" t="s">
        <v>11</v>
      </c>
      <c r="E2177" s="32">
        <v>10580</v>
      </c>
      <c r="F2177" s="32"/>
      <c r="G2177" s="31" t="s">
        <v>3909</v>
      </c>
      <c r="H2177" s="153"/>
      <c r="I2177" s="153"/>
      <c r="J2177" s="31"/>
      <c r="K2177" s="154"/>
      <c r="L2177" s="154"/>
      <c r="M2177" s="154"/>
      <c r="N2177" s="154"/>
      <c r="O2177" s="155">
        <v>42370</v>
      </c>
    </row>
    <row r="2178" spans="1:15" ht="12.6" customHeight="1" x14ac:dyDescent="0.25">
      <c r="A2178" s="56" t="s">
        <v>3878</v>
      </c>
      <c r="B2178" s="153" t="s">
        <v>3879</v>
      </c>
      <c r="C2178" s="153">
        <v>1230</v>
      </c>
      <c r="D2178" s="153" t="s">
        <v>11</v>
      </c>
      <c r="E2178" s="32">
        <v>10902</v>
      </c>
      <c r="F2178" s="32"/>
      <c r="G2178" s="31" t="s">
        <v>3910</v>
      </c>
      <c r="H2178" s="153"/>
      <c r="I2178" s="153"/>
      <c r="J2178" s="31"/>
      <c r="K2178" s="154"/>
      <c r="L2178" s="154"/>
      <c r="M2178" s="154"/>
      <c r="N2178" s="154"/>
      <c r="O2178" s="155">
        <v>42370</v>
      </c>
    </row>
    <row r="2179" spans="1:15" ht="12.6" customHeight="1" x14ac:dyDescent="0.25">
      <c r="A2179" s="56" t="s">
        <v>3878</v>
      </c>
      <c r="B2179" s="153" t="s">
        <v>3879</v>
      </c>
      <c r="C2179" s="153">
        <v>1230</v>
      </c>
      <c r="D2179" s="153" t="s">
        <v>11</v>
      </c>
      <c r="E2179" s="32">
        <v>10908</v>
      </c>
      <c r="F2179" s="32"/>
      <c r="G2179" s="31" t="s">
        <v>3911</v>
      </c>
      <c r="H2179" s="153"/>
      <c r="I2179" s="153"/>
      <c r="J2179" s="31"/>
      <c r="K2179" s="154"/>
      <c r="L2179" s="154"/>
      <c r="M2179" s="154"/>
      <c r="N2179" s="154"/>
      <c r="O2179" s="155">
        <v>42370</v>
      </c>
    </row>
    <row r="2180" spans="1:15" ht="12.6" customHeight="1" x14ac:dyDescent="0.25">
      <c r="A2180" s="56" t="s">
        <v>3878</v>
      </c>
      <c r="B2180" s="153" t="s">
        <v>3879</v>
      </c>
      <c r="C2180" s="153">
        <v>1230</v>
      </c>
      <c r="D2180" s="153" t="s">
        <v>11</v>
      </c>
      <c r="E2180" s="32">
        <v>10911</v>
      </c>
      <c r="F2180" s="32"/>
      <c r="G2180" s="31" t="s">
        <v>3912</v>
      </c>
      <c r="H2180" s="153"/>
      <c r="I2180" s="153"/>
      <c r="J2180" s="31"/>
      <c r="K2180" s="154"/>
      <c r="L2180" s="154"/>
      <c r="M2180" s="154"/>
      <c r="N2180" s="154"/>
      <c r="O2180" s="155">
        <v>42370</v>
      </c>
    </row>
    <row r="2181" spans="1:15" ht="12.6" customHeight="1" x14ac:dyDescent="0.25">
      <c r="A2181" s="56" t="s">
        <v>3878</v>
      </c>
      <c r="B2181" s="153" t="s">
        <v>3879</v>
      </c>
      <c r="C2181" s="153">
        <v>1230</v>
      </c>
      <c r="D2181" s="153" t="s">
        <v>11</v>
      </c>
      <c r="E2181" s="32">
        <v>10912</v>
      </c>
      <c r="F2181" s="32"/>
      <c r="G2181" s="31" t="s">
        <v>3913</v>
      </c>
      <c r="H2181" s="153"/>
      <c r="I2181" s="153"/>
      <c r="J2181" s="31"/>
      <c r="K2181" s="154"/>
      <c r="L2181" s="154"/>
      <c r="M2181" s="154"/>
      <c r="N2181" s="154"/>
      <c r="O2181" s="155">
        <v>42370</v>
      </c>
    </row>
    <row r="2182" spans="1:15" ht="12.6" customHeight="1" x14ac:dyDescent="0.25">
      <c r="A2182" s="56" t="s">
        <v>3878</v>
      </c>
      <c r="B2182" s="153" t="s">
        <v>3879</v>
      </c>
      <c r="C2182" s="153">
        <v>1230</v>
      </c>
      <c r="D2182" s="153" t="s">
        <v>11</v>
      </c>
      <c r="E2182" s="32">
        <v>10913</v>
      </c>
      <c r="F2182" s="32"/>
      <c r="G2182" s="31" t="s">
        <v>3914</v>
      </c>
      <c r="H2182" s="153"/>
      <c r="I2182" s="153"/>
      <c r="J2182" s="31"/>
      <c r="K2182" s="154"/>
      <c r="L2182" s="154"/>
      <c r="M2182" s="154"/>
      <c r="N2182" s="154"/>
      <c r="O2182" s="155">
        <v>42370</v>
      </c>
    </row>
    <row r="2183" spans="1:15" ht="12.6" customHeight="1" x14ac:dyDescent="0.25">
      <c r="A2183" s="56" t="s">
        <v>3878</v>
      </c>
      <c r="B2183" s="153" t="s">
        <v>3879</v>
      </c>
      <c r="C2183" s="153">
        <v>1230</v>
      </c>
      <c r="D2183" s="153" t="s">
        <v>11</v>
      </c>
      <c r="E2183" s="32">
        <v>10914</v>
      </c>
      <c r="F2183" s="32"/>
      <c r="G2183" s="31" t="s">
        <v>3915</v>
      </c>
      <c r="H2183" s="153"/>
      <c r="I2183" s="153"/>
      <c r="J2183" s="31"/>
      <c r="K2183" s="154"/>
      <c r="L2183" s="154"/>
      <c r="M2183" s="154"/>
      <c r="N2183" s="154"/>
      <c r="O2183" s="155">
        <v>42370</v>
      </c>
    </row>
    <row r="2184" spans="1:15" ht="12.6" customHeight="1" x14ac:dyDescent="0.25">
      <c r="A2184" s="56" t="s">
        <v>3878</v>
      </c>
      <c r="B2184" s="153" t="s">
        <v>3879</v>
      </c>
      <c r="C2184" s="153">
        <v>1230</v>
      </c>
      <c r="D2184" s="153" t="s">
        <v>11</v>
      </c>
      <c r="E2184" s="32">
        <v>183277</v>
      </c>
      <c r="F2184" s="32"/>
      <c r="G2184" s="31" t="s">
        <v>3916</v>
      </c>
      <c r="H2184" s="153"/>
      <c r="I2184" s="153"/>
      <c r="J2184" s="31"/>
      <c r="K2184" s="154"/>
      <c r="L2184" s="154"/>
      <c r="M2184" s="154"/>
      <c r="N2184" s="154"/>
      <c r="O2184" s="155">
        <v>42370</v>
      </c>
    </row>
    <row r="2185" spans="1:15" ht="12.6" customHeight="1" x14ac:dyDescent="0.25">
      <c r="A2185" s="56" t="s">
        <v>3878</v>
      </c>
      <c r="B2185" s="153" t="s">
        <v>3879</v>
      </c>
      <c r="C2185" s="153">
        <v>1230</v>
      </c>
      <c r="D2185" s="153" t="s">
        <v>11</v>
      </c>
      <c r="E2185" s="32">
        <v>183663</v>
      </c>
      <c r="F2185" s="32"/>
      <c r="G2185" s="31" t="s">
        <v>3917</v>
      </c>
      <c r="H2185" s="153"/>
      <c r="I2185" s="153"/>
      <c r="J2185" s="31"/>
      <c r="K2185" s="154"/>
      <c r="L2185" s="154"/>
      <c r="M2185" s="154"/>
      <c r="N2185" s="154"/>
      <c r="O2185" s="155">
        <v>42370</v>
      </c>
    </row>
    <row r="2186" spans="1:15" ht="12.6" customHeight="1" x14ac:dyDescent="0.25">
      <c r="A2186" s="56" t="s">
        <v>3878</v>
      </c>
      <c r="B2186" s="153" t="s">
        <v>3879</v>
      </c>
      <c r="C2186" s="153">
        <v>1230</v>
      </c>
      <c r="D2186" s="153" t="s">
        <v>11</v>
      </c>
      <c r="E2186" s="32">
        <v>292233</v>
      </c>
      <c r="F2186" s="32"/>
      <c r="G2186" s="31" t="s">
        <v>3918</v>
      </c>
      <c r="H2186" s="153"/>
      <c r="I2186" s="153"/>
      <c r="J2186" s="31"/>
      <c r="K2186" s="154"/>
      <c r="L2186" s="154"/>
      <c r="M2186" s="154"/>
      <c r="N2186" s="154"/>
      <c r="O2186" s="155">
        <v>42370</v>
      </c>
    </row>
    <row r="2187" spans="1:15" ht="12.6" customHeight="1" x14ac:dyDescent="0.25">
      <c r="A2187" s="56" t="s">
        <v>3878</v>
      </c>
      <c r="B2187" s="153" t="s">
        <v>3879</v>
      </c>
      <c r="C2187" s="153">
        <v>1230</v>
      </c>
      <c r="D2187" s="153" t="s">
        <v>11</v>
      </c>
      <c r="E2187" s="32">
        <v>295221</v>
      </c>
      <c r="F2187" s="32"/>
      <c r="G2187" s="31" t="s">
        <v>3919</v>
      </c>
      <c r="H2187" s="153"/>
      <c r="I2187" s="153"/>
      <c r="J2187" s="31"/>
      <c r="K2187" s="154"/>
      <c r="L2187" s="154"/>
      <c r="M2187" s="154"/>
      <c r="N2187" s="154"/>
      <c r="O2187" s="155">
        <v>42370</v>
      </c>
    </row>
    <row r="2188" spans="1:15" ht="12.6" customHeight="1" x14ac:dyDescent="0.25">
      <c r="A2188" s="56" t="s">
        <v>3878</v>
      </c>
      <c r="B2188" s="153" t="s">
        <v>3879</v>
      </c>
      <c r="C2188" s="153">
        <v>1230</v>
      </c>
      <c r="D2188" s="153" t="s">
        <v>11</v>
      </c>
      <c r="E2188" s="32">
        <v>295799</v>
      </c>
      <c r="F2188" s="32"/>
      <c r="G2188" s="31" t="s">
        <v>3920</v>
      </c>
      <c r="H2188" s="153"/>
      <c r="I2188" s="153"/>
      <c r="J2188" s="31"/>
      <c r="K2188" s="154"/>
      <c r="L2188" s="154"/>
      <c r="M2188" s="154"/>
      <c r="N2188" s="154"/>
      <c r="O2188" s="155">
        <v>42370</v>
      </c>
    </row>
    <row r="2189" spans="1:15" ht="12.6" customHeight="1" x14ac:dyDescent="0.25">
      <c r="A2189" s="56" t="s">
        <v>3878</v>
      </c>
      <c r="B2189" s="153" t="s">
        <v>3879</v>
      </c>
      <c r="C2189" s="153">
        <v>1230</v>
      </c>
      <c r="D2189" s="153" t="s">
        <v>11</v>
      </c>
      <c r="E2189" s="32">
        <v>295841</v>
      </c>
      <c r="F2189" s="32"/>
      <c r="G2189" s="31" t="s">
        <v>3921</v>
      </c>
      <c r="H2189" s="153"/>
      <c r="I2189" s="153"/>
      <c r="J2189" s="31"/>
      <c r="K2189" s="154"/>
      <c r="L2189" s="154"/>
      <c r="M2189" s="154"/>
      <c r="N2189" s="154"/>
      <c r="O2189" s="155">
        <v>42370</v>
      </c>
    </row>
    <row r="2190" spans="1:15" ht="12.6" customHeight="1" x14ac:dyDescent="0.25">
      <c r="A2190" s="56" t="s">
        <v>3878</v>
      </c>
      <c r="B2190" s="153" t="s">
        <v>3879</v>
      </c>
      <c r="C2190" s="153">
        <v>1230</v>
      </c>
      <c r="D2190" s="153" t="s">
        <v>11</v>
      </c>
      <c r="E2190" s="32">
        <v>296117</v>
      </c>
      <c r="F2190" s="32"/>
      <c r="G2190" s="31" t="s">
        <v>3922</v>
      </c>
      <c r="H2190" s="153"/>
      <c r="I2190" s="153"/>
      <c r="J2190" s="31"/>
      <c r="K2190" s="154"/>
      <c r="L2190" s="154"/>
      <c r="M2190" s="154"/>
      <c r="N2190" s="154"/>
      <c r="O2190" s="155">
        <v>42370</v>
      </c>
    </row>
    <row r="2191" spans="1:15" ht="12.6" customHeight="1" x14ac:dyDescent="0.25">
      <c r="A2191" s="56" t="s">
        <v>3878</v>
      </c>
      <c r="B2191" s="153" t="s">
        <v>3879</v>
      </c>
      <c r="C2191" s="153">
        <v>1230</v>
      </c>
      <c r="D2191" s="153" t="s">
        <v>11</v>
      </c>
      <c r="E2191" s="32">
        <v>309320</v>
      </c>
      <c r="F2191" s="32"/>
      <c r="G2191" s="31" t="s">
        <v>3923</v>
      </c>
      <c r="H2191" s="153"/>
      <c r="I2191" s="153"/>
      <c r="J2191" s="31"/>
      <c r="K2191" s="154"/>
      <c r="L2191" s="154"/>
      <c r="M2191" s="154"/>
      <c r="N2191" s="154"/>
      <c r="O2191" s="155">
        <v>42370</v>
      </c>
    </row>
    <row r="2192" spans="1:15" ht="12.6" customHeight="1" x14ac:dyDescent="0.25">
      <c r="A2192" s="56" t="s">
        <v>3878</v>
      </c>
      <c r="B2192" s="153" t="s">
        <v>3879</v>
      </c>
      <c r="C2192" s="153">
        <v>1230</v>
      </c>
      <c r="D2192" s="153" t="s">
        <v>11</v>
      </c>
      <c r="E2192" s="32">
        <v>310151</v>
      </c>
      <c r="F2192" s="32"/>
      <c r="G2192" s="31" t="s">
        <v>3924</v>
      </c>
      <c r="H2192" s="153"/>
      <c r="I2192" s="153"/>
      <c r="J2192" s="31"/>
      <c r="K2192" s="154"/>
      <c r="L2192" s="154"/>
      <c r="M2192" s="154"/>
      <c r="N2192" s="154"/>
      <c r="O2192" s="155">
        <v>42370</v>
      </c>
    </row>
    <row r="2193" spans="1:15" ht="12.6" customHeight="1" x14ac:dyDescent="0.25">
      <c r="A2193" s="56" t="s">
        <v>3878</v>
      </c>
      <c r="B2193" s="153" t="s">
        <v>3879</v>
      </c>
      <c r="C2193" s="153">
        <v>1230</v>
      </c>
      <c r="D2193" s="153" t="s">
        <v>11</v>
      </c>
      <c r="E2193" s="32">
        <v>310878</v>
      </c>
      <c r="F2193" s="32"/>
      <c r="G2193" s="31" t="s">
        <v>3925</v>
      </c>
      <c r="H2193" s="153"/>
      <c r="I2193" s="153"/>
      <c r="J2193" s="31"/>
      <c r="K2193" s="154"/>
      <c r="L2193" s="154"/>
      <c r="M2193" s="154"/>
      <c r="N2193" s="154"/>
      <c r="O2193" s="155">
        <v>42370</v>
      </c>
    </row>
    <row r="2194" spans="1:15" ht="12.6" customHeight="1" x14ac:dyDescent="0.25">
      <c r="A2194" s="56" t="s">
        <v>3878</v>
      </c>
      <c r="B2194" s="153" t="s">
        <v>3879</v>
      </c>
      <c r="C2194" s="153">
        <v>1230</v>
      </c>
      <c r="D2194" s="153" t="s">
        <v>11</v>
      </c>
      <c r="E2194" s="32">
        <v>310879</v>
      </c>
      <c r="F2194" s="32"/>
      <c r="G2194" s="31" t="s">
        <v>3926</v>
      </c>
      <c r="H2194" s="153"/>
      <c r="I2194" s="153"/>
      <c r="J2194" s="31"/>
      <c r="K2194" s="154"/>
      <c r="L2194" s="154"/>
      <c r="M2194" s="154"/>
      <c r="N2194" s="154"/>
      <c r="O2194" s="155">
        <v>42370</v>
      </c>
    </row>
    <row r="2195" spans="1:15" ht="12.6" customHeight="1" x14ac:dyDescent="0.25">
      <c r="A2195" s="56" t="s">
        <v>3878</v>
      </c>
      <c r="B2195" s="153" t="s">
        <v>3879</v>
      </c>
      <c r="C2195" s="153">
        <v>1230</v>
      </c>
      <c r="D2195" s="153" t="s">
        <v>11</v>
      </c>
      <c r="E2195" s="32">
        <v>314801</v>
      </c>
      <c r="F2195" s="32"/>
      <c r="G2195" s="31" t="s">
        <v>3927</v>
      </c>
      <c r="H2195" s="153"/>
      <c r="I2195" s="153"/>
      <c r="J2195" s="31"/>
      <c r="K2195" s="154"/>
      <c r="L2195" s="154"/>
      <c r="M2195" s="154"/>
      <c r="N2195" s="154"/>
      <c r="O2195" s="155">
        <v>42370</v>
      </c>
    </row>
    <row r="2196" spans="1:15" ht="12.6" customHeight="1" x14ac:dyDescent="0.25">
      <c r="A2196" s="56" t="s">
        <v>3878</v>
      </c>
      <c r="B2196" s="153" t="s">
        <v>3879</v>
      </c>
      <c r="C2196" s="153">
        <v>1230</v>
      </c>
      <c r="D2196" s="153" t="s">
        <v>11</v>
      </c>
      <c r="E2196" s="32">
        <v>316141</v>
      </c>
      <c r="F2196" s="32"/>
      <c r="G2196" s="31" t="s">
        <v>3928</v>
      </c>
      <c r="H2196" s="153"/>
      <c r="I2196" s="153"/>
      <c r="J2196" s="31"/>
      <c r="K2196" s="154"/>
      <c r="L2196" s="154"/>
      <c r="M2196" s="154"/>
      <c r="N2196" s="154"/>
      <c r="O2196" s="155">
        <v>42370</v>
      </c>
    </row>
    <row r="2197" spans="1:15" ht="12.6" customHeight="1" x14ac:dyDescent="0.25">
      <c r="A2197" s="56" t="s">
        <v>3878</v>
      </c>
      <c r="B2197" s="153" t="s">
        <v>3879</v>
      </c>
      <c r="C2197" s="153">
        <v>1230</v>
      </c>
      <c r="D2197" s="153" t="s">
        <v>11</v>
      </c>
      <c r="E2197" s="32">
        <v>318316</v>
      </c>
      <c r="F2197" s="32"/>
      <c r="G2197" s="31" t="s">
        <v>3929</v>
      </c>
      <c r="H2197" s="153"/>
      <c r="I2197" s="153"/>
      <c r="J2197" s="31"/>
      <c r="K2197" s="154"/>
      <c r="L2197" s="154"/>
      <c r="M2197" s="154"/>
      <c r="N2197" s="154"/>
      <c r="O2197" s="155">
        <v>42370</v>
      </c>
    </row>
    <row r="2198" spans="1:15" ht="12.6" customHeight="1" x14ac:dyDescent="0.25">
      <c r="A2198" s="56" t="s">
        <v>3878</v>
      </c>
      <c r="B2198" s="153" t="s">
        <v>3879</v>
      </c>
      <c r="C2198" s="153">
        <v>1230</v>
      </c>
      <c r="D2198" s="153" t="s">
        <v>11</v>
      </c>
      <c r="E2198" s="32">
        <v>324464</v>
      </c>
      <c r="F2198" s="32"/>
      <c r="G2198" s="31" t="s">
        <v>3930</v>
      </c>
      <c r="H2198" s="153"/>
      <c r="I2198" s="153"/>
      <c r="J2198" s="31"/>
      <c r="K2198" s="154"/>
      <c r="L2198" s="154"/>
      <c r="M2198" s="154"/>
      <c r="N2198" s="154"/>
      <c r="O2198" s="155">
        <v>42370</v>
      </c>
    </row>
    <row r="2199" spans="1:15" ht="12.6" customHeight="1" x14ac:dyDescent="0.25">
      <c r="A2199" s="56" t="s">
        <v>3878</v>
      </c>
      <c r="B2199" s="153" t="s">
        <v>3879</v>
      </c>
      <c r="C2199" s="153">
        <v>1230</v>
      </c>
      <c r="D2199" s="153" t="s">
        <v>11</v>
      </c>
      <c r="E2199" s="32">
        <v>324997</v>
      </c>
      <c r="F2199" s="32"/>
      <c r="G2199" s="31" t="s">
        <v>3931</v>
      </c>
      <c r="H2199" s="153"/>
      <c r="I2199" s="153"/>
      <c r="J2199" s="31"/>
      <c r="K2199" s="154"/>
      <c r="L2199" s="154"/>
      <c r="M2199" s="154"/>
      <c r="N2199" s="154"/>
      <c r="O2199" s="155">
        <v>42370</v>
      </c>
    </row>
    <row r="2200" spans="1:15" ht="12.6" customHeight="1" x14ac:dyDescent="0.25">
      <c r="A2200" s="56" t="s">
        <v>3878</v>
      </c>
      <c r="B2200" s="153" t="s">
        <v>3879</v>
      </c>
      <c r="C2200" s="153">
        <v>1230</v>
      </c>
      <c r="D2200" s="153" t="s">
        <v>11</v>
      </c>
      <c r="E2200" s="32">
        <v>325002</v>
      </c>
      <c r="F2200" s="32"/>
      <c r="G2200" s="31" t="s">
        <v>3932</v>
      </c>
      <c r="H2200" s="153"/>
      <c r="I2200" s="153"/>
      <c r="J2200" s="31"/>
      <c r="K2200" s="154"/>
      <c r="L2200" s="154"/>
      <c r="M2200" s="154"/>
      <c r="N2200" s="154"/>
      <c r="O2200" s="155">
        <v>42370</v>
      </c>
    </row>
    <row r="2201" spans="1:15" ht="12.6" customHeight="1" x14ac:dyDescent="0.25">
      <c r="A2201" s="56" t="s">
        <v>3878</v>
      </c>
      <c r="B2201" s="153" t="s">
        <v>3879</v>
      </c>
      <c r="C2201" s="153">
        <v>1230</v>
      </c>
      <c r="D2201" s="153" t="s">
        <v>11</v>
      </c>
      <c r="E2201" s="32">
        <v>326349</v>
      </c>
      <c r="F2201" s="32"/>
      <c r="G2201" s="31" t="s">
        <v>3933</v>
      </c>
      <c r="H2201" s="153"/>
      <c r="I2201" s="153"/>
      <c r="J2201" s="31"/>
      <c r="K2201" s="154"/>
      <c r="L2201" s="154"/>
      <c r="M2201" s="154"/>
      <c r="N2201" s="154"/>
      <c r="O2201" s="155">
        <v>42370</v>
      </c>
    </row>
    <row r="2202" spans="1:15" ht="12.6" customHeight="1" x14ac:dyDescent="0.25">
      <c r="A2202" s="56" t="s">
        <v>3878</v>
      </c>
      <c r="B2202" s="153" t="s">
        <v>3879</v>
      </c>
      <c r="C2202" s="153">
        <v>1230</v>
      </c>
      <c r="D2202" s="153" t="s">
        <v>11</v>
      </c>
      <c r="E2202" s="32">
        <v>327766</v>
      </c>
      <c r="F2202" s="32"/>
      <c r="G2202" s="31" t="s">
        <v>3934</v>
      </c>
      <c r="H2202" s="153"/>
      <c r="I2202" s="153"/>
      <c r="J2202" s="31"/>
      <c r="K2202" s="154"/>
      <c r="L2202" s="154"/>
      <c r="M2202" s="154"/>
      <c r="N2202" s="154"/>
      <c r="O2202" s="155">
        <v>42370</v>
      </c>
    </row>
    <row r="2203" spans="1:15" ht="12.6" customHeight="1" x14ac:dyDescent="0.25">
      <c r="A2203" s="56" t="s">
        <v>3878</v>
      </c>
      <c r="B2203" s="153" t="s">
        <v>3879</v>
      </c>
      <c r="C2203" s="153">
        <v>1230</v>
      </c>
      <c r="D2203" s="153" t="s">
        <v>11</v>
      </c>
      <c r="E2203" s="32">
        <v>330302</v>
      </c>
      <c r="F2203" s="32"/>
      <c r="G2203" s="31" t="s">
        <v>3935</v>
      </c>
      <c r="H2203" s="153"/>
      <c r="I2203" s="153"/>
      <c r="J2203" s="31"/>
      <c r="K2203" s="154"/>
      <c r="L2203" s="154"/>
      <c r="M2203" s="154"/>
      <c r="N2203" s="154"/>
      <c r="O2203" s="155">
        <v>42370</v>
      </c>
    </row>
    <row r="2204" spans="1:15" ht="12.6" customHeight="1" x14ac:dyDescent="0.25">
      <c r="A2204" s="56" t="s">
        <v>3878</v>
      </c>
      <c r="B2204" s="153" t="s">
        <v>3879</v>
      </c>
      <c r="C2204" s="153">
        <v>1230</v>
      </c>
      <c r="D2204" s="153" t="s">
        <v>11</v>
      </c>
      <c r="E2204" s="32">
        <v>330303</v>
      </c>
      <c r="F2204" s="32"/>
      <c r="G2204" s="31" t="s">
        <v>3936</v>
      </c>
      <c r="H2204" s="153"/>
      <c r="I2204" s="153"/>
      <c r="J2204" s="31"/>
      <c r="K2204" s="154"/>
      <c r="L2204" s="154"/>
      <c r="M2204" s="154"/>
      <c r="N2204" s="154"/>
      <c r="O2204" s="155">
        <v>42370</v>
      </c>
    </row>
    <row r="2205" spans="1:15" ht="12.6" customHeight="1" x14ac:dyDescent="0.25">
      <c r="A2205" s="56" t="s">
        <v>3878</v>
      </c>
      <c r="B2205" s="153" t="s">
        <v>3879</v>
      </c>
      <c r="C2205" s="153">
        <v>1230</v>
      </c>
      <c r="D2205" s="153" t="s">
        <v>11</v>
      </c>
      <c r="E2205" s="32">
        <v>331089</v>
      </c>
      <c r="F2205" s="32"/>
      <c r="G2205" s="31" t="s">
        <v>3937</v>
      </c>
      <c r="H2205" s="153"/>
      <c r="I2205" s="153"/>
      <c r="J2205" s="31"/>
      <c r="K2205" s="154"/>
      <c r="L2205" s="154"/>
      <c r="M2205" s="154"/>
      <c r="N2205" s="154"/>
      <c r="O2205" s="155">
        <v>42370</v>
      </c>
    </row>
    <row r="2206" spans="1:15" ht="12.6" customHeight="1" x14ac:dyDescent="0.25">
      <c r="A2206" s="56" t="s">
        <v>3878</v>
      </c>
      <c r="B2206" s="153" t="s">
        <v>3879</v>
      </c>
      <c r="C2206" s="153">
        <v>1230</v>
      </c>
      <c r="D2206" s="153" t="s">
        <v>11</v>
      </c>
      <c r="E2206" s="32">
        <v>333745</v>
      </c>
      <c r="F2206" s="32"/>
      <c r="G2206" s="31" t="s">
        <v>3938</v>
      </c>
      <c r="H2206" s="153"/>
      <c r="I2206" s="153"/>
      <c r="J2206" s="31"/>
      <c r="K2206" s="154"/>
      <c r="L2206" s="154"/>
      <c r="M2206" s="154"/>
      <c r="N2206" s="154"/>
      <c r="O2206" s="155">
        <v>42370</v>
      </c>
    </row>
    <row r="2207" spans="1:15" ht="12.6" customHeight="1" x14ac:dyDescent="0.25">
      <c r="A2207" s="56" t="s">
        <v>3878</v>
      </c>
      <c r="B2207" s="153" t="s">
        <v>3879</v>
      </c>
      <c r="C2207" s="153">
        <v>1230</v>
      </c>
      <c r="D2207" s="153" t="s">
        <v>11</v>
      </c>
      <c r="E2207" s="32">
        <v>334737</v>
      </c>
      <c r="F2207" s="32"/>
      <c r="G2207" s="31" t="s">
        <v>3939</v>
      </c>
      <c r="H2207" s="153"/>
      <c r="I2207" s="153"/>
      <c r="J2207" s="31"/>
      <c r="K2207" s="154"/>
      <c r="L2207" s="154"/>
      <c r="M2207" s="154"/>
      <c r="N2207" s="154"/>
      <c r="O2207" s="155">
        <v>42370</v>
      </c>
    </row>
    <row r="2208" spans="1:15" ht="12.6" customHeight="1" x14ac:dyDescent="0.25">
      <c r="A2208" s="56" t="s">
        <v>3878</v>
      </c>
      <c r="B2208" s="153" t="s">
        <v>3879</v>
      </c>
      <c r="C2208" s="153">
        <v>1230</v>
      </c>
      <c r="D2208" s="153" t="s">
        <v>11</v>
      </c>
      <c r="E2208" s="32">
        <v>340615</v>
      </c>
      <c r="F2208" s="32"/>
      <c r="G2208" s="31" t="s">
        <v>3940</v>
      </c>
      <c r="H2208" s="153"/>
      <c r="I2208" s="153"/>
      <c r="J2208" s="31"/>
      <c r="K2208" s="154"/>
      <c r="L2208" s="154"/>
      <c r="M2208" s="154"/>
      <c r="N2208" s="154"/>
      <c r="O2208" s="155">
        <v>42370</v>
      </c>
    </row>
    <row r="2209" spans="1:15" ht="12.6" customHeight="1" x14ac:dyDescent="0.25">
      <c r="A2209" s="56" t="s">
        <v>3878</v>
      </c>
      <c r="B2209" s="153" t="s">
        <v>3879</v>
      </c>
      <c r="C2209" s="153">
        <v>1230</v>
      </c>
      <c r="D2209" s="153" t="s">
        <v>11</v>
      </c>
      <c r="E2209" s="32">
        <v>340618</v>
      </c>
      <c r="F2209" s="32"/>
      <c r="G2209" s="31" t="s">
        <v>3941</v>
      </c>
      <c r="H2209" s="153"/>
      <c r="I2209" s="153"/>
      <c r="J2209" s="31"/>
      <c r="K2209" s="154"/>
      <c r="L2209" s="154"/>
      <c r="M2209" s="154"/>
      <c r="N2209" s="154"/>
      <c r="O2209" s="155">
        <v>42370</v>
      </c>
    </row>
    <row r="2210" spans="1:15" ht="12.6" customHeight="1" x14ac:dyDescent="0.25">
      <c r="A2210" s="56" t="s">
        <v>3878</v>
      </c>
      <c r="B2210" s="153" t="s">
        <v>3879</v>
      </c>
      <c r="C2210" s="153">
        <v>1230</v>
      </c>
      <c r="D2210" s="153" t="s">
        <v>11</v>
      </c>
      <c r="E2210" s="32">
        <v>344067</v>
      </c>
      <c r="F2210" s="32"/>
      <c r="G2210" s="31" t="s">
        <v>3942</v>
      </c>
      <c r="H2210" s="153"/>
      <c r="I2210" s="153"/>
      <c r="J2210" s="31"/>
      <c r="K2210" s="154"/>
      <c r="L2210" s="154"/>
      <c r="M2210" s="154"/>
      <c r="N2210" s="154"/>
      <c r="O2210" s="155">
        <v>42370</v>
      </c>
    </row>
    <row r="2211" spans="1:15" ht="12.6" customHeight="1" x14ac:dyDescent="0.25">
      <c r="A2211" s="56" t="s">
        <v>3878</v>
      </c>
      <c r="B2211" s="153" t="s">
        <v>3879</v>
      </c>
      <c r="C2211" s="153">
        <v>1230</v>
      </c>
      <c r="D2211" s="153" t="s">
        <v>11</v>
      </c>
      <c r="E2211" s="32">
        <v>348734</v>
      </c>
      <c r="F2211" s="32"/>
      <c r="G2211" s="31" t="s">
        <v>3943</v>
      </c>
      <c r="H2211" s="153"/>
      <c r="I2211" s="153"/>
      <c r="J2211" s="31"/>
      <c r="K2211" s="154"/>
      <c r="L2211" s="154"/>
      <c r="M2211" s="154"/>
      <c r="N2211" s="154"/>
      <c r="O2211" s="155">
        <v>42370</v>
      </c>
    </row>
    <row r="2212" spans="1:15" ht="12.6" customHeight="1" x14ac:dyDescent="0.25">
      <c r="A2212" s="56" t="s">
        <v>3878</v>
      </c>
      <c r="B2212" s="153" t="s">
        <v>3879</v>
      </c>
      <c r="C2212" s="153">
        <v>1230</v>
      </c>
      <c r="D2212" s="153" t="s">
        <v>11</v>
      </c>
      <c r="E2212" s="32">
        <v>364131</v>
      </c>
      <c r="F2212" s="32"/>
      <c r="G2212" s="31" t="s">
        <v>3944</v>
      </c>
      <c r="H2212" s="153"/>
      <c r="I2212" s="153"/>
      <c r="J2212" s="31"/>
      <c r="K2212" s="154"/>
      <c r="L2212" s="154"/>
      <c r="M2212" s="154"/>
      <c r="N2212" s="154"/>
      <c r="O2212" s="155">
        <v>42370</v>
      </c>
    </row>
    <row r="2213" spans="1:15" ht="12.6" customHeight="1" x14ac:dyDescent="0.25">
      <c r="A2213" s="56" t="s">
        <v>3878</v>
      </c>
      <c r="B2213" s="153" t="s">
        <v>3879</v>
      </c>
      <c r="C2213" s="153">
        <v>1230</v>
      </c>
      <c r="D2213" s="153" t="s">
        <v>11</v>
      </c>
      <c r="E2213" s="32">
        <v>364571</v>
      </c>
      <c r="F2213" s="32"/>
      <c r="G2213" s="31" t="s">
        <v>3945</v>
      </c>
      <c r="H2213" s="153"/>
      <c r="I2213" s="153"/>
      <c r="J2213" s="31"/>
      <c r="K2213" s="154"/>
      <c r="L2213" s="154"/>
      <c r="M2213" s="154"/>
      <c r="N2213" s="154"/>
      <c r="O2213" s="155">
        <v>42370</v>
      </c>
    </row>
    <row r="2214" spans="1:15" ht="12.6" customHeight="1" x14ac:dyDescent="0.25">
      <c r="A2214" s="56" t="s">
        <v>3878</v>
      </c>
      <c r="B2214" s="153" t="s">
        <v>3879</v>
      </c>
      <c r="C2214" s="153">
        <v>1230</v>
      </c>
      <c r="D2214" s="153" t="s">
        <v>11</v>
      </c>
      <c r="E2214" s="32">
        <v>364572</v>
      </c>
      <c r="F2214" s="32"/>
      <c r="G2214" s="31" t="s">
        <v>3946</v>
      </c>
      <c r="H2214" s="153"/>
      <c r="I2214" s="153"/>
      <c r="J2214" s="31"/>
      <c r="K2214" s="154"/>
      <c r="L2214" s="154"/>
      <c r="M2214" s="154"/>
      <c r="N2214" s="154"/>
      <c r="O2214" s="155">
        <v>42370</v>
      </c>
    </row>
    <row r="2215" spans="1:15" ht="12.6" customHeight="1" x14ac:dyDescent="0.25">
      <c r="A2215" s="56" t="s">
        <v>3878</v>
      </c>
      <c r="B2215" s="153" t="s">
        <v>3879</v>
      </c>
      <c r="C2215" s="153">
        <v>1230</v>
      </c>
      <c r="D2215" s="153" t="s">
        <v>11</v>
      </c>
      <c r="E2215" s="32">
        <v>371733</v>
      </c>
      <c r="F2215" s="32"/>
      <c r="G2215" s="31" t="s">
        <v>3947</v>
      </c>
      <c r="H2215" s="153"/>
      <c r="I2215" s="153"/>
      <c r="J2215" s="31"/>
      <c r="K2215" s="154"/>
      <c r="L2215" s="154"/>
      <c r="M2215" s="154"/>
      <c r="N2215" s="154"/>
      <c r="O2215" s="155">
        <v>42370</v>
      </c>
    </row>
    <row r="2216" spans="1:15" ht="12.6" customHeight="1" x14ac:dyDescent="0.25">
      <c r="A2216" s="56" t="s">
        <v>3878</v>
      </c>
      <c r="B2216" s="153" t="s">
        <v>3879</v>
      </c>
      <c r="C2216" s="153">
        <v>1230</v>
      </c>
      <c r="D2216" s="153" t="s">
        <v>11</v>
      </c>
      <c r="E2216" s="32">
        <v>384872</v>
      </c>
      <c r="F2216" s="32"/>
      <c r="G2216" s="31" t="s">
        <v>3948</v>
      </c>
      <c r="H2216" s="153"/>
      <c r="I2216" s="153"/>
      <c r="J2216" s="31"/>
      <c r="K2216" s="154"/>
      <c r="L2216" s="154"/>
      <c r="M2216" s="154"/>
      <c r="N2216" s="154"/>
      <c r="O2216" s="155">
        <v>42370</v>
      </c>
    </row>
    <row r="2217" spans="1:15" ht="12.6" customHeight="1" x14ac:dyDescent="0.25">
      <c r="A2217" s="56" t="s">
        <v>3878</v>
      </c>
      <c r="B2217" s="153" t="s">
        <v>3879</v>
      </c>
      <c r="C2217" s="153">
        <v>1230</v>
      </c>
      <c r="D2217" s="153" t="s">
        <v>11</v>
      </c>
      <c r="E2217" s="32">
        <v>405755</v>
      </c>
      <c r="F2217" s="32"/>
      <c r="G2217" s="31" t="s">
        <v>3949</v>
      </c>
      <c r="H2217" s="153"/>
      <c r="I2217" s="153"/>
      <c r="J2217" s="31"/>
      <c r="K2217" s="154"/>
      <c r="L2217" s="154"/>
      <c r="M2217" s="154"/>
      <c r="N2217" s="154"/>
      <c r="O2217" s="155">
        <v>42370</v>
      </c>
    </row>
    <row r="2218" spans="1:15" ht="12.6" customHeight="1" x14ac:dyDescent="0.25">
      <c r="A2218" s="56" t="s">
        <v>3878</v>
      </c>
      <c r="B2218" s="153" t="s">
        <v>3879</v>
      </c>
      <c r="C2218" s="153">
        <v>1230</v>
      </c>
      <c r="D2218" s="153" t="s">
        <v>11</v>
      </c>
      <c r="E2218" s="32">
        <v>419059</v>
      </c>
      <c r="F2218" s="32"/>
      <c r="G2218" s="31" t="s">
        <v>3950</v>
      </c>
      <c r="H2218" s="153"/>
      <c r="I2218" s="153"/>
      <c r="J2218" s="31"/>
      <c r="K2218" s="154"/>
      <c r="L2218" s="154"/>
      <c r="M2218" s="154"/>
      <c r="N2218" s="154"/>
      <c r="O2218" s="155">
        <v>42370</v>
      </c>
    </row>
    <row r="2219" spans="1:15" ht="12.6" customHeight="1" x14ac:dyDescent="0.25">
      <c r="A2219" s="56" t="s">
        <v>3878</v>
      </c>
      <c r="B2219" s="153" t="s">
        <v>3879</v>
      </c>
      <c r="C2219" s="153">
        <v>1230</v>
      </c>
      <c r="D2219" s="153" t="s">
        <v>11</v>
      </c>
      <c r="E2219" s="32">
        <v>9410</v>
      </c>
      <c r="F2219" s="32"/>
      <c r="G2219" s="31" t="s">
        <v>3951</v>
      </c>
      <c r="H2219" s="153"/>
      <c r="I2219" s="153"/>
      <c r="J2219" s="31"/>
      <c r="K2219" s="154"/>
      <c r="L2219" s="154"/>
      <c r="M2219" s="154"/>
      <c r="N2219" s="154"/>
      <c r="O2219" s="155">
        <v>42370</v>
      </c>
    </row>
    <row r="2220" spans="1:15" ht="12.6" customHeight="1" x14ac:dyDescent="0.25">
      <c r="A2220" s="56" t="s">
        <v>3878</v>
      </c>
      <c r="B2220" s="153" t="s">
        <v>3879</v>
      </c>
      <c r="C2220" s="153">
        <v>1230</v>
      </c>
      <c r="D2220" s="153" t="s">
        <v>11</v>
      </c>
      <c r="E2220" s="32">
        <v>10083</v>
      </c>
      <c r="F2220" s="32"/>
      <c r="G2220" s="31" t="s">
        <v>3952</v>
      </c>
      <c r="H2220" s="153"/>
      <c r="I2220" s="153"/>
      <c r="J2220" s="31"/>
      <c r="K2220" s="154"/>
      <c r="L2220" s="154"/>
      <c r="M2220" s="154"/>
      <c r="N2220" s="154"/>
      <c r="O2220" s="155">
        <v>42370</v>
      </c>
    </row>
    <row r="2221" spans="1:15" ht="12.6" customHeight="1" x14ac:dyDescent="0.25">
      <c r="A2221" s="56" t="s">
        <v>3878</v>
      </c>
      <c r="B2221" s="153" t="s">
        <v>3879</v>
      </c>
      <c r="C2221" s="153">
        <v>1230</v>
      </c>
      <c r="D2221" s="153" t="s">
        <v>11</v>
      </c>
      <c r="E2221" s="32">
        <v>301622</v>
      </c>
      <c r="F2221" s="32"/>
      <c r="G2221" s="31" t="s">
        <v>3953</v>
      </c>
      <c r="H2221" s="153"/>
      <c r="I2221" s="153"/>
      <c r="J2221" s="31"/>
      <c r="K2221" s="154"/>
      <c r="L2221" s="154"/>
      <c r="M2221" s="154"/>
      <c r="N2221" s="154"/>
      <c r="O2221" s="155">
        <v>42370</v>
      </c>
    </row>
    <row r="2222" spans="1:15" ht="12.6" customHeight="1" x14ac:dyDescent="0.25">
      <c r="A2222" s="56" t="s">
        <v>3878</v>
      </c>
      <c r="B2222" s="153" t="s">
        <v>3879</v>
      </c>
      <c r="C2222" s="153">
        <v>1230</v>
      </c>
      <c r="D2222" s="153" t="s">
        <v>11</v>
      </c>
      <c r="E2222" s="32">
        <v>310252</v>
      </c>
      <c r="F2222" s="32"/>
      <c r="G2222" s="31" t="s">
        <v>3954</v>
      </c>
      <c r="H2222" s="153"/>
      <c r="I2222" s="153"/>
      <c r="J2222" s="31"/>
      <c r="K2222" s="154"/>
      <c r="L2222" s="154"/>
      <c r="M2222" s="154"/>
      <c r="N2222" s="154"/>
      <c r="O2222" s="155">
        <v>42370</v>
      </c>
    </row>
    <row r="2223" spans="1:15" ht="12.6" customHeight="1" x14ac:dyDescent="0.25">
      <c r="A2223" s="56" t="s">
        <v>3878</v>
      </c>
      <c r="B2223" s="153" t="s">
        <v>3879</v>
      </c>
      <c r="C2223" s="153">
        <v>1230</v>
      </c>
      <c r="D2223" s="153" t="s">
        <v>11</v>
      </c>
      <c r="E2223" s="32" t="s">
        <v>3955</v>
      </c>
      <c r="F2223" s="32"/>
      <c r="G2223" s="31" t="s">
        <v>3956</v>
      </c>
      <c r="H2223" s="153"/>
      <c r="I2223" s="153"/>
      <c r="J2223" s="31"/>
      <c r="K2223" s="154"/>
      <c r="L2223" s="154"/>
      <c r="M2223" s="154"/>
      <c r="N2223" s="154"/>
      <c r="O2223" s="155">
        <v>42370</v>
      </c>
    </row>
    <row r="2224" spans="1:15" ht="12.6" customHeight="1" x14ac:dyDescent="0.25">
      <c r="A2224" s="56" t="s">
        <v>3878</v>
      </c>
      <c r="B2224" s="153" t="s">
        <v>3879</v>
      </c>
      <c r="C2224" s="153">
        <v>1230</v>
      </c>
      <c r="D2224" s="153" t="s">
        <v>11</v>
      </c>
      <c r="E2224" s="32">
        <v>318378</v>
      </c>
      <c r="F2224" s="32"/>
      <c r="G2224" s="31" t="s">
        <v>3957</v>
      </c>
      <c r="H2224" s="153"/>
      <c r="I2224" s="153"/>
      <c r="J2224" s="31"/>
      <c r="K2224" s="154"/>
      <c r="L2224" s="154"/>
      <c r="M2224" s="154"/>
      <c r="N2224" s="154"/>
      <c r="O2224" s="155">
        <v>42370</v>
      </c>
    </row>
    <row r="2225" spans="1:15" ht="12.6" customHeight="1" x14ac:dyDescent="0.25">
      <c r="A2225" s="56" t="s">
        <v>3878</v>
      </c>
      <c r="B2225" s="153" t="s">
        <v>3879</v>
      </c>
      <c r="C2225" s="153">
        <v>1230</v>
      </c>
      <c r="D2225" s="153" t="s">
        <v>11</v>
      </c>
      <c r="E2225" s="32">
        <v>321558</v>
      </c>
      <c r="F2225" s="32"/>
      <c r="G2225" s="31" t="s">
        <v>3958</v>
      </c>
      <c r="H2225" s="153"/>
      <c r="I2225" s="153"/>
      <c r="J2225" s="31"/>
      <c r="K2225" s="154"/>
      <c r="L2225" s="154"/>
      <c r="M2225" s="154"/>
      <c r="N2225" s="154"/>
      <c r="O2225" s="155">
        <v>42370</v>
      </c>
    </row>
    <row r="2226" spans="1:15" ht="12.6" customHeight="1" x14ac:dyDescent="0.25">
      <c r="A2226" s="56" t="s">
        <v>3878</v>
      </c>
      <c r="B2226" s="153" t="s">
        <v>3879</v>
      </c>
      <c r="C2226" s="153">
        <v>1230</v>
      </c>
      <c r="D2226" s="153" t="s">
        <v>11</v>
      </c>
      <c r="E2226" s="32">
        <v>324410</v>
      </c>
      <c r="F2226" s="32"/>
      <c r="G2226" s="31" t="s">
        <v>3959</v>
      </c>
      <c r="H2226" s="153"/>
      <c r="I2226" s="153"/>
      <c r="J2226" s="31"/>
      <c r="K2226" s="154"/>
      <c r="L2226" s="154"/>
      <c r="M2226" s="154"/>
      <c r="N2226" s="154"/>
      <c r="O2226" s="155">
        <v>42370</v>
      </c>
    </row>
    <row r="2227" spans="1:15" ht="12.6" customHeight="1" x14ac:dyDescent="0.25">
      <c r="A2227" s="56" t="s">
        <v>3878</v>
      </c>
      <c r="B2227" s="153" t="s">
        <v>3879</v>
      </c>
      <c r="C2227" s="153">
        <v>1230</v>
      </c>
      <c r="D2227" s="153" t="s">
        <v>11</v>
      </c>
      <c r="E2227" s="32">
        <v>384119</v>
      </c>
      <c r="F2227" s="32"/>
      <c r="G2227" s="31" t="s">
        <v>3960</v>
      </c>
      <c r="H2227" s="153"/>
      <c r="I2227" s="153"/>
      <c r="J2227" s="31"/>
      <c r="K2227" s="154"/>
      <c r="L2227" s="154"/>
      <c r="M2227" s="154"/>
      <c r="N2227" s="154"/>
      <c r="O2227" s="155">
        <v>42370</v>
      </c>
    </row>
    <row r="2228" spans="1:15" ht="12.6" customHeight="1" x14ac:dyDescent="0.25">
      <c r="A2228" s="56" t="s">
        <v>3878</v>
      </c>
      <c r="B2228" s="153" t="s">
        <v>3879</v>
      </c>
      <c r="C2228" s="153">
        <v>1230</v>
      </c>
      <c r="D2228" s="153" t="s">
        <v>11</v>
      </c>
      <c r="E2228" s="32">
        <v>393124</v>
      </c>
      <c r="F2228" s="32"/>
      <c r="G2228" s="31" t="s">
        <v>3961</v>
      </c>
      <c r="H2228" s="153"/>
      <c r="I2228" s="153"/>
      <c r="J2228" s="31"/>
      <c r="K2228" s="154"/>
      <c r="L2228" s="154"/>
      <c r="M2228" s="154"/>
      <c r="N2228" s="154"/>
      <c r="O2228" s="155">
        <v>42370</v>
      </c>
    </row>
    <row r="2229" spans="1:15" ht="12.6" customHeight="1" x14ac:dyDescent="0.25">
      <c r="A2229" s="56" t="s">
        <v>3878</v>
      </c>
      <c r="B2229" s="153" t="s">
        <v>3879</v>
      </c>
      <c r="C2229" s="153">
        <v>1230</v>
      </c>
      <c r="D2229" s="153" t="s">
        <v>11</v>
      </c>
      <c r="E2229" s="32">
        <v>381159</v>
      </c>
      <c r="F2229" s="32"/>
      <c r="G2229" s="31" t="s">
        <v>3962</v>
      </c>
      <c r="H2229" s="153"/>
      <c r="I2229" s="153"/>
      <c r="J2229" s="31"/>
      <c r="K2229" s="154"/>
      <c r="L2229" s="154"/>
      <c r="M2229" s="154"/>
      <c r="N2229" s="154"/>
      <c r="O2229" s="155">
        <v>42370</v>
      </c>
    </row>
    <row r="2230" spans="1:15" ht="12.6" customHeight="1" x14ac:dyDescent="0.25">
      <c r="A2230" s="56" t="s">
        <v>3878</v>
      </c>
      <c r="B2230" s="153" t="s">
        <v>3879</v>
      </c>
      <c r="C2230" s="153">
        <v>1230</v>
      </c>
      <c r="D2230" s="153" t="s">
        <v>11</v>
      </c>
      <c r="E2230" s="32">
        <v>332971</v>
      </c>
      <c r="F2230" s="32"/>
      <c r="G2230" s="31" t="s">
        <v>3963</v>
      </c>
      <c r="H2230" s="153"/>
      <c r="I2230" s="153"/>
      <c r="J2230" s="31"/>
      <c r="K2230" s="154"/>
      <c r="L2230" s="154"/>
      <c r="M2230" s="154"/>
      <c r="N2230" s="154"/>
      <c r="O2230" s="155">
        <v>42370</v>
      </c>
    </row>
    <row r="2231" spans="1:15" ht="12.6" customHeight="1" x14ac:dyDescent="0.25">
      <c r="A2231" s="56" t="s">
        <v>3878</v>
      </c>
      <c r="B2231" s="153" t="s">
        <v>3879</v>
      </c>
      <c r="C2231" s="153">
        <v>1230</v>
      </c>
      <c r="D2231" s="153" t="s">
        <v>11</v>
      </c>
      <c r="E2231" s="32">
        <v>320060</v>
      </c>
      <c r="F2231" s="32"/>
      <c r="G2231" s="31" t="s">
        <v>3964</v>
      </c>
      <c r="H2231" s="153"/>
      <c r="I2231" s="153"/>
      <c r="J2231" s="31"/>
      <c r="K2231" s="154"/>
      <c r="L2231" s="154"/>
      <c r="M2231" s="154"/>
      <c r="N2231" s="154"/>
      <c r="O2231" s="155">
        <v>42370</v>
      </c>
    </row>
    <row r="2232" spans="1:15" ht="12.6" customHeight="1" x14ac:dyDescent="0.25">
      <c r="A2232" s="56" t="s">
        <v>3878</v>
      </c>
      <c r="B2232" s="153" t="s">
        <v>3879</v>
      </c>
      <c r="C2232" s="153">
        <v>1230</v>
      </c>
      <c r="D2232" s="153" t="s">
        <v>11</v>
      </c>
      <c r="E2232" s="32">
        <v>393067</v>
      </c>
      <c r="F2232" s="32"/>
      <c r="G2232" s="31" t="s">
        <v>3965</v>
      </c>
      <c r="H2232" s="153"/>
      <c r="I2232" s="153"/>
      <c r="J2232" s="31"/>
      <c r="K2232" s="154"/>
      <c r="L2232" s="154"/>
      <c r="M2232" s="154"/>
      <c r="N2232" s="154"/>
      <c r="O2232" s="155">
        <v>42370</v>
      </c>
    </row>
    <row r="2233" spans="1:15" ht="12.6" customHeight="1" x14ac:dyDescent="0.25">
      <c r="A2233" s="56" t="s">
        <v>3878</v>
      </c>
      <c r="B2233" s="153" t="s">
        <v>3879</v>
      </c>
      <c r="C2233" s="153">
        <v>1230</v>
      </c>
      <c r="D2233" s="153" t="s">
        <v>11</v>
      </c>
      <c r="E2233" s="32">
        <v>394761</v>
      </c>
      <c r="F2233" s="32"/>
      <c r="G2233" s="31" t="s">
        <v>3966</v>
      </c>
      <c r="H2233" s="153"/>
      <c r="I2233" s="153"/>
      <c r="J2233" s="31"/>
      <c r="K2233" s="154"/>
      <c r="L2233" s="154"/>
      <c r="M2233" s="154"/>
      <c r="N2233" s="154"/>
      <c r="O2233" s="155">
        <v>42370</v>
      </c>
    </row>
    <row r="2234" spans="1:15" ht="12.6" customHeight="1" x14ac:dyDescent="0.25">
      <c r="A2234" s="56" t="s">
        <v>3878</v>
      </c>
      <c r="B2234" s="153" t="s">
        <v>3879</v>
      </c>
      <c r="C2234" s="153">
        <v>1230</v>
      </c>
      <c r="D2234" s="153" t="s">
        <v>11</v>
      </c>
      <c r="E2234" s="32">
        <v>335354</v>
      </c>
      <c r="F2234" s="32"/>
      <c r="G2234" s="31" t="s">
        <v>3967</v>
      </c>
      <c r="H2234" s="153"/>
      <c r="I2234" s="153"/>
      <c r="J2234" s="31"/>
      <c r="K2234" s="154"/>
      <c r="L2234" s="154"/>
      <c r="M2234" s="154"/>
      <c r="N2234" s="154"/>
      <c r="O2234" s="155">
        <v>42370</v>
      </c>
    </row>
    <row r="2235" spans="1:15" ht="12.6" customHeight="1" x14ac:dyDescent="0.25">
      <c r="A2235" s="56" t="s">
        <v>3878</v>
      </c>
      <c r="B2235" s="153" t="s">
        <v>3879</v>
      </c>
      <c r="C2235" s="153">
        <v>1230</v>
      </c>
      <c r="D2235" s="153" t="s">
        <v>11</v>
      </c>
      <c r="E2235" s="32">
        <v>398441</v>
      </c>
      <c r="F2235" s="32"/>
      <c r="G2235" s="31" t="s">
        <v>3968</v>
      </c>
      <c r="H2235" s="153"/>
      <c r="I2235" s="153"/>
      <c r="J2235" s="31"/>
      <c r="K2235" s="154"/>
      <c r="L2235" s="154"/>
      <c r="M2235" s="154"/>
      <c r="N2235" s="154"/>
      <c r="O2235" s="155">
        <v>42370</v>
      </c>
    </row>
    <row r="2236" spans="1:15" ht="12.6" customHeight="1" x14ac:dyDescent="0.25">
      <c r="A2236" s="56" t="s">
        <v>3878</v>
      </c>
      <c r="B2236" s="153" t="s">
        <v>3879</v>
      </c>
      <c r="C2236" s="153">
        <v>1230</v>
      </c>
      <c r="D2236" s="153" t="s">
        <v>11</v>
      </c>
      <c r="E2236" s="32">
        <v>398442</v>
      </c>
      <c r="F2236" s="32"/>
      <c r="G2236" s="31" t="s">
        <v>3969</v>
      </c>
      <c r="H2236" s="153"/>
      <c r="I2236" s="153"/>
      <c r="J2236" s="31"/>
      <c r="K2236" s="154"/>
      <c r="L2236" s="154"/>
      <c r="M2236" s="154"/>
      <c r="N2236" s="154"/>
      <c r="O2236" s="155">
        <v>42370</v>
      </c>
    </row>
    <row r="2237" spans="1:15" ht="12.6" customHeight="1" x14ac:dyDescent="0.25">
      <c r="A2237" s="56" t="s">
        <v>3878</v>
      </c>
      <c r="B2237" s="153" t="s">
        <v>3879</v>
      </c>
      <c r="C2237" s="153">
        <v>1230</v>
      </c>
      <c r="D2237" s="153" t="s">
        <v>11</v>
      </c>
      <c r="E2237" s="32">
        <v>302148</v>
      </c>
      <c r="F2237" s="32"/>
      <c r="G2237" s="31" t="s">
        <v>3970</v>
      </c>
      <c r="H2237" s="153"/>
      <c r="I2237" s="153"/>
      <c r="J2237" s="31"/>
      <c r="K2237" s="154"/>
      <c r="L2237" s="154"/>
      <c r="M2237" s="154"/>
      <c r="N2237" s="154"/>
      <c r="O2237" s="155">
        <v>42370</v>
      </c>
    </row>
    <row r="2238" spans="1:15" ht="12.6" customHeight="1" x14ac:dyDescent="0.25">
      <c r="A2238" s="56" t="s">
        <v>3878</v>
      </c>
      <c r="B2238" s="153" t="s">
        <v>3879</v>
      </c>
      <c r="C2238" s="153">
        <v>1230</v>
      </c>
      <c r="D2238" s="153" t="s">
        <v>11</v>
      </c>
      <c r="E2238" s="32">
        <v>333487</v>
      </c>
      <c r="F2238" s="32"/>
      <c r="G2238" s="31" t="s">
        <v>3971</v>
      </c>
      <c r="H2238" s="153"/>
      <c r="I2238" s="153"/>
      <c r="J2238" s="31"/>
      <c r="K2238" s="154"/>
      <c r="L2238" s="154"/>
      <c r="M2238" s="154"/>
      <c r="N2238" s="154"/>
      <c r="O2238" s="155">
        <v>42370</v>
      </c>
    </row>
    <row r="2239" spans="1:15" ht="12.6" customHeight="1" x14ac:dyDescent="0.25">
      <c r="A2239" s="56" t="s">
        <v>3878</v>
      </c>
      <c r="B2239" s="153" t="s">
        <v>3879</v>
      </c>
      <c r="C2239" s="153">
        <v>1230</v>
      </c>
      <c r="D2239" s="153" t="s">
        <v>11</v>
      </c>
      <c r="E2239" s="32">
        <v>312977</v>
      </c>
      <c r="F2239" s="32"/>
      <c r="G2239" s="31" t="s">
        <v>3972</v>
      </c>
      <c r="H2239" s="153"/>
      <c r="I2239" s="153"/>
      <c r="J2239" s="31"/>
      <c r="K2239" s="154"/>
      <c r="L2239" s="154"/>
      <c r="M2239" s="154"/>
      <c r="N2239" s="154"/>
      <c r="O2239" s="155">
        <v>42370</v>
      </c>
    </row>
    <row r="2240" spans="1:15" ht="12.6" customHeight="1" x14ac:dyDescent="0.25">
      <c r="A2240" s="56" t="s">
        <v>3878</v>
      </c>
      <c r="B2240" s="153" t="s">
        <v>3879</v>
      </c>
      <c r="C2240" s="153">
        <v>1230</v>
      </c>
      <c r="D2240" s="153" t="s">
        <v>11</v>
      </c>
      <c r="E2240" s="32">
        <v>312976</v>
      </c>
      <c r="F2240" s="32"/>
      <c r="G2240" s="31" t="s">
        <v>3973</v>
      </c>
      <c r="H2240" s="153"/>
      <c r="I2240" s="153"/>
      <c r="J2240" s="31"/>
      <c r="K2240" s="154"/>
      <c r="L2240" s="154"/>
      <c r="M2240" s="154"/>
      <c r="N2240" s="154"/>
      <c r="O2240" s="155">
        <v>42370</v>
      </c>
    </row>
    <row r="2241" spans="1:15" ht="12.6" customHeight="1" x14ac:dyDescent="0.25">
      <c r="A2241" s="56" t="s">
        <v>3878</v>
      </c>
      <c r="B2241" s="153" t="s">
        <v>3879</v>
      </c>
      <c r="C2241" s="153">
        <v>1230</v>
      </c>
      <c r="D2241" s="153" t="s">
        <v>11</v>
      </c>
      <c r="E2241" s="32">
        <v>312975</v>
      </c>
      <c r="F2241" s="32"/>
      <c r="G2241" s="31" t="s">
        <v>3974</v>
      </c>
      <c r="H2241" s="153"/>
      <c r="I2241" s="153"/>
      <c r="J2241" s="31"/>
      <c r="K2241" s="154"/>
      <c r="L2241" s="154"/>
      <c r="M2241" s="154"/>
      <c r="N2241" s="154"/>
      <c r="O2241" s="155">
        <v>42370</v>
      </c>
    </row>
    <row r="2242" spans="1:15" ht="12.6" customHeight="1" x14ac:dyDescent="0.25">
      <c r="A2242" s="56" t="s">
        <v>3878</v>
      </c>
      <c r="B2242" s="153" t="s">
        <v>3879</v>
      </c>
      <c r="C2242" s="153">
        <v>1230</v>
      </c>
      <c r="D2242" s="153" t="s">
        <v>11</v>
      </c>
      <c r="E2242" s="32">
        <v>312974</v>
      </c>
      <c r="F2242" s="32"/>
      <c r="G2242" s="31" t="s">
        <v>3975</v>
      </c>
      <c r="H2242" s="153"/>
      <c r="I2242" s="153"/>
      <c r="J2242" s="31"/>
      <c r="K2242" s="154"/>
      <c r="L2242" s="154"/>
      <c r="M2242" s="154"/>
      <c r="N2242" s="154"/>
      <c r="O2242" s="155">
        <v>42370</v>
      </c>
    </row>
    <row r="2243" spans="1:15" ht="12.6" customHeight="1" x14ac:dyDescent="0.25">
      <c r="A2243" s="56" t="s">
        <v>3878</v>
      </c>
      <c r="B2243" s="153" t="s">
        <v>3879</v>
      </c>
      <c r="C2243" s="153">
        <v>1230</v>
      </c>
      <c r="D2243" s="153" t="s">
        <v>11</v>
      </c>
      <c r="E2243" s="32">
        <v>312978</v>
      </c>
      <c r="F2243" s="32"/>
      <c r="G2243" s="31" t="s">
        <v>3976</v>
      </c>
      <c r="H2243" s="153"/>
      <c r="I2243" s="153"/>
      <c r="J2243" s="31"/>
      <c r="K2243" s="154"/>
      <c r="L2243" s="154"/>
      <c r="M2243" s="154"/>
      <c r="N2243" s="154"/>
      <c r="O2243" s="155">
        <v>42370</v>
      </c>
    </row>
    <row r="2244" spans="1:15" ht="12.6" customHeight="1" x14ac:dyDescent="0.25">
      <c r="A2244" s="56" t="s">
        <v>3878</v>
      </c>
      <c r="B2244" s="153" t="s">
        <v>3879</v>
      </c>
      <c r="C2244" s="153">
        <v>1230</v>
      </c>
      <c r="D2244" s="153" t="s">
        <v>11</v>
      </c>
      <c r="E2244" s="32">
        <v>316374</v>
      </c>
      <c r="F2244" s="32"/>
      <c r="G2244" s="31" t="s">
        <v>3977</v>
      </c>
      <c r="H2244" s="153"/>
      <c r="I2244" s="153"/>
      <c r="J2244" s="31"/>
      <c r="K2244" s="154"/>
      <c r="L2244" s="154"/>
      <c r="M2244" s="154"/>
      <c r="N2244" s="154"/>
      <c r="O2244" s="155">
        <v>42370</v>
      </c>
    </row>
    <row r="2245" spans="1:15" ht="12.6" customHeight="1" x14ac:dyDescent="0.25">
      <c r="A2245" s="56" t="s">
        <v>3878</v>
      </c>
      <c r="B2245" s="153" t="s">
        <v>3879</v>
      </c>
      <c r="C2245" s="153">
        <v>1230</v>
      </c>
      <c r="D2245" s="153" t="s">
        <v>11</v>
      </c>
      <c r="E2245" s="32">
        <v>372833</v>
      </c>
      <c r="F2245" s="32"/>
      <c r="G2245" s="31" t="s">
        <v>3978</v>
      </c>
      <c r="H2245" s="153"/>
      <c r="I2245" s="153"/>
      <c r="J2245" s="31"/>
      <c r="K2245" s="154"/>
      <c r="L2245" s="154"/>
      <c r="M2245" s="154"/>
      <c r="N2245" s="154"/>
      <c r="O2245" s="155">
        <v>42370</v>
      </c>
    </row>
    <row r="2246" spans="1:15" ht="12.6" customHeight="1" x14ac:dyDescent="0.25">
      <c r="A2246" s="56" t="s">
        <v>3878</v>
      </c>
      <c r="B2246" s="153" t="s">
        <v>3879</v>
      </c>
      <c r="C2246" s="153">
        <v>1230</v>
      </c>
      <c r="D2246" s="153" t="s">
        <v>11</v>
      </c>
      <c r="E2246" s="32">
        <v>372831</v>
      </c>
      <c r="F2246" s="32"/>
      <c r="G2246" s="31" t="s">
        <v>3979</v>
      </c>
      <c r="H2246" s="153"/>
      <c r="I2246" s="153"/>
      <c r="J2246" s="31"/>
      <c r="K2246" s="154"/>
      <c r="L2246" s="154"/>
      <c r="M2246" s="154"/>
      <c r="N2246" s="154"/>
      <c r="O2246" s="155">
        <v>42370</v>
      </c>
    </row>
    <row r="2247" spans="1:15" ht="12.6" customHeight="1" x14ac:dyDescent="0.25">
      <c r="A2247" s="56" t="s">
        <v>3878</v>
      </c>
      <c r="B2247" s="153" t="s">
        <v>3879</v>
      </c>
      <c r="C2247" s="153">
        <v>1230</v>
      </c>
      <c r="D2247" s="153" t="s">
        <v>11</v>
      </c>
      <c r="E2247" s="32">
        <v>398440</v>
      </c>
      <c r="F2247" s="32"/>
      <c r="G2247" s="31" t="s">
        <v>3980</v>
      </c>
      <c r="H2247" s="153"/>
      <c r="I2247" s="153"/>
      <c r="J2247" s="31"/>
      <c r="K2247" s="154"/>
      <c r="L2247" s="154"/>
      <c r="M2247" s="154"/>
      <c r="N2247" s="154"/>
      <c r="O2247" s="155">
        <v>42370</v>
      </c>
    </row>
    <row r="2248" spans="1:15" ht="12.6" customHeight="1" x14ac:dyDescent="0.25">
      <c r="A2248" s="56" t="s">
        <v>3878</v>
      </c>
      <c r="B2248" s="153" t="s">
        <v>3879</v>
      </c>
      <c r="C2248" s="153">
        <v>1230</v>
      </c>
      <c r="D2248" s="153" t="s">
        <v>11</v>
      </c>
      <c r="E2248" s="32">
        <v>8000264</v>
      </c>
      <c r="F2248" s="32"/>
      <c r="G2248" s="31" t="s">
        <v>3981</v>
      </c>
      <c r="H2248" s="153"/>
      <c r="I2248" s="153"/>
      <c r="J2248" s="31"/>
      <c r="K2248" s="154"/>
      <c r="L2248" s="154"/>
      <c r="M2248" s="154"/>
      <c r="N2248" s="154"/>
      <c r="O2248" s="155">
        <v>42370</v>
      </c>
    </row>
    <row r="2249" spans="1:15" ht="12.6" customHeight="1" x14ac:dyDescent="0.25">
      <c r="A2249" s="56" t="s">
        <v>3878</v>
      </c>
      <c r="B2249" s="153" t="s">
        <v>3879</v>
      </c>
      <c r="C2249" s="153">
        <v>1230</v>
      </c>
      <c r="D2249" s="153" t="s">
        <v>11</v>
      </c>
      <c r="E2249" s="32">
        <v>9833</v>
      </c>
      <c r="F2249" s="32"/>
      <c r="G2249" s="31" t="s">
        <v>3982</v>
      </c>
      <c r="H2249" s="153"/>
      <c r="I2249" s="153"/>
      <c r="J2249" s="31"/>
      <c r="K2249" s="154"/>
      <c r="L2249" s="154"/>
      <c r="M2249" s="154"/>
      <c r="N2249" s="154"/>
      <c r="O2249" s="155">
        <v>42370</v>
      </c>
    </row>
    <row r="2250" spans="1:15" ht="12.6" customHeight="1" x14ac:dyDescent="0.25">
      <c r="A2250" s="56" t="s">
        <v>3878</v>
      </c>
      <c r="B2250" s="153" t="s">
        <v>3879</v>
      </c>
      <c r="C2250" s="153">
        <v>1230</v>
      </c>
      <c r="D2250" s="153" t="s">
        <v>11</v>
      </c>
      <c r="E2250" s="32">
        <v>9825</v>
      </c>
      <c r="F2250" s="32"/>
      <c r="G2250" s="31" t="s">
        <v>3983</v>
      </c>
      <c r="H2250" s="153"/>
      <c r="I2250" s="153"/>
      <c r="J2250" s="31"/>
      <c r="K2250" s="154"/>
      <c r="L2250" s="154"/>
      <c r="M2250" s="154"/>
      <c r="N2250" s="154"/>
      <c r="O2250" s="155">
        <v>42370</v>
      </c>
    </row>
    <row r="2251" spans="1:15" ht="12.6" customHeight="1" x14ac:dyDescent="0.25">
      <c r="A2251" s="56" t="s">
        <v>3878</v>
      </c>
      <c r="B2251" s="153" t="s">
        <v>3879</v>
      </c>
      <c r="C2251" s="153">
        <v>1230</v>
      </c>
      <c r="D2251" s="153" t="s">
        <v>11</v>
      </c>
      <c r="E2251" s="32">
        <v>9824</v>
      </c>
      <c r="F2251" s="32"/>
      <c r="G2251" s="31" t="s">
        <v>3984</v>
      </c>
      <c r="H2251" s="153"/>
      <c r="I2251" s="153"/>
      <c r="J2251" s="31"/>
      <c r="K2251" s="154"/>
      <c r="L2251" s="154"/>
      <c r="M2251" s="154"/>
      <c r="N2251" s="154"/>
      <c r="O2251" s="155">
        <v>42370</v>
      </c>
    </row>
    <row r="2252" spans="1:15" ht="12.6" customHeight="1" x14ac:dyDescent="0.25">
      <c r="A2252" s="56" t="s">
        <v>3878</v>
      </c>
      <c r="B2252" s="153" t="s">
        <v>3879</v>
      </c>
      <c r="C2252" s="153">
        <v>1230</v>
      </c>
      <c r="D2252" s="153" t="s">
        <v>11</v>
      </c>
      <c r="E2252" s="32">
        <v>398163</v>
      </c>
      <c r="F2252" s="32"/>
      <c r="G2252" s="31" t="s">
        <v>3985</v>
      </c>
      <c r="H2252" s="153"/>
      <c r="I2252" s="153"/>
      <c r="J2252" s="31"/>
      <c r="K2252" s="154"/>
      <c r="L2252" s="154"/>
      <c r="M2252" s="154"/>
      <c r="N2252" s="154"/>
      <c r="O2252" s="155">
        <v>42370</v>
      </c>
    </row>
    <row r="2253" spans="1:15" ht="12.6" customHeight="1" x14ac:dyDescent="0.25">
      <c r="A2253" s="56" t="s">
        <v>3878</v>
      </c>
      <c r="B2253" s="153" t="s">
        <v>3879</v>
      </c>
      <c r="C2253" s="153">
        <v>1230</v>
      </c>
      <c r="D2253" s="153" t="s">
        <v>11</v>
      </c>
      <c r="E2253" s="32"/>
      <c r="F2253" s="32"/>
      <c r="G2253" s="31" t="s">
        <v>3986</v>
      </c>
      <c r="H2253" s="153"/>
      <c r="I2253" s="153"/>
      <c r="J2253" s="31"/>
      <c r="K2253" s="154"/>
      <c r="L2253" s="154"/>
      <c r="M2253" s="154"/>
      <c r="N2253" s="154"/>
      <c r="O2253" s="155">
        <v>42370</v>
      </c>
    </row>
    <row r="2254" spans="1:15" ht="12.6" customHeight="1" x14ac:dyDescent="0.25">
      <c r="A2254" s="56" t="s">
        <v>3878</v>
      </c>
      <c r="B2254" s="153" t="s">
        <v>3879</v>
      </c>
      <c r="C2254" s="153">
        <v>1230</v>
      </c>
      <c r="D2254" s="153" t="s">
        <v>11</v>
      </c>
      <c r="E2254" s="32">
        <v>296494</v>
      </c>
      <c r="F2254" s="32"/>
      <c r="G2254" s="31" t="s">
        <v>3987</v>
      </c>
      <c r="H2254" s="153"/>
      <c r="I2254" s="153"/>
      <c r="J2254" s="31"/>
      <c r="K2254" s="154"/>
      <c r="L2254" s="154"/>
      <c r="M2254" s="154"/>
      <c r="N2254" s="154"/>
      <c r="O2254" s="155">
        <v>42370</v>
      </c>
    </row>
    <row r="2255" spans="1:15" ht="12.6" customHeight="1" x14ac:dyDescent="0.25">
      <c r="A2255" s="56" t="s">
        <v>3878</v>
      </c>
      <c r="B2255" s="153" t="s">
        <v>3879</v>
      </c>
      <c r="C2255" s="153">
        <v>1230</v>
      </c>
      <c r="D2255" s="153" t="s">
        <v>11</v>
      </c>
      <c r="E2255" s="32"/>
      <c r="F2255" s="32"/>
      <c r="G2255" s="31" t="s">
        <v>3988</v>
      </c>
      <c r="H2255" s="153"/>
      <c r="I2255" s="153"/>
      <c r="J2255" s="31"/>
      <c r="K2255" s="154"/>
      <c r="L2255" s="154"/>
      <c r="M2255" s="154"/>
      <c r="N2255" s="154"/>
      <c r="O2255" s="155">
        <v>42370</v>
      </c>
    </row>
    <row r="2256" spans="1:15" ht="12.6" customHeight="1" x14ac:dyDescent="0.25">
      <c r="A2256" s="56" t="s">
        <v>3878</v>
      </c>
      <c r="B2256" s="153" t="s">
        <v>3879</v>
      </c>
      <c r="C2256" s="153">
        <v>1230</v>
      </c>
      <c r="D2256" s="153" t="s">
        <v>11</v>
      </c>
      <c r="E2256" s="32" t="s">
        <v>3989</v>
      </c>
      <c r="F2256" s="32"/>
      <c r="G2256" s="31" t="s">
        <v>3990</v>
      </c>
      <c r="H2256" s="153"/>
      <c r="I2256" s="153"/>
      <c r="J2256" s="31"/>
      <c r="K2256" s="154"/>
      <c r="L2256" s="154"/>
      <c r="M2256" s="154"/>
      <c r="N2256" s="154"/>
      <c r="O2256" s="155">
        <v>42370</v>
      </c>
    </row>
    <row r="2257" spans="1:15" ht="12.6" customHeight="1" x14ac:dyDescent="0.25">
      <c r="A2257" s="56" t="s">
        <v>3878</v>
      </c>
      <c r="B2257" s="153" t="s">
        <v>3879</v>
      </c>
      <c r="C2257" s="153">
        <v>1230</v>
      </c>
      <c r="D2257" s="153" t="s">
        <v>11</v>
      </c>
      <c r="E2257" s="32" t="s">
        <v>3991</v>
      </c>
      <c r="F2257" s="32"/>
      <c r="G2257" s="31" t="s">
        <v>3992</v>
      </c>
      <c r="H2257" s="153"/>
      <c r="I2257" s="153"/>
      <c r="J2257" s="31"/>
      <c r="K2257" s="154"/>
      <c r="L2257" s="154"/>
      <c r="M2257" s="154"/>
      <c r="N2257" s="154"/>
      <c r="O2257" s="155">
        <v>42370</v>
      </c>
    </row>
    <row r="2258" spans="1:15" ht="12.6" customHeight="1" x14ac:dyDescent="0.25">
      <c r="A2258" s="56" t="s">
        <v>3878</v>
      </c>
      <c r="B2258" s="153" t="s">
        <v>3879</v>
      </c>
      <c r="C2258" s="153">
        <v>1230</v>
      </c>
      <c r="D2258" s="153" t="s">
        <v>11</v>
      </c>
      <c r="E2258" s="32">
        <v>319710</v>
      </c>
      <c r="F2258" s="32"/>
      <c r="G2258" s="31" t="s">
        <v>3993</v>
      </c>
      <c r="H2258" s="153"/>
      <c r="I2258" s="153"/>
      <c r="J2258" s="31"/>
      <c r="K2258" s="154"/>
      <c r="L2258" s="154"/>
      <c r="M2258" s="154"/>
      <c r="N2258" s="154"/>
      <c r="O2258" s="155">
        <v>42370</v>
      </c>
    </row>
    <row r="2259" spans="1:15" ht="12.6" customHeight="1" x14ac:dyDescent="0.25">
      <c r="A2259" s="56" t="s">
        <v>3878</v>
      </c>
      <c r="B2259" s="153" t="s">
        <v>3879</v>
      </c>
      <c r="C2259" s="153">
        <v>1230</v>
      </c>
      <c r="D2259" s="153" t="s">
        <v>11</v>
      </c>
      <c r="E2259" s="32">
        <v>319711</v>
      </c>
      <c r="F2259" s="32"/>
      <c r="G2259" s="31" t="s">
        <v>3994</v>
      </c>
      <c r="H2259" s="153"/>
      <c r="I2259" s="153"/>
      <c r="J2259" s="31"/>
      <c r="K2259" s="154"/>
      <c r="L2259" s="154"/>
      <c r="M2259" s="154"/>
      <c r="N2259" s="154"/>
      <c r="O2259" s="155">
        <v>42370</v>
      </c>
    </row>
    <row r="2260" spans="1:15" ht="12.6" customHeight="1" x14ac:dyDescent="0.25">
      <c r="A2260" s="56" t="s">
        <v>3878</v>
      </c>
      <c r="B2260" s="153" t="s">
        <v>3879</v>
      </c>
      <c r="C2260" s="153">
        <v>1230</v>
      </c>
      <c r="D2260" s="153" t="s">
        <v>11</v>
      </c>
      <c r="E2260" s="32">
        <v>360749</v>
      </c>
      <c r="F2260" s="32"/>
      <c r="G2260" s="31" t="s">
        <v>3995</v>
      </c>
      <c r="H2260" s="153"/>
      <c r="I2260" s="153"/>
      <c r="J2260" s="31"/>
      <c r="K2260" s="154"/>
      <c r="L2260" s="154"/>
      <c r="M2260" s="154"/>
      <c r="N2260" s="154"/>
      <c r="O2260" s="155">
        <v>42370</v>
      </c>
    </row>
    <row r="2261" spans="1:15" ht="12.6" customHeight="1" x14ac:dyDescent="0.25">
      <c r="A2261" s="56" t="s">
        <v>3878</v>
      </c>
      <c r="B2261" s="153" t="s">
        <v>3879</v>
      </c>
      <c r="C2261" s="153">
        <v>1230</v>
      </c>
      <c r="D2261" s="153" t="s">
        <v>11</v>
      </c>
      <c r="E2261" s="32">
        <v>9209</v>
      </c>
      <c r="F2261" s="32"/>
      <c r="G2261" s="31" t="s">
        <v>3996</v>
      </c>
      <c r="H2261" s="153"/>
      <c r="I2261" s="153"/>
      <c r="J2261" s="31"/>
      <c r="K2261" s="154"/>
      <c r="L2261" s="154"/>
      <c r="M2261" s="154"/>
      <c r="N2261" s="154"/>
      <c r="O2261" s="155">
        <v>42370</v>
      </c>
    </row>
    <row r="2262" spans="1:15" ht="12.6" customHeight="1" x14ac:dyDescent="0.25">
      <c r="A2262" s="56" t="s">
        <v>3878</v>
      </c>
      <c r="B2262" s="153" t="s">
        <v>3879</v>
      </c>
      <c r="C2262" s="153">
        <v>1230</v>
      </c>
      <c r="D2262" s="153" t="s">
        <v>11</v>
      </c>
      <c r="E2262" s="32">
        <v>9208</v>
      </c>
      <c r="F2262" s="32"/>
      <c r="G2262" s="31" t="s">
        <v>3997</v>
      </c>
      <c r="H2262" s="153"/>
      <c r="I2262" s="153"/>
      <c r="J2262" s="31"/>
      <c r="K2262" s="154"/>
      <c r="L2262" s="154"/>
      <c r="M2262" s="154"/>
      <c r="N2262" s="154"/>
      <c r="O2262" s="155">
        <v>42370</v>
      </c>
    </row>
    <row r="2263" spans="1:15" ht="12.6" customHeight="1" x14ac:dyDescent="0.25">
      <c r="A2263" s="56" t="s">
        <v>3878</v>
      </c>
      <c r="B2263" s="153" t="s">
        <v>3879</v>
      </c>
      <c r="C2263" s="153">
        <v>1230</v>
      </c>
      <c r="D2263" s="153" t="s">
        <v>11</v>
      </c>
      <c r="E2263" s="32"/>
      <c r="F2263" s="32"/>
      <c r="G2263" s="31"/>
      <c r="H2263" s="153"/>
      <c r="I2263" s="153"/>
      <c r="J2263" s="31"/>
      <c r="K2263" s="154"/>
      <c r="L2263" s="154"/>
      <c r="M2263" s="154"/>
      <c r="N2263" s="154"/>
      <c r="O2263" s="155">
        <v>42370</v>
      </c>
    </row>
    <row r="2264" spans="1:15" ht="12.6" customHeight="1" x14ac:dyDescent="0.25">
      <c r="A2264" s="56" t="s">
        <v>3870</v>
      </c>
      <c r="B2264" s="153" t="s">
        <v>3871</v>
      </c>
      <c r="C2264" s="153">
        <v>3260</v>
      </c>
      <c r="D2264" s="153" t="s">
        <v>876</v>
      </c>
      <c r="E2264" s="32">
        <v>1210812</v>
      </c>
      <c r="F2264" s="32">
        <v>121110125006</v>
      </c>
      <c r="G2264" s="31" t="s">
        <v>3872</v>
      </c>
      <c r="H2264" s="153" t="s">
        <v>875</v>
      </c>
      <c r="I2264" s="153">
        <v>3260</v>
      </c>
      <c r="J2264" s="31" t="s">
        <v>876</v>
      </c>
      <c r="K2264" s="154"/>
      <c r="L2264" s="154"/>
      <c r="M2264" s="154"/>
      <c r="N2264" s="154"/>
      <c r="O2264" s="155">
        <v>42370</v>
      </c>
    </row>
    <row r="2265" spans="1:15" ht="12.6" customHeight="1" x14ac:dyDescent="0.25">
      <c r="A2265" s="56" t="s">
        <v>3875</v>
      </c>
      <c r="B2265" s="153" t="s">
        <v>3876</v>
      </c>
      <c r="C2265" s="153">
        <v>3257</v>
      </c>
      <c r="D2265" s="153" t="s">
        <v>20</v>
      </c>
      <c r="E2265" s="32">
        <v>1236380</v>
      </c>
      <c r="F2265" s="32">
        <v>121120081003</v>
      </c>
      <c r="G2265" s="31" t="s">
        <v>3877</v>
      </c>
      <c r="H2265" s="153" t="s">
        <v>3876</v>
      </c>
      <c r="I2265" s="153">
        <v>3257</v>
      </c>
      <c r="J2265" s="31" t="s">
        <v>20</v>
      </c>
      <c r="K2265" s="154"/>
      <c r="L2265" s="154"/>
      <c r="M2265" s="154"/>
      <c r="N2265" s="154"/>
      <c r="O2265" s="155">
        <v>42370</v>
      </c>
    </row>
    <row r="2266" spans="1:15" ht="12.6" customHeight="1" x14ac:dyDescent="0.25">
      <c r="A2266" s="157" t="s">
        <v>10801</v>
      </c>
      <c r="B2266" s="158" t="s">
        <v>10802</v>
      </c>
      <c r="C2266" s="158">
        <v>2000</v>
      </c>
      <c r="D2266" s="158" t="s">
        <v>4553</v>
      </c>
      <c r="E2266" s="158" t="s">
        <v>10803</v>
      </c>
      <c r="F2266" s="159" t="s">
        <v>10804</v>
      </c>
      <c r="G2266" s="158" t="s">
        <v>10801</v>
      </c>
      <c r="H2266" s="158" t="s">
        <v>10802</v>
      </c>
      <c r="I2266" s="158">
        <v>2000</v>
      </c>
      <c r="J2266" s="158" t="s">
        <v>4553</v>
      </c>
      <c r="K2266" s="160">
        <v>13504</v>
      </c>
      <c r="L2266" s="160">
        <v>2326</v>
      </c>
      <c r="M2266" s="160"/>
      <c r="N2266" s="160">
        <v>15830</v>
      </c>
      <c r="O2266" s="161"/>
    </row>
    <row r="2267" spans="1:15" ht="12.6" customHeight="1" x14ac:dyDescent="0.25">
      <c r="A2267" s="56" t="s">
        <v>4428</v>
      </c>
      <c r="B2267" s="153" t="s">
        <v>4429</v>
      </c>
      <c r="C2267" s="153">
        <v>3310</v>
      </c>
      <c r="D2267" s="153" t="s">
        <v>3239</v>
      </c>
      <c r="E2267" s="32" t="s">
        <v>4430</v>
      </c>
      <c r="F2267" s="32">
        <v>112184361004</v>
      </c>
      <c r="G2267" s="31" t="s">
        <v>4428</v>
      </c>
      <c r="H2267" s="153" t="s">
        <v>4429</v>
      </c>
      <c r="I2267" s="153">
        <v>3310</v>
      </c>
      <c r="J2267" s="31" t="s">
        <v>3239</v>
      </c>
      <c r="K2267" s="154"/>
      <c r="L2267" s="154">
        <v>7190</v>
      </c>
      <c r="M2267" s="154"/>
      <c r="N2267" s="154">
        <v>7190</v>
      </c>
      <c r="O2267" s="156">
        <v>42370</v>
      </c>
    </row>
    <row r="2268" spans="1:15" ht="12.6" customHeight="1" x14ac:dyDescent="0.25">
      <c r="A2268" s="56" t="s">
        <v>4428</v>
      </c>
      <c r="B2268" s="153" t="s">
        <v>4429</v>
      </c>
      <c r="C2268" s="153">
        <v>3310</v>
      </c>
      <c r="D2268" s="153" t="s">
        <v>3239</v>
      </c>
      <c r="E2268" s="32" t="s">
        <v>4431</v>
      </c>
      <c r="F2268" s="32">
        <v>112261903003</v>
      </c>
      <c r="G2268" s="31" t="s">
        <v>4432</v>
      </c>
      <c r="H2268" s="153" t="s">
        <v>4433</v>
      </c>
      <c r="I2268" s="153">
        <v>3310</v>
      </c>
      <c r="J2268" s="31" t="s">
        <v>3239</v>
      </c>
      <c r="K2268" s="154">
        <v>62059</v>
      </c>
      <c r="L2268" s="154">
        <v>7930</v>
      </c>
      <c r="M2268" s="154"/>
      <c r="N2268" s="154">
        <v>69989</v>
      </c>
      <c r="O2268" s="156">
        <v>42370</v>
      </c>
    </row>
    <row r="2269" spans="1:15" ht="12.6" customHeight="1" x14ac:dyDescent="0.25">
      <c r="A2269" s="45" t="s">
        <v>4663</v>
      </c>
      <c r="B2269" s="39" t="s">
        <v>4664</v>
      </c>
      <c r="C2269" s="39">
        <v>6320</v>
      </c>
      <c r="D2269" s="39" t="s">
        <v>2629</v>
      </c>
      <c r="E2269" s="37" t="s">
        <v>4665</v>
      </c>
      <c r="F2269" s="36" t="s">
        <v>4666</v>
      </c>
      <c r="G2269" s="36" t="s">
        <v>4667</v>
      </c>
      <c r="H2269" s="238" t="s">
        <v>4668</v>
      </c>
      <c r="I2269" s="36" t="s">
        <v>4669</v>
      </c>
      <c r="J2269" s="36" t="s">
        <v>7</v>
      </c>
      <c r="K2269" s="38">
        <v>12692</v>
      </c>
      <c r="L2269" s="38">
        <v>11236</v>
      </c>
      <c r="M2269" s="38"/>
      <c r="N2269" s="38">
        <f t="shared" ref="N2269:N2297" si="2">SUM(K2269:M2269)</f>
        <v>23928</v>
      </c>
      <c r="O2269" s="151">
        <v>42370</v>
      </c>
    </row>
    <row r="2270" spans="1:15" ht="12.6" customHeight="1" x14ac:dyDescent="0.25">
      <c r="A2270" s="45" t="s">
        <v>4663</v>
      </c>
      <c r="B2270" s="39" t="s">
        <v>4664</v>
      </c>
      <c r="C2270" s="39">
        <v>6320</v>
      </c>
      <c r="D2270" s="39" t="s">
        <v>2629</v>
      </c>
      <c r="E2270" s="37" t="s">
        <v>4670</v>
      </c>
      <c r="F2270" s="36" t="s">
        <v>4671</v>
      </c>
      <c r="G2270" s="36" t="s">
        <v>4672</v>
      </c>
      <c r="H2270" s="238" t="s">
        <v>4673</v>
      </c>
      <c r="I2270" s="36" t="s">
        <v>4669</v>
      </c>
      <c r="J2270" s="36" t="s">
        <v>7</v>
      </c>
      <c r="K2270" s="38">
        <v>13845</v>
      </c>
      <c r="L2270" s="38">
        <v>7548</v>
      </c>
      <c r="M2270" s="38"/>
      <c r="N2270" s="38">
        <f t="shared" si="2"/>
        <v>21393</v>
      </c>
      <c r="O2270" s="155">
        <v>42370</v>
      </c>
    </row>
    <row r="2271" spans="1:15" ht="12.6" customHeight="1" x14ac:dyDescent="0.25">
      <c r="A2271" s="45" t="s">
        <v>4663</v>
      </c>
      <c r="B2271" s="39" t="s">
        <v>4664</v>
      </c>
      <c r="C2271" s="39">
        <v>6320</v>
      </c>
      <c r="D2271" s="39" t="s">
        <v>2629</v>
      </c>
      <c r="E2271" s="37" t="s">
        <v>4674</v>
      </c>
      <c r="F2271" s="36" t="s">
        <v>4675</v>
      </c>
      <c r="G2271" s="36" t="s">
        <v>4676</v>
      </c>
      <c r="H2271" s="238" t="s">
        <v>4677</v>
      </c>
      <c r="I2271" s="36" t="s">
        <v>4678</v>
      </c>
      <c r="J2271" s="36" t="s">
        <v>4679</v>
      </c>
      <c r="K2271" s="38">
        <v>994</v>
      </c>
      <c r="L2271" s="38">
        <v>748</v>
      </c>
      <c r="M2271" s="38"/>
      <c r="N2271" s="38">
        <f t="shared" si="2"/>
        <v>1742</v>
      </c>
      <c r="O2271" s="151">
        <v>42370</v>
      </c>
    </row>
    <row r="2272" spans="1:15" ht="12.6" customHeight="1" x14ac:dyDescent="0.25">
      <c r="A2272" s="45" t="s">
        <v>4663</v>
      </c>
      <c r="B2272" s="39" t="s">
        <v>4664</v>
      </c>
      <c r="C2272" s="39">
        <v>6320</v>
      </c>
      <c r="D2272" s="39" t="s">
        <v>2629</v>
      </c>
      <c r="E2272" s="37" t="s">
        <v>4680</v>
      </c>
      <c r="F2272" s="36" t="s">
        <v>4681</v>
      </c>
      <c r="G2272" s="36" t="s">
        <v>4682</v>
      </c>
      <c r="H2272" s="238" t="s">
        <v>4683</v>
      </c>
      <c r="I2272" s="36" t="s">
        <v>4684</v>
      </c>
      <c r="J2272" s="36" t="s">
        <v>2629</v>
      </c>
      <c r="K2272" s="38">
        <v>5155</v>
      </c>
      <c r="L2272" s="38">
        <v>3229</v>
      </c>
      <c r="M2272" s="38"/>
      <c r="N2272" s="38">
        <f t="shared" si="2"/>
        <v>8384</v>
      </c>
      <c r="O2272" s="155">
        <v>42370</v>
      </c>
    </row>
    <row r="2273" spans="1:34" ht="12.6" customHeight="1" x14ac:dyDescent="0.25">
      <c r="A2273" s="45" t="s">
        <v>4663</v>
      </c>
      <c r="B2273" s="39" t="s">
        <v>4664</v>
      </c>
      <c r="C2273" s="39">
        <v>6320</v>
      </c>
      <c r="D2273" s="39" t="s">
        <v>2629</v>
      </c>
      <c r="E2273" s="37" t="s">
        <v>4685</v>
      </c>
      <c r="F2273" s="36" t="s">
        <v>4686</v>
      </c>
      <c r="G2273" s="36" t="s">
        <v>4687</v>
      </c>
      <c r="H2273" s="238" t="s">
        <v>4673</v>
      </c>
      <c r="I2273" s="36" t="s">
        <v>4669</v>
      </c>
      <c r="J2273" s="36" t="s">
        <v>7</v>
      </c>
      <c r="K2273" s="54"/>
      <c r="L2273" s="54"/>
      <c r="M2273" s="54">
        <v>22543</v>
      </c>
      <c r="N2273" s="38">
        <f t="shared" si="2"/>
        <v>22543</v>
      </c>
      <c r="O2273" s="151">
        <v>42370</v>
      </c>
    </row>
    <row r="2274" spans="1:34" ht="12.6" customHeight="1" x14ac:dyDescent="0.25">
      <c r="A2274" s="45" t="s">
        <v>4663</v>
      </c>
      <c r="B2274" s="39" t="s">
        <v>4664</v>
      </c>
      <c r="C2274" s="39">
        <v>6320</v>
      </c>
      <c r="D2274" s="39" t="s">
        <v>2629</v>
      </c>
      <c r="E2274" s="37" t="s">
        <v>4688</v>
      </c>
      <c r="F2274" s="36" t="s">
        <v>4689</v>
      </c>
      <c r="G2274" s="36" t="s">
        <v>4690</v>
      </c>
      <c r="H2274" s="238" t="s">
        <v>4691</v>
      </c>
      <c r="I2274" s="36" t="s">
        <v>4692</v>
      </c>
      <c r="J2274" s="36" t="s">
        <v>2629</v>
      </c>
      <c r="K2274" s="38"/>
      <c r="L2274" s="38"/>
      <c r="M2274" s="38">
        <v>504</v>
      </c>
      <c r="N2274" s="38">
        <f t="shared" si="2"/>
        <v>504</v>
      </c>
      <c r="O2274" s="155">
        <v>42370</v>
      </c>
    </row>
    <row r="2275" spans="1:34" ht="12.6" customHeight="1" x14ac:dyDescent="0.25">
      <c r="A2275" s="45" t="s">
        <v>4663</v>
      </c>
      <c r="B2275" s="39" t="s">
        <v>4664</v>
      </c>
      <c r="C2275" s="39">
        <v>6320</v>
      </c>
      <c r="D2275" s="39" t="s">
        <v>2629</v>
      </c>
      <c r="E2275" s="37" t="s">
        <v>4693</v>
      </c>
      <c r="F2275" s="36" t="s">
        <v>4694</v>
      </c>
      <c r="G2275" s="36" t="s">
        <v>4695</v>
      </c>
      <c r="H2275" s="238" t="s">
        <v>4696</v>
      </c>
      <c r="I2275" s="36" t="s">
        <v>4669</v>
      </c>
      <c r="J2275" s="36" t="s">
        <v>7</v>
      </c>
      <c r="K2275" s="38"/>
      <c r="L2275" s="38"/>
      <c r="M2275" s="38">
        <v>2982</v>
      </c>
      <c r="N2275" s="38">
        <f t="shared" si="2"/>
        <v>2982</v>
      </c>
      <c r="O2275" s="151">
        <v>42370</v>
      </c>
    </row>
    <row r="2276" spans="1:34" ht="12.6" customHeight="1" x14ac:dyDescent="0.25">
      <c r="A2276" s="45" t="s">
        <v>4663</v>
      </c>
      <c r="B2276" s="39" t="s">
        <v>4664</v>
      </c>
      <c r="C2276" s="39">
        <v>6320</v>
      </c>
      <c r="D2276" s="39" t="s">
        <v>2629</v>
      </c>
      <c r="E2276" s="37" t="s">
        <v>4697</v>
      </c>
      <c r="F2276" s="36" t="s">
        <v>4698</v>
      </c>
      <c r="G2276" s="36" t="s">
        <v>4699</v>
      </c>
      <c r="H2276" s="238" t="s">
        <v>4700</v>
      </c>
      <c r="I2276" s="36" t="s">
        <v>4692</v>
      </c>
      <c r="J2276" s="36" t="s">
        <v>2629</v>
      </c>
      <c r="K2276" s="38">
        <v>41822</v>
      </c>
      <c r="L2276" s="38">
        <v>16624</v>
      </c>
      <c r="M2276" s="38"/>
      <c r="N2276" s="38">
        <f t="shared" si="2"/>
        <v>58446</v>
      </c>
      <c r="O2276" s="155">
        <v>42370</v>
      </c>
    </row>
    <row r="2277" spans="1:34" ht="12.6" customHeight="1" x14ac:dyDescent="0.25">
      <c r="A2277" s="45" t="s">
        <v>4663</v>
      </c>
      <c r="B2277" s="39" t="s">
        <v>4664</v>
      </c>
      <c r="C2277" s="39">
        <v>6320</v>
      </c>
      <c r="D2277" s="39" t="s">
        <v>2629</v>
      </c>
      <c r="E2277" s="37" t="s">
        <v>4701</v>
      </c>
      <c r="F2277" s="36" t="s">
        <v>4702</v>
      </c>
      <c r="G2277" s="36" t="s">
        <v>4703</v>
      </c>
      <c r="H2277" s="238" t="s">
        <v>4700</v>
      </c>
      <c r="I2277" s="36" t="s">
        <v>4704</v>
      </c>
      <c r="J2277" s="36" t="s">
        <v>2629</v>
      </c>
      <c r="K2277" s="38">
        <v>10995</v>
      </c>
      <c r="L2277" s="38">
        <v>7597</v>
      </c>
      <c r="M2277" s="38"/>
      <c r="N2277" s="38">
        <f t="shared" si="2"/>
        <v>18592</v>
      </c>
      <c r="O2277" s="151">
        <v>42370</v>
      </c>
    </row>
    <row r="2278" spans="1:34" ht="12.6" customHeight="1" x14ac:dyDescent="0.25">
      <c r="A2278" s="45" t="s">
        <v>4663</v>
      </c>
      <c r="B2278" s="39" t="s">
        <v>4664</v>
      </c>
      <c r="C2278" s="39">
        <v>6320</v>
      </c>
      <c r="D2278" s="39" t="s">
        <v>2629</v>
      </c>
      <c r="E2278" s="30" t="s">
        <v>4708</v>
      </c>
      <c r="F2278" s="43" t="s">
        <v>4709</v>
      </c>
      <c r="G2278" s="43" t="s">
        <v>4710</v>
      </c>
      <c r="H2278" s="239" t="s">
        <v>4664</v>
      </c>
      <c r="I2278" s="43" t="s">
        <v>4692</v>
      </c>
      <c r="J2278" s="43" t="s">
        <v>2629</v>
      </c>
      <c r="K2278" s="41">
        <v>5936</v>
      </c>
      <c r="L2278" s="41">
        <v>7060</v>
      </c>
      <c r="M2278" s="41"/>
      <c r="N2278" s="38">
        <f t="shared" si="2"/>
        <v>12996</v>
      </c>
      <c r="O2278" s="151">
        <v>42370</v>
      </c>
    </row>
    <row r="2279" spans="1:34" ht="12.6" customHeight="1" x14ac:dyDescent="0.25">
      <c r="A2279" s="45" t="s">
        <v>4663</v>
      </c>
      <c r="B2279" s="39" t="s">
        <v>4664</v>
      </c>
      <c r="C2279" s="39">
        <v>6320</v>
      </c>
      <c r="D2279" s="39" t="s">
        <v>2629</v>
      </c>
      <c r="E2279" s="30" t="s">
        <v>4711</v>
      </c>
      <c r="F2279" s="43" t="s">
        <v>4712</v>
      </c>
      <c r="G2279" s="43" t="s">
        <v>4713</v>
      </c>
      <c r="H2279" s="239" t="s">
        <v>4664</v>
      </c>
      <c r="I2279" s="43" t="s">
        <v>4692</v>
      </c>
      <c r="J2279" s="43" t="s">
        <v>2629</v>
      </c>
      <c r="K2279" s="41">
        <v>7921</v>
      </c>
      <c r="L2279" s="41">
        <v>2615</v>
      </c>
      <c r="M2279" s="41"/>
      <c r="N2279" s="38">
        <f t="shared" si="2"/>
        <v>10536</v>
      </c>
      <c r="O2279" s="155">
        <v>42370</v>
      </c>
    </row>
    <row r="2280" spans="1:34" ht="12.6" customHeight="1" x14ac:dyDescent="0.25">
      <c r="A2280" s="190" t="s">
        <v>10631</v>
      </c>
      <c r="B2280" s="191" t="s">
        <v>10632</v>
      </c>
      <c r="C2280" s="191">
        <v>2000</v>
      </c>
      <c r="D2280" s="191" t="s">
        <v>4553</v>
      </c>
      <c r="E2280" s="191" t="s">
        <v>10633</v>
      </c>
      <c r="F2280" s="196">
        <v>851380801003</v>
      </c>
      <c r="G2280" s="191" t="s">
        <v>10634</v>
      </c>
      <c r="H2280" s="191" t="s">
        <v>10632</v>
      </c>
      <c r="I2280" s="191">
        <v>2000</v>
      </c>
      <c r="J2280" s="191" t="s">
        <v>4553</v>
      </c>
      <c r="K2280" s="192">
        <v>194662</v>
      </c>
      <c r="L2280" s="192">
        <v>105680</v>
      </c>
      <c r="M2280" s="192"/>
      <c r="N2280" s="192">
        <f t="shared" si="2"/>
        <v>300342</v>
      </c>
      <c r="O2280" s="209"/>
    </row>
    <row r="2281" spans="1:34" ht="12.6" customHeight="1" x14ac:dyDescent="0.25">
      <c r="A2281" s="190" t="s">
        <v>10631</v>
      </c>
      <c r="B2281" s="191" t="s">
        <v>10632</v>
      </c>
      <c r="C2281" s="191">
        <v>2000</v>
      </c>
      <c r="D2281" s="191" t="s">
        <v>4553</v>
      </c>
      <c r="E2281" s="191" t="s">
        <v>10635</v>
      </c>
      <c r="F2281" s="196">
        <v>803151001251</v>
      </c>
      <c r="G2281" s="191" t="s">
        <v>10636</v>
      </c>
      <c r="H2281" s="191" t="s">
        <v>10637</v>
      </c>
      <c r="I2281" s="191">
        <v>2351</v>
      </c>
      <c r="J2281" s="191" t="s">
        <v>10449</v>
      </c>
      <c r="K2281" s="192">
        <v>34248</v>
      </c>
      <c r="L2281" s="192">
        <v>36425</v>
      </c>
      <c r="M2281" s="192"/>
      <c r="N2281" s="192">
        <f t="shared" si="2"/>
        <v>70673</v>
      </c>
      <c r="O2281" s="209"/>
    </row>
    <row r="2282" spans="1:34" ht="12.6" customHeight="1" x14ac:dyDescent="0.25">
      <c r="A2282" s="190" t="s">
        <v>10631</v>
      </c>
      <c r="B2282" s="191" t="s">
        <v>10632</v>
      </c>
      <c r="C2282" s="191">
        <v>2000</v>
      </c>
      <c r="D2282" s="191" t="s">
        <v>4553</v>
      </c>
      <c r="E2282" s="191" t="s">
        <v>10638</v>
      </c>
      <c r="F2282" s="196">
        <v>803151100150</v>
      </c>
      <c r="G2282" s="191" t="s">
        <v>10636</v>
      </c>
      <c r="H2282" s="191" t="s">
        <v>10637</v>
      </c>
      <c r="I2282" s="191">
        <v>2351</v>
      </c>
      <c r="J2282" s="191" t="s">
        <v>10449</v>
      </c>
      <c r="K2282" s="192"/>
      <c r="L2282" s="192"/>
      <c r="M2282" s="192">
        <v>478</v>
      </c>
      <c r="N2282" s="192">
        <f t="shared" si="2"/>
        <v>478</v>
      </c>
      <c r="O2282" s="209"/>
    </row>
    <row r="2283" spans="1:34" ht="12.6" customHeight="1" x14ac:dyDescent="0.25">
      <c r="A2283" s="190" t="s">
        <v>10631</v>
      </c>
      <c r="B2283" s="191" t="s">
        <v>10632</v>
      </c>
      <c r="C2283" s="191">
        <v>2000</v>
      </c>
      <c r="D2283" s="191" t="s">
        <v>4553</v>
      </c>
      <c r="E2283" s="191" t="s">
        <v>10639</v>
      </c>
      <c r="F2283" s="196">
        <v>803151011051</v>
      </c>
      <c r="G2283" s="191" t="s">
        <v>10636</v>
      </c>
      <c r="H2283" s="191" t="s">
        <v>10637</v>
      </c>
      <c r="I2283" s="191">
        <v>2351</v>
      </c>
      <c r="J2283" s="191" t="s">
        <v>10449</v>
      </c>
      <c r="K2283" s="192"/>
      <c r="L2283" s="192"/>
      <c r="M2283" s="192">
        <v>0</v>
      </c>
      <c r="N2283" s="192">
        <f t="shared" si="2"/>
        <v>0</v>
      </c>
      <c r="O2283" s="209"/>
    </row>
    <row r="2284" spans="1:34" ht="12.6" customHeight="1" x14ac:dyDescent="0.25">
      <c r="A2284" s="190" t="s">
        <v>10631</v>
      </c>
      <c r="B2284" s="191" t="s">
        <v>10632</v>
      </c>
      <c r="C2284" s="191">
        <v>2000</v>
      </c>
      <c r="D2284" s="191" t="s">
        <v>4553</v>
      </c>
      <c r="E2284" s="191" t="s">
        <v>10640</v>
      </c>
      <c r="F2284" s="196">
        <v>803151073012</v>
      </c>
      <c r="G2284" s="191" t="s">
        <v>10636</v>
      </c>
      <c r="H2284" s="191" t="s">
        <v>10637</v>
      </c>
      <c r="I2284" s="191">
        <v>2351</v>
      </c>
      <c r="J2284" s="191" t="s">
        <v>10449</v>
      </c>
      <c r="K2284" s="210">
        <v>36</v>
      </c>
      <c r="L2284" s="210">
        <v>11</v>
      </c>
      <c r="M2284" s="210"/>
      <c r="N2284" s="192">
        <f t="shared" si="2"/>
        <v>47</v>
      </c>
      <c r="O2284" s="209"/>
    </row>
    <row r="2285" spans="1:34" ht="12.6" customHeight="1" x14ac:dyDescent="0.25">
      <c r="A2285" s="190" t="s">
        <v>10631</v>
      </c>
      <c r="B2285" s="191" t="s">
        <v>10632</v>
      </c>
      <c r="C2285" s="191">
        <v>2000</v>
      </c>
      <c r="D2285" s="191" t="s">
        <v>4553</v>
      </c>
      <c r="E2285" s="191"/>
      <c r="F2285" s="196" t="s">
        <v>10641</v>
      </c>
      <c r="G2285" s="191" t="s">
        <v>10642</v>
      </c>
      <c r="H2285" s="191" t="s">
        <v>10643</v>
      </c>
      <c r="I2285" s="191">
        <v>2000</v>
      </c>
      <c r="J2285" s="191" t="s">
        <v>4553</v>
      </c>
      <c r="K2285" s="192">
        <v>802102</v>
      </c>
      <c r="L2285" s="192">
        <v>622132</v>
      </c>
      <c r="M2285" s="192">
        <v>12001</v>
      </c>
      <c r="N2285" s="192">
        <f t="shared" si="2"/>
        <v>1436235</v>
      </c>
      <c r="O2285" s="209"/>
    </row>
    <row r="2286" spans="1:34" ht="12.6" customHeight="1" x14ac:dyDescent="0.25">
      <c r="A2286" s="190" t="s">
        <v>10631</v>
      </c>
      <c r="B2286" s="191" t="s">
        <v>10632</v>
      </c>
      <c r="C2286" s="191">
        <v>2000</v>
      </c>
      <c r="D2286" s="191" t="s">
        <v>4553</v>
      </c>
      <c r="E2286" s="191" t="s">
        <v>10644</v>
      </c>
      <c r="F2286" s="196">
        <v>851262801001</v>
      </c>
      <c r="G2286" s="191" t="s">
        <v>10645</v>
      </c>
      <c r="H2286" s="191" t="s">
        <v>10632</v>
      </c>
      <c r="I2286" s="191">
        <v>2000</v>
      </c>
      <c r="J2286" s="191" t="s">
        <v>4553</v>
      </c>
      <c r="K2286" s="192">
        <v>517502</v>
      </c>
      <c r="L2286" s="192">
        <v>437648</v>
      </c>
      <c r="M2286" s="192"/>
      <c r="N2286" s="192">
        <f t="shared" si="2"/>
        <v>955150</v>
      </c>
      <c r="O2286" s="209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</row>
    <row r="2287" spans="1:34" ht="12.6" customHeight="1" x14ac:dyDescent="0.25">
      <c r="A2287" s="190" t="s">
        <v>10631</v>
      </c>
      <c r="B2287" s="191" t="s">
        <v>10632</v>
      </c>
      <c r="C2287" s="191">
        <v>2000</v>
      </c>
      <c r="D2287" s="191" t="s">
        <v>4553</v>
      </c>
      <c r="E2287" s="191" t="s">
        <v>10646</v>
      </c>
      <c r="F2287" s="196">
        <v>851020702011</v>
      </c>
      <c r="G2287" s="191" t="s">
        <v>10647</v>
      </c>
      <c r="H2287" s="191" t="s">
        <v>10648</v>
      </c>
      <c r="I2287" s="191">
        <v>2000</v>
      </c>
      <c r="J2287" s="191" t="s">
        <v>4553</v>
      </c>
      <c r="K2287" s="192">
        <v>27981</v>
      </c>
      <c r="L2287" s="192">
        <v>13669</v>
      </c>
      <c r="M2287" s="192"/>
      <c r="N2287" s="192">
        <f t="shared" si="2"/>
        <v>41650</v>
      </c>
      <c r="O2287" s="209"/>
    </row>
    <row r="2288" spans="1:34" ht="12.6" customHeight="1" x14ac:dyDescent="0.25">
      <c r="A2288" s="190" t="s">
        <v>10631</v>
      </c>
      <c r="B2288" s="191" t="s">
        <v>10632</v>
      </c>
      <c r="C2288" s="191">
        <v>2000</v>
      </c>
      <c r="D2288" s="191" t="s">
        <v>4553</v>
      </c>
      <c r="E2288" s="191" t="s">
        <v>10649</v>
      </c>
      <c r="F2288" s="196">
        <v>851125122013</v>
      </c>
      <c r="G2288" s="191" t="s">
        <v>10650</v>
      </c>
      <c r="H2288" s="191" t="s">
        <v>10651</v>
      </c>
      <c r="I2288" s="191">
        <v>2000</v>
      </c>
      <c r="J2288" s="191" t="s">
        <v>4553</v>
      </c>
      <c r="K2288" s="192">
        <v>7865</v>
      </c>
      <c r="L2288" s="192">
        <v>7877</v>
      </c>
      <c r="M2288" s="192"/>
      <c r="N2288" s="192">
        <f t="shared" si="2"/>
        <v>15742</v>
      </c>
      <c r="O2288" s="209"/>
    </row>
    <row r="2289" spans="1:34" ht="12.6" customHeight="1" x14ac:dyDescent="0.25">
      <c r="A2289" s="190" t="s">
        <v>10631</v>
      </c>
      <c r="B2289" s="191" t="s">
        <v>10632</v>
      </c>
      <c r="C2289" s="191">
        <v>2000</v>
      </c>
      <c r="D2289" s="191" t="s">
        <v>4553</v>
      </c>
      <c r="E2289" s="191" t="s">
        <v>10652</v>
      </c>
      <c r="F2289" s="196">
        <v>851125121022</v>
      </c>
      <c r="G2289" s="191" t="s">
        <v>10650</v>
      </c>
      <c r="H2289" s="191" t="s">
        <v>10651</v>
      </c>
      <c r="I2289" s="191">
        <v>2000</v>
      </c>
      <c r="J2289" s="191" t="s">
        <v>4553</v>
      </c>
      <c r="K2289" s="192">
        <v>8358</v>
      </c>
      <c r="L2289" s="192">
        <v>6889</v>
      </c>
      <c r="M2289" s="192"/>
      <c r="N2289" s="192">
        <f t="shared" si="2"/>
        <v>15247</v>
      </c>
      <c r="O2289" s="209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</row>
    <row r="2290" spans="1:34" ht="12.6" customHeight="1" x14ac:dyDescent="0.25">
      <c r="A2290" s="190" t="s">
        <v>10631</v>
      </c>
      <c r="B2290" s="191" t="s">
        <v>10632</v>
      </c>
      <c r="C2290" s="191">
        <v>2000</v>
      </c>
      <c r="D2290" s="191" t="s">
        <v>4553</v>
      </c>
      <c r="E2290" s="216" t="s">
        <v>10653</v>
      </c>
      <c r="F2290" s="196">
        <v>851125089113</v>
      </c>
      <c r="G2290" s="191" t="s">
        <v>10650</v>
      </c>
      <c r="H2290" s="191" t="s">
        <v>10651</v>
      </c>
      <c r="I2290" s="191">
        <v>2000</v>
      </c>
      <c r="J2290" s="191" t="s">
        <v>4553</v>
      </c>
      <c r="K2290" s="192">
        <v>1040</v>
      </c>
      <c r="L2290" s="192">
        <v>1056</v>
      </c>
      <c r="M2290" s="192"/>
      <c r="N2290" s="192">
        <f t="shared" si="2"/>
        <v>2096</v>
      </c>
      <c r="O2290" s="209"/>
    </row>
    <row r="2291" spans="1:34" ht="12.6" customHeight="1" x14ac:dyDescent="0.25">
      <c r="A2291" s="190" t="s">
        <v>10631</v>
      </c>
      <c r="B2291" s="191" t="s">
        <v>10632</v>
      </c>
      <c r="C2291" s="191">
        <v>2000</v>
      </c>
      <c r="D2291" s="191" t="s">
        <v>4553</v>
      </c>
      <c r="E2291" s="191" t="s">
        <v>10654</v>
      </c>
      <c r="F2291" s="196">
        <v>851027006012</v>
      </c>
      <c r="G2291" s="191" t="s">
        <v>10655</v>
      </c>
      <c r="H2291" s="191" t="s">
        <v>10656</v>
      </c>
      <c r="I2291" s="191">
        <v>2000</v>
      </c>
      <c r="J2291" s="191" t="s">
        <v>4553</v>
      </c>
      <c r="K2291" s="192">
        <v>2037</v>
      </c>
      <c r="L2291" s="192">
        <v>1484</v>
      </c>
      <c r="M2291" s="192"/>
      <c r="N2291" s="192">
        <f t="shared" si="2"/>
        <v>3521</v>
      </c>
      <c r="O2291" s="209"/>
    </row>
    <row r="2292" spans="1:34" ht="12.6" customHeight="1" x14ac:dyDescent="0.25">
      <c r="A2292" s="190" t="s">
        <v>10631</v>
      </c>
      <c r="B2292" s="191" t="s">
        <v>10632</v>
      </c>
      <c r="C2292" s="191">
        <v>2000</v>
      </c>
      <c r="D2292" s="191" t="s">
        <v>4553</v>
      </c>
      <c r="E2292" s="191" t="s">
        <v>10657</v>
      </c>
      <c r="F2292" s="196">
        <v>851239901002</v>
      </c>
      <c r="G2292" s="191" t="s">
        <v>10655</v>
      </c>
      <c r="H2292" s="191" t="s">
        <v>10656</v>
      </c>
      <c r="I2292" s="191">
        <v>2000</v>
      </c>
      <c r="J2292" s="191" t="s">
        <v>4553</v>
      </c>
      <c r="K2292" s="192">
        <v>673726</v>
      </c>
      <c r="L2292" s="192">
        <v>585592</v>
      </c>
      <c r="M2292" s="192"/>
      <c r="N2292" s="192">
        <f t="shared" si="2"/>
        <v>1259318</v>
      </c>
      <c r="O2292" s="209"/>
    </row>
    <row r="2293" spans="1:34" ht="12.6" customHeight="1" x14ac:dyDescent="0.25">
      <c r="A2293" s="190" t="s">
        <v>10631</v>
      </c>
      <c r="B2293" s="191" t="s">
        <v>10632</v>
      </c>
      <c r="C2293" s="191">
        <v>2000</v>
      </c>
      <c r="D2293" s="191" t="s">
        <v>4553</v>
      </c>
      <c r="E2293" s="191" t="s">
        <v>10658</v>
      </c>
      <c r="F2293" s="196">
        <v>851239003016</v>
      </c>
      <c r="G2293" s="191" t="s">
        <v>10655</v>
      </c>
      <c r="H2293" s="191" t="s">
        <v>10656</v>
      </c>
      <c r="I2293" s="191">
        <v>2000</v>
      </c>
      <c r="J2293" s="191" t="s">
        <v>4553</v>
      </c>
      <c r="K2293" s="192">
        <v>5205</v>
      </c>
      <c r="L2293" s="192">
        <v>4686</v>
      </c>
      <c r="M2293" s="192"/>
      <c r="N2293" s="192">
        <f t="shared" si="2"/>
        <v>9891</v>
      </c>
      <c r="O2293" s="209"/>
    </row>
    <row r="2294" spans="1:34" ht="12.6" customHeight="1" x14ac:dyDescent="0.25">
      <c r="A2294" s="190" t="s">
        <v>10631</v>
      </c>
      <c r="B2294" s="191" t="s">
        <v>10632</v>
      </c>
      <c r="C2294" s="191">
        <v>2000</v>
      </c>
      <c r="D2294" s="191" t="s">
        <v>4553</v>
      </c>
      <c r="E2294" s="191" t="s">
        <v>10659</v>
      </c>
      <c r="F2294" s="196">
        <v>803221002006</v>
      </c>
      <c r="G2294" s="191" t="s">
        <v>10660</v>
      </c>
      <c r="H2294" s="191" t="s">
        <v>10661</v>
      </c>
      <c r="I2294" s="191">
        <v>2000</v>
      </c>
      <c r="J2294" s="191" t="s">
        <v>4553</v>
      </c>
      <c r="K2294" s="192">
        <v>1076</v>
      </c>
      <c r="L2294" s="192"/>
      <c r="M2294" s="192"/>
      <c r="N2294" s="192">
        <f t="shared" si="2"/>
        <v>1076</v>
      </c>
      <c r="O2294" s="209"/>
    </row>
    <row r="2295" spans="1:34" ht="12.6" customHeight="1" x14ac:dyDescent="0.25">
      <c r="A2295" s="190" t="s">
        <v>10631</v>
      </c>
      <c r="B2295" s="191" t="s">
        <v>10632</v>
      </c>
      <c r="C2295" s="191">
        <v>2000</v>
      </c>
      <c r="D2295" s="191" t="s">
        <v>4553</v>
      </c>
      <c r="E2295" s="191" t="s">
        <v>10662</v>
      </c>
      <c r="F2295" s="196">
        <v>803221701004</v>
      </c>
      <c r="G2295" s="191" t="s">
        <v>10660</v>
      </c>
      <c r="H2295" s="191" t="s">
        <v>10661</v>
      </c>
      <c r="I2295" s="191">
        <v>2000</v>
      </c>
      <c r="J2295" s="191" t="s">
        <v>4553</v>
      </c>
      <c r="K2295" s="192">
        <v>65051</v>
      </c>
      <c r="L2295" s="192">
        <v>57089</v>
      </c>
      <c r="M2295" s="192"/>
      <c r="N2295" s="192">
        <f t="shared" si="2"/>
        <v>122140</v>
      </c>
      <c r="O2295" s="209"/>
    </row>
    <row r="2296" spans="1:34" ht="12.6" customHeight="1" x14ac:dyDescent="0.25">
      <c r="A2296" s="190" t="s">
        <v>10631</v>
      </c>
      <c r="B2296" s="191" t="s">
        <v>10632</v>
      </c>
      <c r="C2296" s="191">
        <v>2000</v>
      </c>
      <c r="D2296" s="191" t="s">
        <v>4553</v>
      </c>
      <c r="E2296" s="191" t="s">
        <v>10663</v>
      </c>
      <c r="F2296" s="196">
        <v>250118</v>
      </c>
      <c r="G2296" s="191" t="s">
        <v>10660</v>
      </c>
      <c r="H2296" s="191" t="s">
        <v>10661</v>
      </c>
      <c r="I2296" s="191">
        <v>2000</v>
      </c>
      <c r="J2296" s="191" t="s">
        <v>4553</v>
      </c>
      <c r="K2296" s="192"/>
      <c r="L2296" s="192"/>
      <c r="M2296" s="192">
        <v>5866</v>
      </c>
      <c r="N2296" s="192">
        <f t="shared" si="2"/>
        <v>5866</v>
      </c>
      <c r="O2296" s="209"/>
    </row>
    <row r="2297" spans="1:34" ht="12.6" customHeight="1" x14ac:dyDescent="0.25">
      <c r="A2297" s="190" t="s">
        <v>10631</v>
      </c>
      <c r="B2297" s="191" t="s">
        <v>10632</v>
      </c>
      <c r="C2297" s="191">
        <v>2000</v>
      </c>
      <c r="D2297" s="191" t="s">
        <v>4553</v>
      </c>
      <c r="E2297" s="191" t="s">
        <v>10664</v>
      </c>
      <c r="F2297" s="196">
        <v>803221001015</v>
      </c>
      <c r="G2297" s="191" t="s">
        <v>10660</v>
      </c>
      <c r="H2297" s="191" t="s">
        <v>10661</v>
      </c>
      <c r="I2297" s="191">
        <v>2000</v>
      </c>
      <c r="J2297" s="191" t="s">
        <v>4553</v>
      </c>
      <c r="K2297" s="192">
        <v>5811</v>
      </c>
      <c r="L2297" s="192">
        <v>5689</v>
      </c>
      <c r="M2297" s="192"/>
      <c r="N2297" s="192">
        <f t="shared" si="2"/>
        <v>11500</v>
      </c>
      <c r="O2297" s="209"/>
    </row>
    <row r="2298" spans="1:34" ht="12.6" customHeight="1" x14ac:dyDescent="0.25">
      <c r="A2298" s="56" t="s">
        <v>10464</v>
      </c>
      <c r="B2298" s="31" t="s">
        <v>10465</v>
      </c>
      <c r="C2298" s="31">
        <v>2000</v>
      </c>
      <c r="D2298" s="31" t="s">
        <v>4548</v>
      </c>
      <c r="E2298" s="31" t="s">
        <v>10466</v>
      </c>
      <c r="F2298" s="208" t="s">
        <v>10467</v>
      </c>
      <c r="G2298" s="31" t="s">
        <v>10468</v>
      </c>
      <c r="H2298" s="31" t="s">
        <v>10469</v>
      </c>
      <c r="I2298" s="31">
        <v>2000</v>
      </c>
      <c r="J2298" s="31" t="s">
        <v>4548</v>
      </c>
      <c r="K2298" s="206">
        <v>13030</v>
      </c>
      <c r="L2298" s="41">
        <v>8148</v>
      </c>
      <c r="M2298" s="41"/>
      <c r="N2298" s="41">
        <v>21178</v>
      </c>
      <c r="O2298" s="155"/>
    </row>
    <row r="2299" spans="1:34" ht="12.6" customHeight="1" x14ac:dyDescent="0.25">
      <c r="A2299" s="56" t="s">
        <v>10464</v>
      </c>
      <c r="B2299" s="31" t="s">
        <v>10465</v>
      </c>
      <c r="C2299" s="31">
        <v>2000</v>
      </c>
      <c r="D2299" s="31" t="s">
        <v>4548</v>
      </c>
      <c r="E2299" s="31" t="s">
        <v>10470</v>
      </c>
      <c r="F2299" s="208" t="s">
        <v>10471</v>
      </c>
      <c r="G2299" s="31" t="s">
        <v>10468</v>
      </c>
      <c r="H2299" s="31" t="s">
        <v>10472</v>
      </c>
      <c r="I2299" s="31">
        <v>2000</v>
      </c>
      <c r="J2299" s="31" t="s">
        <v>4548</v>
      </c>
      <c r="K2299" s="206">
        <v>1414</v>
      </c>
      <c r="L2299" s="41">
        <v>745</v>
      </c>
      <c r="M2299" s="41"/>
      <c r="N2299" s="41">
        <v>2159</v>
      </c>
      <c r="O2299" s="155"/>
    </row>
    <row r="2300" spans="1:34" ht="12.6" customHeight="1" x14ac:dyDescent="0.25">
      <c r="A2300" s="56" t="s">
        <v>10464</v>
      </c>
      <c r="B2300" s="31" t="s">
        <v>10465</v>
      </c>
      <c r="C2300" s="31">
        <v>2000</v>
      </c>
      <c r="D2300" s="31" t="s">
        <v>4548</v>
      </c>
      <c r="E2300" s="31" t="s">
        <v>10473</v>
      </c>
      <c r="F2300" s="208" t="s">
        <v>10474</v>
      </c>
      <c r="G2300" s="31" t="s">
        <v>10468</v>
      </c>
      <c r="H2300" s="31" t="s">
        <v>10475</v>
      </c>
      <c r="I2300" s="31">
        <v>2000</v>
      </c>
      <c r="J2300" s="31" t="s">
        <v>4548</v>
      </c>
      <c r="K2300" s="206">
        <v>14743</v>
      </c>
      <c r="L2300" s="41">
        <v>2398</v>
      </c>
      <c r="M2300" s="41"/>
      <c r="N2300" s="41">
        <v>17141</v>
      </c>
      <c r="O2300" s="155"/>
    </row>
    <row r="2301" spans="1:34" ht="12.6" customHeight="1" x14ac:dyDescent="0.25">
      <c r="A2301" s="56" t="s">
        <v>10464</v>
      </c>
      <c r="B2301" s="31" t="s">
        <v>10465</v>
      </c>
      <c r="C2301" s="31">
        <v>2000</v>
      </c>
      <c r="D2301" s="31" t="s">
        <v>4548</v>
      </c>
      <c r="E2301" s="31" t="s">
        <v>10476</v>
      </c>
      <c r="F2301" s="208" t="s">
        <v>10477</v>
      </c>
      <c r="G2301" s="31" t="s">
        <v>10468</v>
      </c>
      <c r="H2301" s="31" t="s">
        <v>10478</v>
      </c>
      <c r="I2301" s="31">
        <v>2000</v>
      </c>
      <c r="J2301" s="31" t="s">
        <v>4548</v>
      </c>
      <c r="K2301" s="206">
        <v>7705</v>
      </c>
      <c r="L2301" s="41">
        <v>2431</v>
      </c>
      <c r="M2301" s="41"/>
      <c r="N2301" s="41">
        <v>10136</v>
      </c>
      <c r="O2301" s="155"/>
    </row>
    <row r="2302" spans="1:34" ht="12.6" customHeight="1" x14ac:dyDescent="0.25">
      <c r="A2302" s="56" t="s">
        <v>4135</v>
      </c>
      <c r="B2302" s="153" t="s">
        <v>4136</v>
      </c>
      <c r="C2302" s="153">
        <v>6310</v>
      </c>
      <c r="D2302" s="153" t="s">
        <v>209</v>
      </c>
      <c r="E2302" s="32">
        <v>2524374</v>
      </c>
      <c r="F2302" s="32">
        <v>2524374</v>
      </c>
      <c r="G2302" s="31" t="s">
        <v>4137</v>
      </c>
      <c r="H2302" s="153" t="s">
        <v>4138</v>
      </c>
      <c r="I2302" s="153">
        <v>6310</v>
      </c>
      <c r="J2302" s="31" t="s">
        <v>209</v>
      </c>
      <c r="K2302" s="154">
        <v>102408</v>
      </c>
      <c r="L2302" s="154">
        <v>55382</v>
      </c>
      <c r="M2302" s="154"/>
      <c r="N2302" s="154">
        <v>157790</v>
      </c>
      <c r="O2302" s="155">
        <v>42191</v>
      </c>
    </row>
    <row r="2303" spans="1:34" ht="12.6" customHeight="1" x14ac:dyDescent="0.25">
      <c r="A2303" s="56" t="s">
        <v>4135</v>
      </c>
      <c r="B2303" s="153" t="s">
        <v>4139</v>
      </c>
      <c r="C2303" s="153">
        <v>6311</v>
      </c>
      <c r="D2303" s="153" t="s">
        <v>209</v>
      </c>
      <c r="E2303" s="32">
        <v>2615320</v>
      </c>
      <c r="F2303" s="32">
        <v>2615320</v>
      </c>
      <c r="G2303" s="31" t="s">
        <v>4140</v>
      </c>
      <c r="H2303" s="153" t="s">
        <v>4141</v>
      </c>
      <c r="I2303" s="153">
        <v>6311</v>
      </c>
      <c r="J2303" s="31" t="s">
        <v>209</v>
      </c>
      <c r="K2303" s="154">
        <v>34950</v>
      </c>
      <c r="L2303" s="154">
        <v>4503</v>
      </c>
      <c r="M2303" s="154"/>
      <c r="N2303" s="154">
        <v>39453</v>
      </c>
      <c r="O2303" s="155">
        <v>42191</v>
      </c>
    </row>
    <row r="2304" spans="1:34" ht="12.6" customHeight="1" x14ac:dyDescent="0.25">
      <c r="A2304" s="56" t="s">
        <v>4023</v>
      </c>
      <c r="B2304" s="153" t="s">
        <v>4024</v>
      </c>
      <c r="C2304" s="153">
        <v>1241</v>
      </c>
      <c r="D2304" s="153" t="s">
        <v>124</v>
      </c>
      <c r="E2304" s="32">
        <v>2565890</v>
      </c>
      <c r="F2304" s="32">
        <v>731768003013</v>
      </c>
      <c r="G2304" s="31" t="s">
        <v>4025</v>
      </c>
      <c r="H2304" s="153" t="s">
        <v>4024</v>
      </c>
      <c r="I2304" s="153">
        <v>1241</v>
      </c>
      <c r="J2304" s="31" t="s">
        <v>124</v>
      </c>
      <c r="K2304" s="154">
        <v>4572</v>
      </c>
      <c r="L2304" s="154">
        <v>1152</v>
      </c>
      <c r="M2304" s="154"/>
      <c r="N2304" s="154">
        <v>5724</v>
      </c>
      <c r="O2304" s="155">
        <v>42370</v>
      </c>
    </row>
    <row r="2305" spans="1:15" ht="12.6" customHeight="1" x14ac:dyDescent="0.25">
      <c r="A2305" s="56" t="s">
        <v>4033</v>
      </c>
      <c r="B2305" s="153" t="s">
        <v>4034</v>
      </c>
      <c r="C2305" s="153">
        <v>1241</v>
      </c>
      <c r="D2305" s="153" t="s">
        <v>124</v>
      </c>
      <c r="E2305" s="32" t="s">
        <v>4035</v>
      </c>
      <c r="F2305" s="32">
        <v>731110200004</v>
      </c>
      <c r="G2305" s="31" t="s">
        <v>4036</v>
      </c>
      <c r="H2305" s="153" t="s">
        <v>4034</v>
      </c>
      <c r="I2305" s="153">
        <v>1241</v>
      </c>
      <c r="J2305" s="31" t="s">
        <v>124</v>
      </c>
      <c r="K2305" s="154"/>
      <c r="L2305" s="154"/>
      <c r="M2305" s="154">
        <v>11292</v>
      </c>
      <c r="N2305" s="154">
        <v>11292</v>
      </c>
      <c r="O2305" s="155">
        <v>42370</v>
      </c>
    </row>
    <row r="2306" spans="1:15" ht="12.6" customHeight="1" x14ac:dyDescent="0.25">
      <c r="A2306" s="56" t="s">
        <v>4005</v>
      </c>
      <c r="B2306" s="153" t="s">
        <v>4006</v>
      </c>
      <c r="C2306" s="153">
        <v>1241</v>
      </c>
      <c r="D2306" s="153" t="s">
        <v>124</v>
      </c>
      <c r="E2306" s="32">
        <v>2435499</v>
      </c>
      <c r="F2306" s="32">
        <v>731104246014</v>
      </c>
      <c r="G2306" s="31" t="s">
        <v>4007</v>
      </c>
      <c r="H2306" s="153" t="s">
        <v>4006</v>
      </c>
      <c r="I2306" s="153">
        <v>1241</v>
      </c>
      <c r="J2306" s="31" t="s">
        <v>124</v>
      </c>
      <c r="K2306" s="154">
        <v>1065</v>
      </c>
      <c r="L2306" s="154">
        <v>228</v>
      </c>
      <c r="M2306" s="154"/>
      <c r="N2306" s="154">
        <v>1293</v>
      </c>
      <c r="O2306" s="155">
        <v>42370</v>
      </c>
    </row>
    <row r="2307" spans="1:15" ht="12.6" customHeight="1" x14ac:dyDescent="0.25">
      <c r="A2307" s="56" t="s">
        <v>4008</v>
      </c>
      <c r="B2307" s="153" t="s">
        <v>4009</v>
      </c>
      <c r="C2307" s="153">
        <v>1241</v>
      </c>
      <c r="D2307" s="153" t="s">
        <v>124</v>
      </c>
      <c r="E2307" s="32">
        <v>2508181</v>
      </c>
      <c r="F2307" s="32">
        <v>731426238012</v>
      </c>
      <c r="G2307" s="31" t="s">
        <v>4010</v>
      </c>
      <c r="H2307" s="153" t="s">
        <v>4009</v>
      </c>
      <c r="I2307" s="153">
        <v>1241</v>
      </c>
      <c r="J2307" s="31" t="s">
        <v>124</v>
      </c>
      <c r="K2307" s="154">
        <v>3166</v>
      </c>
      <c r="L2307" s="154">
        <v>799</v>
      </c>
      <c r="M2307" s="154"/>
      <c r="N2307" s="154">
        <v>3965</v>
      </c>
      <c r="O2307" s="155">
        <v>42370</v>
      </c>
    </row>
    <row r="2308" spans="1:15" ht="12.6" customHeight="1" x14ac:dyDescent="0.25">
      <c r="A2308" s="56" t="s">
        <v>4037</v>
      </c>
      <c r="B2308" s="153" t="s">
        <v>4038</v>
      </c>
      <c r="C2308" s="153">
        <v>1241</v>
      </c>
      <c r="D2308" s="153" t="s">
        <v>124</v>
      </c>
      <c r="E2308" s="32" t="s">
        <v>4039</v>
      </c>
      <c r="F2308" s="32">
        <v>731374015013</v>
      </c>
      <c r="G2308" s="31" t="s">
        <v>4040</v>
      </c>
      <c r="H2308" s="153" t="s">
        <v>4038</v>
      </c>
      <c r="I2308" s="153">
        <v>1241</v>
      </c>
      <c r="J2308" s="31" t="s">
        <v>124</v>
      </c>
      <c r="K2308" s="154"/>
      <c r="L2308" s="154"/>
      <c r="M2308" s="154">
        <v>7848</v>
      </c>
      <c r="N2308" s="154">
        <v>7848</v>
      </c>
      <c r="O2308" s="155">
        <v>42370</v>
      </c>
    </row>
    <row r="2309" spans="1:15" ht="12.6" customHeight="1" x14ac:dyDescent="0.25">
      <c r="A2309" s="56" t="s">
        <v>4026</v>
      </c>
      <c r="B2309" s="153" t="s">
        <v>4027</v>
      </c>
      <c r="C2309" s="153">
        <v>1219</v>
      </c>
      <c r="D2309" s="153" t="s">
        <v>3757</v>
      </c>
      <c r="E2309" s="32">
        <v>2719292</v>
      </c>
      <c r="F2309" s="32">
        <v>732076239510</v>
      </c>
      <c r="G2309" s="31" t="s">
        <v>4028</v>
      </c>
      <c r="H2309" s="153" t="s">
        <v>4027</v>
      </c>
      <c r="I2309" s="153">
        <v>1219</v>
      </c>
      <c r="J2309" s="31" t="s">
        <v>3757</v>
      </c>
      <c r="K2309" s="154">
        <v>12705</v>
      </c>
      <c r="L2309" s="154">
        <v>2110</v>
      </c>
      <c r="M2309" s="154"/>
      <c r="N2309" s="154">
        <v>14815</v>
      </c>
      <c r="O2309" s="155">
        <v>42370</v>
      </c>
    </row>
    <row r="2310" spans="1:15" ht="12.6" customHeight="1" x14ac:dyDescent="0.25">
      <c r="A2310" s="56" t="s">
        <v>4011</v>
      </c>
      <c r="B2310" s="153" t="s">
        <v>4012</v>
      </c>
      <c r="C2310" s="153">
        <v>1241</v>
      </c>
      <c r="D2310" s="153" t="s">
        <v>124</v>
      </c>
      <c r="E2310" s="32">
        <v>2414314</v>
      </c>
      <c r="F2310" s="32">
        <v>731097226005</v>
      </c>
      <c r="G2310" s="31" t="s">
        <v>4013</v>
      </c>
      <c r="H2310" s="153" t="s">
        <v>4012</v>
      </c>
      <c r="I2310" s="153">
        <v>1241</v>
      </c>
      <c r="J2310" s="31" t="s">
        <v>124</v>
      </c>
      <c r="K2310" s="154">
        <v>1787</v>
      </c>
      <c r="L2310" s="154">
        <v>390</v>
      </c>
      <c r="M2310" s="154"/>
      <c r="N2310" s="154">
        <v>2177</v>
      </c>
      <c r="O2310" s="155">
        <v>42370</v>
      </c>
    </row>
    <row r="2311" spans="1:15" ht="12.6" customHeight="1" x14ac:dyDescent="0.25">
      <c r="A2311" s="56" t="s">
        <v>4014</v>
      </c>
      <c r="B2311" s="153" t="s">
        <v>4015</v>
      </c>
      <c r="C2311" s="153">
        <v>1241</v>
      </c>
      <c r="D2311" s="153" t="s">
        <v>124</v>
      </c>
      <c r="E2311" s="32">
        <v>2564064</v>
      </c>
      <c r="F2311" s="32">
        <v>731762903001</v>
      </c>
      <c r="G2311" s="31" t="s">
        <v>4016</v>
      </c>
      <c r="H2311" s="153" t="s">
        <v>4015</v>
      </c>
      <c r="I2311" s="153">
        <v>1241</v>
      </c>
      <c r="J2311" s="31" t="s">
        <v>124</v>
      </c>
      <c r="K2311" s="154">
        <v>88561</v>
      </c>
      <c r="L2311" s="154">
        <v>8710</v>
      </c>
      <c r="M2311" s="154"/>
      <c r="N2311" s="154">
        <v>97271</v>
      </c>
      <c r="O2311" s="155">
        <v>42370</v>
      </c>
    </row>
    <row r="2312" spans="1:15" ht="12.6" customHeight="1" x14ac:dyDescent="0.25">
      <c r="A2312" s="56" t="s">
        <v>4017</v>
      </c>
      <c r="B2312" s="153" t="s">
        <v>3764</v>
      </c>
      <c r="C2312" s="153">
        <v>1221</v>
      </c>
      <c r="D2312" s="153" t="s">
        <v>3765</v>
      </c>
      <c r="E2312" s="32" t="s">
        <v>4018</v>
      </c>
      <c r="F2312" s="32">
        <v>112119125016</v>
      </c>
      <c r="G2312" s="31" t="s">
        <v>4019</v>
      </c>
      <c r="H2312" s="153" t="s">
        <v>3764</v>
      </c>
      <c r="I2312" s="153">
        <v>1221</v>
      </c>
      <c r="J2312" s="31" t="s">
        <v>3765</v>
      </c>
      <c r="K2312" s="154">
        <v>3145</v>
      </c>
      <c r="L2312" s="154">
        <v>1905</v>
      </c>
      <c r="M2312" s="154"/>
      <c r="N2312" s="154">
        <v>5050</v>
      </c>
      <c r="O2312" s="155">
        <v>42370</v>
      </c>
    </row>
    <row r="2313" spans="1:15" ht="12.6" customHeight="1" x14ac:dyDescent="0.25">
      <c r="A2313" s="56" t="s">
        <v>3999</v>
      </c>
      <c r="B2313" s="153" t="s">
        <v>4000</v>
      </c>
      <c r="C2313" s="153">
        <v>1241</v>
      </c>
      <c r="D2313" s="153" t="s">
        <v>124</v>
      </c>
      <c r="E2313" s="32" t="s">
        <v>4001</v>
      </c>
      <c r="F2313" s="32">
        <v>731372903004</v>
      </c>
      <c r="G2313" s="31" t="s">
        <v>3999</v>
      </c>
      <c r="H2313" s="153" t="s">
        <v>4000</v>
      </c>
      <c r="I2313" s="153">
        <v>1241</v>
      </c>
      <c r="J2313" s="31" t="s">
        <v>124</v>
      </c>
      <c r="K2313" s="154">
        <v>32626</v>
      </c>
      <c r="L2313" s="154">
        <v>12334</v>
      </c>
      <c r="M2313" s="154"/>
      <c r="N2313" s="154">
        <v>44960</v>
      </c>
      <c r="O2313" s="155">
        <v>42370</v>
      </c>
    </row>
    <row r="2314" spans="1:15" ht="12.6" customHeight="1" x14ac:dyDescent="0.25">
      <c r="A2314" s="56" t="s">
        <v>4029</v>
      </c>
      <c r="B2314" s="153" t="s">
        <v>4030</v>
      </c>
      <c r="C2314" s="153">
        <v>1241</v>
      </c>
      <c r="D2314" s="153" t="s">
        <v>124</v>
      </c>
      <c r="E2314" s="32" t="s">
        <v>4031</v>
      </c>
      <c r="F2314" s="32">
        <v>731373901005</v>
      </c>
      <c r="G2314" s="31" t="s">
        <v>4032</v>
      </c>
      <c r="H2314" s="153" t="s">
        <v>4030</v>
      </c>
      <c r="I2314" s="153">
        <v>1241</v>
      </c>
      <c r="J2314" s="31" t="s">
        <v>124</v>
      </c>
      <c r="K2314" s="154">
        <v>28151</v>
      </c>
      <c r="L2314" s="154">
        <v>13193</v>
      </c>
      <c r="M2314" s="154"/>
      <c r="N2314" s="154">
        <v>41344</v>
      </c>
      <c r="O2314" s="155">
        <v>42370</v>
      </c>
    </row>
    <row r="2315" spans="1:15" ht="12.6" customHeight="1" x14ac:dyDescent="0.25">
      <c r="A2315" s="56" t="s">
        <v>4020</v>
      </c>
      <c r="B2315" s="153" t="s">
        <v>4021</v>
      </c>
      <c r="C2315" s="153">
        <v>1241</v>
      </c>
      <c r="D2315" s="153" t="s">
        <v>124</v>
      </c>
      <c r="E2315" s="32">
        <v>2412488</v>
      </c>
      <c r="F2315" s="32">
        <v>731095231005</v>
      </c>
      <c r="G2315" s="31" t="s">
        <v>4022</v>
      </c>
      <c r="H2315" s="153" t="s">
        <v>4021</v>
      </c>
      <c r="I2315" s="153">
        <v>1241</v>
      </c>
      <c r="J2315" s="31" t="s">
        <v>124</v>
      </c>
      <c r="K2315" s="154">
        <v>10658</v>
      </c>
      <c r="L2315" s="154">
        <v>4085</v>
      </c>
      <c r="M2315" s="154"/>
      <c r="N2315" s="154">
        <v>14743</v>
      </c>
      <c r="O2315" s="155">
        <v>42370</v>
      </c>
    </row>
    <row r="2316" spans="1:15" ht="12.6" customHeight="1" x14ac:dyDescent="0.25">
      <c r="A2316" s="56" t="s">
        <v>4002</v>
      </c>
      <c r="B2316" s="153" t="s">
        <v>4003</v>
      </c>
      <c r="C2316" s="153">
        <v>1241</v>
      </c>
      <c r="D2316" s="153" t="s">
        <v>124</v>
      </c>
      <c r="E2316" s="32">
        <v>2418332</v>
      </c>
      <c r="F2316" s="32">
        <v>731098235000</v>
      </c>
      <c r="G2316" s="31" t="s">
        <v>4004</v>
      </c>
      <c r="H2316" s="153" t="s">
        <v>4003</v>
      </c>
      <c r="I2316" s="153">
        <v>1241</v>
      </c>
      <c r="J2316" s="31" t="s">
        <v>124</v>
      </c>
      <c r="K2316" s="154">
        <v>34129</v>
      </c>
      <c r="L2316" s="154">
        <v>6792</v>
      </c>
      <c r="M2316" s="154"/>
      <c r="N2316" s="154">
        <v>40921</v>
      </c>
      <c r="O2316" s="155">
        <v>42370</v>
      </c>
    </row>
    <row r="2317" spans="1:15" ht="12.6" customHeight="1" x14ac:dyDescent="0.25">
      <c r="A2317" s="157" t="s">
        <v>10937</v>
      </c>
      <c r="B2317" s="164" t="s">
        <v>10938</v>
      </c>
      <c r="C2317" s="164">
        <v>2000</v>
      </c>
      <c r="D2317" s="164" t="s">
        <v>4548</v>
      </c>
      <c r="E2317" s="164" t="s">
        <v>10939</v>
      </c>
      <c r="F2317" s="165">
        <v>803025202011</v>
      </c>
      <c r="G2317" s="164" t="s">
        <v>10940</v>
      </c>
      <c r="H2317" s="164" t="s">
        <v>10941</v>
      </c>
      <c r="I2317" s="164">
        <v>2354</v>
      </c>
      <c r="J2317" s="164" t="s">
        <v>10942</v>
      </c>
      <c r="K2317" s="167">
        <v>0</v>
      </c>
      <c r="L2317" s="167">
        <v>0</v>
      </c>
      <c r="M2317" s="167">
        <v>8945</v>
      </c>
      <c r="N2317" s="167">
        <v>8945</v>
      </c>
      <c r="O2317" s="168">
        <v>42370</v>
      </c>
    </row>
    <row r="2318" spans="1:15" ht="12.6" customHeight="1" x14ac:dyDescent="0.25">
      <c r="A2318" s="157" t="s">
        <v>10937</v>
      </c>
      <c r="B2318" s="164" t="s">
        <v>10938</v>
      </c>
      <c r="C2318" s="164">
        <v>2000</v>
      </c>
      <c r="D2318" s="164" t="s">
        <v>4548</v>
      </c>
      <c r="E2318" s="164" t="s">
        <v>10943</v>
      </c>
      <c r="F2318" s="165">
        <v>803221702113</v>
      </c>
      <c r="G2318" s="164" t="s">
        <v>10944</v>
      </c>
      <c r="H2318" s="164" t="s">
        <v>10945</v>
      </c>
      <c r="I2318" s="164">
        <v>2351</v>
      </c>
      <c r="J2318" s="164" t="s">
        <v>10946</v>
      </c>
      <c r="K2318" s="167">
        <v>24003</v>
      </c>
      <c r="L2318" s="167">
        <v>7111</v>
      </c>
      <c r="M2318" s="167">
        <v>0</v>
      </c>
      <c r="N2318" s="167">
        <v>31114</v>
      </c>
      <c r="O2318" s="168">
        <v>42370</v>
      </c>
    </row>
    <row r="2319" spans="1:15" ht="12.6" customHeight="1" x14ac:dyDescent="0.25">
      <c r="A2319" s="157" t="s">
        <v>10937</v>
      </c>
      <c r="B2319" s="164" t="s">
        <v>10938</v>
      </c>
      <c r="C2319" s="164">
        <v>2000</v>
      </c>
      <c r="D2319" s="164" t="s">
        <v>4548</v>
      </c>
      <c r="E2319" s="164" t="s">
        <v>10947</v>
      </c>
      <c r="F2319" s="165">
        <v>851111702000</v>
      </c>
      <c r="G2319" s="164" t="s">
        <v>10948</v>
      </c>
      <c r="H2319" s="164" t="s">
        <v>10938</v>
      </c>
      <c r="I2319" s="164">
        <v>2000</v>
      </c>
      <c r="J2319" s="164" t="s">
        <v>4548</v>
      </c>
      <c r="K2319" s="167">
        <v>51121</v>
      </c>
      <c r="L2319" s="167">
        <v>23186</v>
      </c>
      <c r="M2319" s="167">
        <v>0</v>
      </c>
      <c r="N2319" s="167">
        <f>K2319+L2319</f>
        <v>74307</v>
      </c>
      <c r="O2319" s="168">
        <v>42370</v>
      </c>
    </row>
    <row r="2320" spans="1:15" ht="12.6" customHeight="1" x14ac:dyDescent="0.25">
      <c r="A2320" s="157" t="s">
        <v>10937</v>
      </c>
      <c r="B2320" s="164" t="s">
        <v>10938</v>
      </c>
      <c r="C2320" s="164">
        <v>2000</v>
      </c>
      <c r="D2320" s="164" t="s">
        <v>4548</v>
      </c>
      <c r="E2320" s="164" t="s">
        <v>10949</v>
      </c>
      <c r="F2320" s="165">
        <v>851111701005</v>
      </c>
      <c r="G2320" s="164" t="s">
        <v>10950</v>
      </c>
      <c r="H2320" s="164" t="s">
        <v>10938</v>
      </c>
      <c r="I2320" s="164">
        <v>2000</v>
      </c>
      <c r="J2320" s="164" t="s">
        <v>4548</v>
      </c>
      <c r="K2320" s="167">
        <v>24180</v>
      </c>
      <c r="L2320" s="167">
        <v>3623</v>
      </c>
      <c r="M2320" s="167">
        <v>0</v>
      </c>
      <c r="N2320" s="167">
        <f>K2320+L2320</f>
        <v>27803</v>
      </c>
      <c r="O2320" s="168">
        <v>42370</v>
      </c>
    </row>
    <row r="2321" spans="1:15" ht="12.6" customHeight="1" x14ac:dyDescent="0.25">
      <c r="A2321" s="157" t="s">
        <v>10937</v>
      </c>
      <c r="B2321" s="164" t="s">
        <v>10938</v>
      </c>
      <c r="C2321" s="164">
        <v>2000</v>
      </c>
      <c r="D2321" s="164" t="s">
        <v>4548</v>
      </c>
      <c r="E2321" s="164" t="s">
        <v>10951</v>
      </c>
      <c r="F2321" s="165">
        <v>851028012026</v>
      </c>
      <c r="G2321" s="164" t="s">
        <v>10952</v>
      </c>
      <c r="H2321" s="164" t="s">
        <v>10953</v>
      </c>
      <c r="I2321" s="164">
        <v>2000</v>
      </c>
      <c r="J2321" s="164" t="s">
        <v>4548</v>
      </c>
      <c r="K2321" s="240">
        <v>5179</v>
      </c>
      <c r="L2321" s="240">
        <v>756</v>
      </c>
      <c r="M2321" s="240">
        <v>0</v>
      </c>
      <c r="N2321" s="167">
        <v>5935</v>
      </c>
      <c r="O2321" s="168">
        <v>42370</v>
      </c>
    </row>
    <row r="2322" spans="1:15" ht="12.6" customHeight="1" x14ac:dyDescent="0.25">
      <c r="A2322" s="169" t="s">
        <v>10180</v>
      </c>
      <c r="B2322" s="170" t="s">
        <v>10181</v>
      </c>
      <c r="C2322" s="170">
        <v>8290</v>
      </c>
      <c r="D2322" s="170" t="s">
        <v>9895</v>
      </c>
      <c r="E2322" s="170">
        <v>7560</v>
      </c>
      <c r="F2322" s="153"/>
      <c r="G2322" s="170" t="s">
        <v>10180</v>
      </c>
      <c r="H2322" s="170" t="s">
        <v>10181</v>
      </c>
      <c r="I2322" s="170">
        <v>8290</v>
      </c>
      <c r="J2322" s="170" t="s">
        <v>9895</v>
      </c>
      <c r="K2322" s="172">
        <v>49737</v>
      </c>
      <c r="L2322" s="172">
        <v>16329</v>
      </c>
      <c r="M2322" s="154"/>
      <c r="N2322" s="154">
        <v>66066</v>
      </c>
      <c r="O2322" s="151"/>
    </row>
    <row r="2323" spans="1:15" ht="12.6" customHeight="1" x14ac:dyDescent="0.25">
      <c r="A2323" s="169" t="s">
        <v>10180</v>
      </c>
      <c r="B2323" s="170" t="s">
        <v>10181</v>
      </c>
      <c r="C2323" s="170">
        <v>8290</v>
      </c>
      <c r="D2323" s="170" t="s">
        <v>9895</v>
      </c>
      <c r="E2323" s="170">
        <v>7447</v>
      </c>
      <c r="F2323" s="153"/>
      <c r="G2323" s="170" t="s">
        <v>10182</v>
      </c>
      <c r="H2323" s="170" t="s">
        <v>556</v>
      </c>
      <c r="I2323" s="170">
        <v>8290</v>
      </c>
      <c r="J2323" s="170" t="s">
        <v>9895</v>
      </c>
      <c r="K2323" s="172">
        <v>19661</v>
      </c>
      <c r="L2323" s="172">
        <v>4206</v>
      </c>
      <c r="M2323" s="154"/>
      <c r="N2323" s="154">
        <v>23867</v>
      </c>
      <c r="O2323" s="151"/>
    </row>
    <row r="2324" spans="1:15" ht="12.6" customHeight="1" x14ac:dyDescent="0.25">
      <c r="A2324" s="56" t="s">
        <v>4061</v>
      </c>
      <c r="B2324" s="153" t="s">
        <v>4062</v>
      </c>
      <c r="C2324" s="153">
        <v>1230</v>
      </c>
      <c r="D2324" s="153" t="s">
        <v>695</v>
      </c>
      <c r="E2324" s="32">
        <v>9183</v>
      </c>
      <c r="F2324" s="32">
        <v>110020038446</v>
      </c>
      <c r="G2324" s="31" t="s">
        <v>4063</v>
      </c>
      <c r="H2324" s="153" t="s">
        <v>4064</v>
      </c>
      <c r="I2324" s="153">
        <v>1230</v>
      </c>
      <c r="J2324" s="31" t="s">
        <v>695</v>
      </c>
      <c r="K2324" s="154">
        <v>13361</v>
      </c>
      <c r="L2324" s="154">
        <v>2912</v>
      </c>
      <c r="M2324" s="154"/>
      <c r="N2324" s="154">
        <v>16273</v>
      </c>
      <c r="O2324" s="155">
        <v>42370</v>
      </c>
    </row>
    <row r="2325" spans="1:15" ht="12.6" customHeight="1" x14ac:dyDescent="0.25">
      <c r="A2325" s="56" t="s">
        <v>4061</v>
      </c>
      <c r="B2325" s="153" t="s">
        <v>4062</v>
      </c>
      <c r="C2325" s="153">
        <v>1230</v>
      </c>
      <c r="D2325" s="153" t="s">
        <v>695</v>
      </c>
      <c r="E2325" s="32">
        <v>9189</v>
      </c>
      <c r="F2325" s="32">
        <v>110020038450</v>
      </c>
      <c r="G2325" s="31" t="s">
        <v>4065</v>
      </c>
      <c r="H2325" s="153" t="s">
        <v>4066</v>
      </c>
      <c r="I2325" s="153">
        <v>1230</v>
      </c>
      <c r="J2325" s="31" t="s">
        <v>695</v>
      </c>
      <c r="K2325" s="154">
        <v>43326</v>
      </c>
      <c r="L2325" s="154">
        <v>19944</v>
      </c>
      <c r="M2325" s="154"/>
      <c r="N2325" s="154">
        <v>63270</v>
      </c>
      <c r="O2325" s="155">
        <v>42370</v>
      </c>
    </row>
    <row r="2326" spans="1:15" ht="12.6" customHeight="1" x14ac:dyDescent="0.25">
      <c r="A2326" s="56" t="s">
        <v>4061</v>
      </c>
      <c r="B2326" s="153" t="s">
        <v>4062</v>
      </c>
      <c r="C2326" s="153">
        <v>1230</v>
      </c>
      <c r="D2326" s="153" t="s">
        <v>695</v>
      </c>
      <c r="E2326" s="32">
        <v>9381</v>
      </c>
      <c r="F2326" s="32">
        <v>110020038461</v>
      </c>
      <c r="G2326" s="31" t="s">
        <v>4067</v>
      </c>
      <c r="H2326" s="153" t="s">
        <v>4068</v>
      </c>
      <c r="I2326" s="153">
        <v>1235</v>
      </c>
      <c r="J2326" s="31" t="s">
        <v>3665</v>
      </c>
      <c r="K2326" s="154">
        <v>14356</v>
      </c>
      <c r="L2326" s="154">
        <v>2504</v>
      </c>
      <c r="M2326" s="154"/>
      <c r="N2326" s="154">
        <v>16860</v>
      </c>
      <c r="O2326" s="155">
        <v>42370</v>
      </c>
    </row>
    <row r="2327" spans="1:15" ht="12.6" customHeight="1" x14ac:dyDescent="0.25">
      <c r="A2327" s="56" t="s">
        <v>4061</v>
      </c>
      <c r="B2327" s="153" t="s">
        <v>4062</v>
      </c>
      <c r="C2327" s="153">
        <v>1230</v>
      </c>
      <c r="D2327" s="153" t="s">
        <v>695</v>
      </c>
      <c r="E2327" s="32">
        <v>9516</v>
      </c>
      <c r="F2327" s="32">
        <v>110020038472</v>
      </c>
      <c r="G2327" s="31" t="s">
        <v>4069</v>
      </c>
      <c r="H2327" s="153" t="s">
        <v>4070</v>
      </c>
      <c r="I2327" s="153">
        <v>1230</v>
      </c>
      <c r="J2327" s="31" t="s">
        <v>695</v>
      </c>
      <c r="K2327" s="154">
        <v>45584</v>
      </c>
      <c r="L2327" s="154">
        <v>16635</v>
      </c>
      <c r="M2327" s="154"/>
      <c r="N2327" s="154">
        <v>62219</v>
      </c>
      <c r="O2327" s="155">
        <v>42370</v>
      </c>
    </row>
    <row r="2328" spans="1:15" ht="12.6" customHeight="1" x14ac:dyDescent="0.25">
      <c r="A2328" s="56" t="s">
        <v>4061</v>
      </c>
      <c r="B2328" s="153" t="s">
        <v>4062</v>
      </c>
      <c r="C2328" s="153">
        <v>1230</v>
      </c>
      <c r="D2328" s="153" t="s">
        <v>695</v>
      </c>
      <c r="E2328" s="32">
        <v>9681</v>
      </c>
      <c r="F2328" s="32">
        <v>110020038483</v>
      </c>
      <c r="G2328" s="31" t="s">
        <v>4071</v>
      </c>
      <c r="H2328" s="153" t="s">
        <v>4072</v>
      </c>
      <c r="I2328" s="153">
        <v>1230</v>
      </c>
      <c r="J2328" s="31" t="s">
        <v>4073</v>
      </c>
      <c r="K2328" s="154">
        <v>8765</v>
      </c>
      <c r="L2328" s="154">
        <v>2085</v>
      </c>
      <c r="M2328" s="154"/>
      <c r="N2328" s="154">
        <v>10850</v>
      </c>
      <c r="O2328" s="155">
        <v>42370</v>
      </c>
    </row>
    <row r="2329" spans="1:15" ht="12.6" customHeight="1" x14ac:dyDescent="0.25">
      <c r="A2329" s="56" t="s">
        <v>4061</v>
      </c>
      <c r="B2329" s="153" t="s">
        <v>4062</v>
      </c>
      <c r="C2329" s="153">
        <v>1230</v>
      </c>
      <c r="D2329" s="153" t="s">
        <v>695</v>
      </c>
      <c r="E2329" s="32">
        <v>307872</v>
      </c>
      <c r="F2329" s="32">
        <v>110020038494</v>
      </c>
      <c r="G2329" s="31" t="s">
        <v>4074</v>
      </c>
      <c r="H2329" s="153" t="s">
        <v>4075</v>
      </c>
      <c r="I2329" s="153">
        <v>1235</v>
      </c>
      <c r="J2329" s="31" t="s">
        <v>706</v>
      </c>
      <c r="K2329" s="154">
        <v>10991</v>
      </c>
      <c r="L2329" s="154">
        <v>2843</v>
      </c>
      <c r="M2329" s="154"/>
      <c r="N2329" s="154">
        <v>13834</v>
      </c>
      <c r="O2329" s="155">
        <v>42370</v>
      </c>
    </row>
    <row r="2330" spans="1:15" ht="12.6" customHeight="1" x14ac:dyDescent="0.25">
      <c r="A2330" s="56" t="s">
        <v>4061</v>
      </c>
      <c r="B2330" s="153" t="s">
        <v>4062</v>
      </c>
      <c r="C2330" s="153">
        <v>1230</v>
      </c>
      <c r="D2330" s="153" t="s">
        <v>695</v>
      </c>
      <c r="E2330" s="32">
        <v>339862</v>
      </c>
      <c r="F2330" s="32">
        <v>110020038505</v>
      </c>
      <c r="G2330" s="31" t="s">
        <v>4076</v>
      </c>
      <c r="H2330" s="153" t="s">
        <v>4077</v>
      </c>
      <c r="I2330" s="153">
        <v>1230</v>
      </c>
      <c r="J2330" s="31" t="s">
        <v>4078</v>
      </c>
      <c r="K2330" s="154">
        <v>43900</v>
      </c>
      <c r="L2330" s="154">
        <v>14118</v>
      </c>
      <c r="M2330" s="154"/>
      <c r="N2330" s="154">
        <v>58018</v>
      </c>
      <c r="O2330" s="155">
        <v>42370</v>
      </c>
    </row>
    <row r="2331" spans="1:15" ht="12.6" customHeight="1" x14ac:dyDescent="0.25">
      <c r="A2331" s="56" t="s">
        <v>4061</v>
      </c>
      <c r="B2331" s="153" t="s">
        <v>4062</v>
      </c>
      <c r="C2331" s="153">
        <v>1230</v>
      </c>
      <c r="D2331" s="153" t="s">
        <v>695</v>
      </c>
      <c r="E2331" s="32">
        <v>339864</v>
      </c>
      <c r="F2331" s="32">
        <v>110020038516</v>
      </c>
      <c r="G2331" s="31" t="s">
        <v>4079</v>
      </c>
      <c r="H2331" s="153" t="s">
        <v>4080</v>
      </c>
      <c r="I2331" s="153">
        <v>1230</v>
      </c>
      <c r="J2331" s="31" t="s">
        <v>4073</v>
      </c>
      <c r="K2331" s="154">
        <v>14615</v>
      </c>
      <c r="L2331" s="154">
        <v>3595</v>
      </c>
      <c r="M2331" s="154"/>
      <c r="N2331" s="154">
        <v>18210</v>
      </c>
      <c r="O2331" s="155">
        <v>42370</v>
      </c>
    </row>
    <row r="2332" spans="1:15" ht="12.6" customHeight="1" x14ac:dyDescent="0.25">
      <c r="A2332" s="56" t="s">
        <v>4061</v>
      </c>
      <c r="B2332" s="153" t="s">
        <v>4062</v>
      </c>
      <c r="C2332" s="153">
        <v>1230</v>
      </c>
      <c r="D2332" s="153" t="s">
        <v>695</v>
      </c>
      <c r="E2332" s="32">
        <v>385394</v>
      </c>
      <c r="F2332" s="32">
        <v>110020038520</v>
      </c>
      <c r="G2332" s="31" t="s">
        <v>4081</v>
      </c>
      <c r="H2332" s="153" t="s">
        <v>4082</v>
      </c>
      <c r="I2332" s="153">
        <v>1235</v>
      </c>
      <c r="J2332" s="31" t="s">
        <v>4083</v>
      </c>
      <c r="K2332" s="154">
        <v>58395</v>
      </c>
      <c r="L2332" s="154">
        <v>19965</v>
      </c>
      <c r="M2332" s="154"/>
      <c r="N2332" s="154">
        <v>78360</v>
      </c>
      <c r="O2332" s="155">
        <v>42370</v>
      </c>
    </row>
    <row r="2333" spans="1:15" ht="12.6" customHeight="1" x14ac:dyDescent="0.25">
      <c r="A2333" s="56" t="s">
        <v>4084</v>
      </c>
      <c r="B2333" s="153" t="s">
        <v>4085</v>
      </c>
      <c r="C2333" s="153">
        <v>2370</v>
      </c>
      <c r="D2333" s="153" t="s">
        <v>717</v>
      </c>
      <c r="E2333" s="32" t="s">
        <v>4086</v>
      </c>
      <c r="F2333" s="32">
        <v>133024000023</v>
      </c>
      <c r="G2333" s="31" t="s">
        <v>4087</v>
      </c>
      <c r="H2333" s="153" t="s">
        <v>4085</v>
      </c>
      <c r="I2333" s="153">
        <v>2370</v>
      </c>
      <c r="J2333" s="31" t="s">
        <v>717</v>
      </c>
      <c r="K2333" s="154">
        <v>42953</v>
      </c>
      <c r="L2333" s="154">
        <v>7931</v>
      </c>
      <c r="M2333" s="154"/>
      <c r="N2333" s="154">
        <v>50884</v>
      </c>
      <c r="O2333" s="156" t="s">
        <v>4088</v>
      </c>
    </row>
    <row r="2334" spans="1:15" ht="12.6" customHeight="1" x14ac:dyDescent="0.25">
      <c r="A2334" s="56" t="s">
        <v>4089</v>
      </c>
      <c r="B2334" s="153" t="s">
        <v>4090</v>
      </c>
      <c r="C2334" s="153">
        <v>2370</v>
      </c>
      <c r="D2334" s="153" t="s">
        <v>717</v>
      </c>
      <c r="E2334" s="32" t="s">
        <v>4091</v>
      </c>
      <c r="F2334" s="32">
        <v>133036000101</v>
      </c>
      <c r="G2334" s="31" t="s">
        <v>4092</v>
      </c>
      <c r="H2334" s="153" t="s">
        <v>4090</v>
      </c>
      <c r="I2334" s="153">
        <v>2370</v>
      </c>
      <c r="J2334" s="31" t="s">
        <v>717</v>
      </c>
      <c r="K2334" s="154">
        <v>18787</v>
      </c>
      <c r="L2334" s="154">
        <v>5258</v>
      </c>
      <c r="M2334" s="154"/>
      <c r="N2334" s="154">
        <v>24045</v>
      </c>
      <c r="O2334" s="156" t="s">
        <v>4088</v>
      </c>
    </row>
    <row r="2335" spans="1:15" ht="12.6" customHeight="1" x14ac:dyDescent="0.25">
      <c r="A2335" s="56" t="s">
        <v>3422</v>
      </c>
      <c r="B2335" s="153" t="s">
        <v>3423</v>
      </c>
      <c r="C2335" s="153">
        <v>1354</v>
      </c>
      <c r="D2335" s="153" t="s">
        <v>1731</v>
      </c>
      <c r="E2335" s="32" t="s">
        <v>3424</v>
      </c>
      <c r="F2335" s="32">
        <v>737267167011</v>
      </c>
      <c r="G2335" s="31" t="s">
        <v>3425</v>
      </c>
      <c r="H2335" s="153" t="s">
        <v>3426</v>
      </c>
      <c r="I2335" s="153">
        <v>1354</v>
      </c>
      <c r="J2335" s="31" t="s">
        <v>1731</v>
      </c>
      <c r="K2335" s="154">
        <v>38727</v>
      </c>
      <c r="L2335" s="154">
        <v>15463</v>
      </c>
      <c r="M2335" s="154"/>
      <c r="N2335" s="154">
        <v>54190</v>
      </c>
      <c r="O2335" s="155">
        <v>42370</v>
      </c>
    </row>
    <row r="2336" spans="1:15" ht="12.6" customHeight="1" x14ac:dyDescent="0.25">
      <c r="A2336" s="56" t="s">
        <v>4093</v>
      </c>
      <c r="B2336" s="153" t="s">
        <v>4094</v>
      </c>
      <c r="C2336" s="153">
        <v>1430</v>
      </c>
      <c r="D2336" s="153" t="s">
        <v>1152</v>
      </c>
      <c r="E2336" s="32" t="s">
        <v>4095</v>
      </c>
      <c r="F2336" s="32">
        <v>793961222703</v>
      </c>
      <c r="G2336" s="31" t="s">
        <v>4096</v>
      </c>
      <c r="H2336" s="153" t="s">
        <v>4097</v>
      </c>
      <c r="I2336" s="153">
        <v>1430</v>
      </c>
      <c r="J2336" s="31" t="s">
        <v>1152</v>
      </c>
      <c r="K2336" s="154">
        <v>10321</v>
      </c>
      <c r="L2336" s="154">
        <v>6237</v>
      </c>
      <c r="M2336" s="154">
        <v>0</v>
      </c>
      <c r="N2336" s="154">
        <v>16558</v>
      </c>
      <c r="O2336" s="156"/>
    </row>
    <row r="2337" spans="1:15" ht="12.6" customHeight="1" x14ac:dyDescent="0.25">
      <c r="A2337" s="56" t="s">
        <v>4093</v>
      </c>
      <c r="B2337" s="153" t="s">
        <v>4094</v>
      </c>
      <c r="C2337" s="153">
        <v>1430</v>
      </c>
      <c r="D2337" s="153" t="s">
        <v>1152</v>
      </c>
      <c r="E2337" s="32" t="s">
        <v>4098</v>
      </c>
      <c r="F2337" s="32">
        <v>793961917000</v>
      </c>
      <c r="G2337" s="31" t="s">
        <v>4099</v>
      </c>
      <c r="H2337" s="153" t="s">
        <v>4100</v>
      </c>
      <c r="I2337" s="153">
        <v>1430</v>
      </c>
      <c r="J2337" s="31" t="s">
        <v>1152</v>
      </c>
      <c r="K2337" s="154">
        <v>34107</v>
      </c>
      <c r="L2337" s="154">
        <v>21306</v>
      </c>
      <c r="M2337" s="154">
        <v>0</v>
      </c>
      <c r="N2337" s="154">
        <v>55413</v>
      </c>
      <c r="O2337" s="156"/>
    </row>
    <row r="2338" spans="1:15" ht="12.6" customHeight="1" x14ac:dyDescent="0.25">
      <c r="A2338" s="56" t="s">
        <v>4093</v>
      </c>
      <c r="B2338" s="153" t="s">
        <v>4094</v>
      </c>
      <c r="C2338" s="153">
        <v>1430</v>
      </c>
      <c r="D2338" s="153" t="s">
        <v>1152</v>
      </c>
      <c r="E2338" s="32" t="s">
        <v>4101</v>
      </c>
      <c r="F2338" s="32">
        <v>793976410010</v>
      </c>
      <c r="G2338" s="31" t="s">
        <v>4102</v>
      </c>
      <c r="H2338" s="153" t="s">
        <v>4103</v>
      </c>
      <c r="I2338" s="153">
        <v>1431</v>
      </c>
      <c r="J2338" s="31" t="s">
        <v>1159</v>
      </c>
      <c r="K2338" s="154">
        <v>9208</v>
      </c>
      <c r="L2338" s="154">
        <v>3901</v>
      </c>
      <c r="M2338" s="154">
        <v>0</v>
      </c>
      <c r="N2338" s="154">
        <v>13109</v>
      </c>
      <c r="O2338" s="156"/>
    </row>
    <row r="2339" spans="1:15" ht="12.6" customHeight="1" x14ac:dyDescent="0.25">
      <c r="A2339" s="157" t="s">
        <v>10954</v>
      </c>
      <c r="B2339" s="164" t="s">
        <v>10955</v>
      </c>
      <c r="C2339" s="164">
        <v>2000</v>
      </c>
      <c r="D2339" s="164" t="s">
        <v>4548</v>
      </c>
      <c r="E2339" s="164" t="s">
        <v>10956</v>
      </c>
      <c r="F2339" s="165">
        <v>851014000056</v>
      </c>
      <c r="G2339" s="164" t="s">
        <v>10957</v>
      </c>
      <c r="H2339" s="164" t="s">
        <v>10958</v>
      </c>
      <c r="I2339" s="164">
        <v>2000</v>
      </c>
      <c r="J2339" s="164" t="s">
        <v>4548</v>
      </c>
      <c r="K2339" s="167">
        <v>4551</v>
      </c>
      <c r="L2339" s="167">
        <v>4277</v>
      </c>
      <c r="M2339" s="167"/>
      <c r="N2339" s="167">
        <f t="shared" ref="N2339:N2347" si="3">SUM(K2339:M2339)</f>
        <v>8828</v>
      </c>
      <c r="O2339" s="233">
        <v>42370</v>
      </c>
    </row>
    <row r="2340" spans="1:15" ht="12.6" customHeight="1" x14ac:dyDescent="0.25">
      <c r="A2340" s="157" t="s">
        <v>10954</v>
      </c>
      <c r="B2340" s="164" t="s">
        <v>10955</v>
      </c>
      <c r="C2340" s="164">
        <v>2000</v>
      </c>
      <c r="D2340" s="164" t="s">
        <v>4548</v>
      </c>
      <c r="E2340" s="164" t="s">
        <v>10959</v>
      </c>
      <c r="F2340" s="165">
        <v>851014000104</v>
      </c>
      <c r="G2340" s="164" t="s">
        <v>10960</v>
      </c>
      <c r="H2340" s="164" t="s">
        <v>10958</v>
      </c>
      <c r="I2340" s="164">
        <v>2000</v>
      </c>
      <c r="J2340" s="164" t="s">
        <v>4548</v>
      </c>
      <c r="K2340" s="167">
        <v>8830</v>
      </c>
      <c r="L2340" s="167">
        <v>1635</v>
      </c>
      <c r="M2340" s="167"/>
      <c r="N2340" s="167">
        <f t="shared" si="3"/>
        <v>10465</v>
      </c>
      <c r="O2340" s="233">
        <v>42370</v>
      </c>
    </row>
    <row r="2341" spans="1:15" ht="12.6" customHeight="1" x14ac:dyDescent="0.25">
      <c r="A2341" s="157" t="s">
        <v>10954</v>
      </c>
      <c r="B2341" s="164" t="s">
        <v>10955</v>
      </c>
      <c r="C2341" s="164">
        <v>2000</v>
      </c>
      <c r="D2341" s="164" t="s">
        <v>4548</v>
      </c>
      <c r="E2341" s="164" t="s">
        <v>10961</v>
      </c>
      <c r="F2341" s="165">
        <v>851016701006</v>
      </c>
      <c r="G2341" s="164" t="s">
        <v>10962</v>
      </c>
      <c r="H2341" s="164" t="s">
        <v>10955</v>
      </c>
      <c r="I2341" s="164">
        <v>2000</v>
      </c>
      <c r="J2341" s="164" t="s">
        <v>4548</v>
      </c>
      <c r="K2341" s="167">
        <v>67627</v>
      </c>
      <c r="L2341" s="167">
        <v>18432</v>
      </c>
      <c r="M2341" s="167"/>
      <c r="N2341" s="167">
        <f t="shared" si="3"/>
        <v>86059</v>
      </c>
      <c r="O2341" s="233">
        <v>42370</v>
      </c>
    </row>
    <row r="2342" spans="1:15" ht="12.6" customHeight="1" x14ac:dyDescent="0.25">
      <c r="A2342" s="157" t="s">
        <v>10954</v>
      </c>
      <c r="B2342" s="164" t="s">
        <v>10955</v>
      </c>
      <c r="C2342" s="164">
        <v>2000</v>
      </c>
      <c r="D2342" s="164" t="s">
        <v>4548</v>
      </c>
      <c r="E2342" s="164" t="s">
        <v>10963</v>
      </c>
      <c r="F2342" s="165">
        <v>851151245000</v>
      </c>
      <c r="G2342" s="164" t="s">
        <v>10964</v>
      </c>
      <c r="H2342" s="164" t="s">
        <v>10965</v>
      </c>
      <c r="I2342" s="164">
        <v>2000</v>
      </c>
      <c r="J2342" s="164" t="s">
        <v>4548</v>
      </c>
      <c r="K2342" s="167">
        <v>3940</v>
      </c>
      <c r="L2342" s="167">
        <v>1097</v>
      </c>
      <c r="M2342" s="167"/>
      <c r="N2342" s="167">
        <f t="shared" si="3"/>
        <v>5037</v>
      </c>
      <c r="O2342" s="233">
        <v>42370</v>
      </c>
    </row>
    <row r="2343" spans="1:15" ht="12.6" customHeight="1" x14ac:dyDescent="0.25">
      <c r="A2343" s="157" t="s">
        <v>10954</v>
      </c>
      <c r="B2343" s="164" t="s">
        <v>10955</v>
      </c>
      <c r="C2343" s="164">
        <v>2000</v>
      </c>
      <c r="D2343" s="164" t="s">
        <v>4548</v>
      </c>
      <c r="E2343" s="164" t="s">
        <v>10966</v>
      </c>
      <c r="F2343" s="165">
        <v>851151329000</v>
      </c>
      <c r="G2343" s="164" t="s">
        <v>10967</v>
      </c>
      <c r="H2343" s="164" t="s">
        <v>10968</v>
      </c>
      <c r="I2343" s="164">
        <v>2000</v>
      </c>
      <c r="J2343" s="164" t="s">
        <v>4548</v>
      </c>
      <c r="K2343" s="167">
        <v>3228</v>
      </c>
      <c r="L2343" s="167">
        <v>575</v>
      </c>
      <c r="M2343" s="240"/>
      <c r="N2343" s="167">
        <f t="shared" si="3"/>
        <v>3803</v>
      </c>
      <c r="O2343" s="233">
        <v>42370</v>
      </c>
    </row>
    <row r="2344" spans="1:15" ht="12.6" customHeight="1" x14ac:dyDescent="0.25">
      <c r="A2344" s="157" t="s">
        <v>10954</v>
      </c>
      <c r="B2344" s="164" t="s">
        <v>10955</v>
      </c>
      <c r="C2344" s="164">
        <v>2000</v>
      </c>
      <c r="D2344" s="164" t="s">
        <v>4548</v>
      </c>
      <c r="E2344" s="164" t="s">
        <v>10969</v>
      </c>
      <c r="F2344" s="165">
        <v>851182006006</v>
      </c>
      <c r="G2344" s="164" t="s">
        <v>10970</v>
      </c>
      <c r="H2344" s="164" t="s">
        <v>10971</v>
      </c>
      <c r="I2344" s="164">
        <v>2000</v>
      </c>
      <c r="J2344" s="164" t="s">
        <v>4548</v>
      </c>
      <c r="K2344" s="167">
        <v>17363</v>
      </c>
      <c r="L2344" s="167">
        <v>10973</v>
      </c>
      <c r="M2344" s="167"/>
      <c r="N2344" s="167">
        <f t="shared" si="3"/>
        <v>28336</v>
      </c>
      <c r="O2344" s="233">
        <v>42370</v>
      </c>
    </row>
    <row r="2345" spans="1:15" ht="12.6" customHeight="1" x14ac:dyDescent="0.25">
      <c r="A2345" s="157" t="s">
        <v>10954</v>
      </c>
      <c r="B2345" s="164" t="s">
        <v>10955</v>
      </c>
      <c r="C2345" s="164">
        <v>2000</v>
      </c>
      <c r="D2345" s="164" t="s">
        <v>4548</v>
      </c>
      <c r="E2345" s="164" t="s">
        <v>10972</v>
      </c>
      <c r="F2345" s="165">
        <v>851182701003</v>
      </c>
      <c r="G2345" s="164" t="s">
        <v>10970</v>
      </c>
      <c r="H2345" s="164" t="s">
        <v>10971</v>
      </c>
      <c r="I2345" s="164">
        <v>2000</v>
      </c>
      <c r="J2345" s="164" t="s">
        <v>4548</v>
      </c>
      <c r="K2345" s="167">
        <v>19912</v>
      </c>
      <c r="L2345" s="167">
        <v>3330</v>
      </c>
      <c r="M2345" s="167"/>
      <c r="N2345" s="167">
        <f t="shared" si="3"/>
        <v>23242</v>
      </c>
      <c r="O2345" s="233">
        <v>42370</v>
      </c>
    </row>
    <row r="2346" spans="1:15" s="34" customFormat="1" ht="22.5" x14ac:dyDescent="0.25">
      <c r="A2346" s="157" t="s">
        <v>10954</v>
      </c>
      <c r="B2346" s="164" t="s">
        <v>10955</v>
      </c>
      <c r="C2346" s="164">
        <v>2000</v>
      </c>
      <c r="D2346" s="164" t="s">
        <v>4548</v>
      </c>
      <c r="E2346" s="164" t="s">
        <v>10973</v>
      </c>
      <c r="F2346" s="165">
        <v>851080022004</v>
      </c>
      <c r="G2346" s="164" t="s">
        <v>10974</v>
      </c>
      <c r="H2346" s="164" t="s">
        <v>10975</v>
      </c>
      <c r="I2346" s="164">
        <v>2000</v>
      </c>
      <c r="J2346" s="164" t="s">
        <v>4548</v>
      </c>
      <c r="K2346" s="167">
        <v>10397</v>
      </c>
      <c r="L2346" s="167">
        <v>1367</v>
      </c>
      <c r="M2346" s="167"/>
      <c r="N2346" s="167">
        <f t="shared" si="3"/>
        <v>11764</v>
      </c>
      <c r="O2346" s="233">
        <v>42370</v>
      </c>
    </row>
    <row r="2347" spans="1:15" s="28" customFormat="1" ht="22.5" x14ac:dyDescent="0.25">
      <c r="A2347" s="157" t="s">
        <v>10954</v>
      </c>
      <c r="B2347" s="164" t="s">
        <v>10955</v>
      </c>
      <c r="C2347" s="164">
        <v>2000</v>
      </c>
      <c r="D2347" s="164" t="s">
        <v>4548</v>
      </c>
      <c r="E2347" s="164" t="s">
        <v>10976</v>
      </c>
      <c r="F2347" s="165">
        <v>851124057000</v>
      </c>
      <c r="G2347" s="164" t="s">
        <v>10977</v>
      </c>
      <c r="H2347" s="164" t="s">
        <v>10978</v>
      </c>
      <c r="I2347" s="164">
        <v>2000</v>
      </c>
      <c r="J2347" s="164" t="s">
        <v>4548</v>
      </c>
      <c r="K2347" s="167">
        <v>11194</v>
      </c>
      <c r="L2347" s="167">
        <v>7643</v>
      </c>
      <c r="M2347" s="167"/>
      <c r="N2347" s="167">
        <f t="shared" si="3"/>
        <v>18837</v>
      </c>
      <c r="O2347" s="233">
        <v>42370</v>
      </c>
    </row>
    <row r="2348" spans="1:15" s="28" customFormat="1" ht="22.5" x14ac:dyDescent="0.25">
      <c r="A2348" s="157" t="s">
        <v>10979</v>
      </c>
      <c r="B2348" s="164" t="s">
        <v>10980</v>
      </c>
      <c r="C2348" s="164">
        <v>2000</v>
      </c>
      <c r="D2348" s="164" t="s">
        <v>4553</v>
      </c>
      <c r="E2348" s="164" t="s">
        <v>10981</v>
      </c>
      <c r="F2348" s="165">
        <v>851113801005</v>
      </c>
      <c r="G2348" s="164" t="s">
        <v>10982</v>
      </c>
      <c r="H2348" s="164" t="s">
        <v>10983</v>
      </c>
      <c r="I2348" s="164">
        <v>2000</v>
      </c>
      <c r="J2348" s="164" t="s">
        <v>4548</v>
      </c>
      <c r="K2348" s="167">
        <v>38017</v>
      </c>
      <c r="L2348" s="167">
        <v>5640</v>
      </c>
      <c r="M2348" s="167">
        <v>0</v>
      </c>
      <c r="N2348" s="167">
        <v>43657</v>
      </c>
      <c r="O2348" s="168">
        <v>42370</v>
      </c>
    </row>
    <row r="2349" spans="1:15" s="28" customFormat="1" ht="22.5" x14ac:dyDescent="0.25">
      <c r="A2349" s="157" t="s">
        <v>10979</v>
      </c>
      <c r="B2349" s="164" t="s">
        <v>10980</v>
      </c>
      <c r="C2349" s="164">
        <v>2000</v>
      </c>
      <c r="D2349" s="164" t="s">
        <v>4553</v>
      </c>
      <c r="E2349" s="164" t="s">
        <v>10984</v>
      </c>
      <c r="F2349" s="165">
        <v>851020017035</v>
      </c>
      <c r="G2349" s="164" t="s">
        <v>10985</v>
      </c>
      <c r="H2349" s="164" t="s">
        <v>10986</v>
      </c>
      <c r="I2349" s="164">
        <v>2000</v>
      </c>
      <c r="J2349" s="164" t="s">
        <v>4548</v>
      </c>
      <c r="K2349" s="167">
        <v>0</v>
      </c>
      <c r="L2349" s="167">
        <v>0</v>
      </c>
      <c r="M2349" s="167">
        <v>7619</v>
      </c>
      <c r="N2349" s="167">
        <v>7619</v>
      </c>
      <c r="O2349" s="233">
        <v>42370</v>
      </c>
    </row>
    <row r="2350" spans="1:15" s="28" customFormat="1" ht="22.5" x14ac:dyDescent="0.25">
      <c r="A2350" s="157" t="s">
        <v>10979</v>
      </c>
      <c r="B2350" s="164" t="s">
        <v>10980</v>
      </c>
      <c r="C2350" s="164">
        <v>2000</v>
      </c>
      <c r="D2350" s="164" t="s">
        <v>4553</v>
      </c>
      <c r="E2350" s="164" t="s">
        <v>10987</v>
      </c>
      <c r="F2350" s="165">
        <v>851057011044</v>
      </c>
      <c r="G2350" s="164" t="s">
        <v>10988</v>
      </c>
      <c r="H2350" s="164" t="s">
        <v>10989</v>
      </c>
      <c r="I2350" s="164">
        <v>2000</v>
      </c>
      <c r="J2350" s="164" t="s">
        <v>4548</v>
      </c>
      <c r="K2350" s="167">
        <v>0</v>
      </c>
      <c r="L2350" s="167">
        <v>0</v>
      </c>
      <c r="M2350" s="167">
        <v>47612</v>
      </c>
      <c r="N2350" s="167">
        <v>47612</v>
      </c>
      <c r="O2350" s="233">
        <v>42370</v>
      </c>
    </row>
    <row r="2351" spans="1:15" ht="12.6" customHeight="1" x14ac:dyDescent="0.25">
      <c r="A2351" s="157" t="s">
        <v>10979</v>
      </c>
      <c r="B2351" s="164" t="s">
        <v>10980</v>
      </c>
      <c r="C2351" s="164">
        <v>2000</v>
      </c>
      <c r="D2351" s="164" t="s">
        <v>4553</v>
      </c>
      <c r="E2351" s="164" t="s">
        <v>10990</v>
      </c>
      <c r="F2351" s="165">
        <v>851057012024</v>
      </c>
      <c r="G2351" s="164" t="s">
        <v>10991</v>
      </c>
      <c r="H2351" s="164" t="s">
        <v>10989</v>
      </c>
      <c r="I2351" s="164">
        <v>2000</v>
      </c>
      <c r="J2351" s="164" t="s">
        <v>4548</v>
      </c>
      <c r="K2351" s="167">
        <v>0</v>
      </c>
      <c r="L2351" s="167">
        <v>0</v>
      </c>
      <c r="M2351" s="167">
        <v>1443</v>
      </c>
      <c r="N2351" s="167">
        <v>1443</v>
      </c>
      <c r="O2351" s="233">
        <v>42370</v>
      </c>
    </row>
    <row r="2352" spans="1:15" ht="12.6" customHeight="1" x14ac:dyDescent="0.25">
      <c r="A2352" s="56" t="s">
        <v>4104</v>
      </c>
      <c r="B2352" s="153" t="s">
        <v>4105</v>
      </c>
      <c r="C2352" s="153">
        <v>6250</v>
      </c>
      <c r="D2352" s="153" t="s">
        <v>269</v>
      </c>
      <c r="E2352" s="32" t="s">
        <v>4106</v>
      </c>
      <c r="F2352" s="32">
        <v>357224903000</v>
      </c>
      <c r="G2352" s="31" t="s">
        <v>4104</v>
      </c>
      <c r="H2352" s="153" t="s">
        <v>4105</v>
      </c>
      <c r="I2352" s="153">
        <v>6250</v>
      </c>
      <c r="J2352" s="31" t="s">
        <v>269</v>
      </c>
      <c r="K2352" s="154">
        <v>34584</v>
      </c>
      <c r="L2352" s="154">
        <v>9596</v>
      </c>
      <c r="M2352" s="154">
        <v>0</v>
      </c>
      <c r="N2352" s="154">
        <v>44180</v>
      </c>
      <c r="O2352" s="155">
        <v>42461</v>
      </c>
    </row>
    <row r="2353" spans="1:15" ht="12.6" customHeight="1" x14ac:dyDescent="0.25">
      <c r="A2353" s="241" t="s">
        <v>10992</v>
      </c>
      <c r="B2353" s="242" t="s">
        <v>10993</v>
      </c>
      <c r="C2353" s="242">
        <v>2000</v>
      </c>
      <c r="D2353" s="242" t="s">
        <v>4553</v>
      </c>
      <c r="E2353" s="242">
        <v>1229</v>
      </c>
      <c r="F2353" s="243" t="s">
        <v>10994</v>
      </c>
      <c r="G2353" s="242" t="s">
        <v>10892</v>
      </c>
      <c r="H2353" s="242" t="s">
        <v>10995</v>
      </c>
      <c r="I2353" s="242">
        <v>2000</v>
      </c>
      <c r="J2353" s="242" t="s">
        <v>4553</v>
      </c>
      <c r="K2353" s="244">
        <v>6164</v>
      </c>
      <c r="L2353" s="244">
        <v>1698</v>
      </c>
      <c r="M2353" s="244"/>
      <c r="N2353" s="244">
        <v>7862</v>
      </c>
      <c r="O2353" s="168">
        <v>42370</v>
      </c>
    </row>
    <row r="2354" spans="1:15" ht="12.6" customHeight="1" x14ac:dyDescent="0.25">
      <c r="A2354" s="241" t="s">
        <v>10992</v>
      </c>
      <c r="B2354" s="242" t="s">
        <v>10993</v>
      </c>
      <c r="C2354" s="242">
        <v>2000</v>
      </c>
      <c r="D2354" s="242" t="s">
        <v>4553</v>
      </c>
      <c r="E2354" s="242">
        <v>15081</v>
      </c>
      <c r="F2354" s="243" t="s">
        <v>10996</v>
      </c>
      <c r="G2354" s="242" t="s">
        <v>10997</v>
      </c>
      <c r="H2354" s="242" t="s">
        <v>10998</v>
      </c>
      <c r="I2354" s="242">
        <v>2000</v>
      </c>
      <c r="J2354" s="242" t="s">
        <v>4553</v>
      </c>
      <c r="K2354" s="244">
        <v>25925</v>
      </c>
      <c r="L2354" s="244">
        <v>3369</v>
      </c>
      <c r="M2354" s="244"/>
      <c r="N2354" s="244">
        <v>29294</v>
      </c>
      <c r="O2354" s="233">
        <v>42370</v>
      </c>
    </row>
    <row r="2355" spans="1:15" ht="12.6" customHeight="1" x14ac:dyDescent="0.25">
      <c r="A2355" s="241" t="s">
        <v>10992</v>
      </c>
      <c r="B2355" s="242" t="s">
        <v>10993</v>
      </c>
      <c r="C2355" s="242">
        <v>2000</v>
      </c>
      <c r="D2355" s="242" t="s">
        <v>4553</v>
      </c>
      <c r="E2355" s="242">
        <v>15373</v>
      </c>
      <c r="F2355" s="243" t="s">
        <v>10999</v>
      </c>
      <c r="G2355" s="242" t="s">
        <v>11000</v>
      </c>
      <c r="H2355" s="242" t="s">
        <v>10993</v>
      </c>
      <c r="I2355" s="242">
        <v>2000</v>
      </c>
      <c r="J2355" s="242" t="s">
        <v>4553</v>
      </c>
      <c r="K2355" s="244">
        <v>6161</v>
      </c>
      <c r="L2355" s="244">
        <v>1698</v>
      </c>
      <c r="M2355" s="244"/>
      <c r="N2355" s="244">
        <v>7862</v>
      </c>
      <c r="O2355" s="233">
        <v>42370</v>
      </c>
    </row>
    <row r="2356" spans="1:15" ht="12.6" customHeight="1" x14ac:dyDescent="0.25">
      <c r="A2356" s="241" t="s">
        <v>10992</v>
      </c>
      <c r="B2356" s="242" t="s">
        <v>10993</v>
      </c>
      <c r="C2356" s="242">
        <v>2000</v>
      </c>
      <c r="D2356" s="242" t="s">
        <v>4553</v>
      </c>
      <c r="E2356" s="242">
        <v>153405</v>
      </c>
      <c r="F2356" s="243" t="s">
        <v>11001</v>
      </c>
      <c r="G2356" s="242" t="s">
        <v>11000</v>
      </c>
      <c r="H2356" s="242" t="s">
        <v>10993</v>
      </c>
      <c r="I2356" s="242">
        <v>2000</v>
      </c>
      <c r="J2356" s="242" t="s">
        <v>4553</v>
      </c>
      <c r="K2356" s="244">
        <v>13067</v>
      </c>
      <c r="L2356" s="244">
        <v>1481</v>
      </c>
      <c r="M2356" s="244"/>
      <c r="N2356" s="244">
        <v>14548</v>
      </c>
      <c r="O2356" s="233">
        <v>42370</v>
      </c>
    </row>
    <row r="2357" spans="1:15" ht="12.6" customHeight="1" x14ac:dyDescent="0.25">
      <c r="A2357" s="241" t="s">
        <v>10992</v>
      </c>
      <c r="B2357" s="242" t="s">
        <v>10993</v>
      </c>
      <c r="C2357" s="242">
        <v>2000</v>
      </c>
      <c r="D2357" s="242" t="s">
        <v>4553</v>
      </c>
      <c r="E2357" s="242">
        <v>153406</v>
      </c>
      <c r="F2357" s="243" t="s">
        <v>11002</v>
      </c>
      <c r="G2357" s="242" t="s">
        <v>11000</v>
      </c>
      <c r="H2357" s="242" t="s">
        <v>10993</v>
      </c>
      <c r="I2357" s="242">
        <v>2000</v>
      </c>
      <c r="J2357" s="242" t="s">
        <v>4553</v>
      </c>
      <c r="K2357" s="245">
        <v>22798</v>
      </c>
      <c r="L2357" s="245">
        <v>20479</v>
      </c>
      <c r="M2357" s="245"/>
      <c r="N2357" s="244">
        <v>43277</v>
      </c>
      <c r="O2357" s="233">
        <v>42370</v>
      </c>
    </row>
    <row r="2358" spans="1:15" ht="12.6" customHeight="1" x14ac:dyDescent="0.25">
      <c r="A2358" s="56" t="s">
        <v>4129</v>
      </c>
      <c r="B2358" s="153" t="s">
        <v>4130</v>
      </c>
      <c r="C2358" s="153">
        <v>9250</v>
      </c>
      <c r="D2358" s="153" t="s">
        <v>265</v>
      </c>
      <c r="E2358" s="32">
        <v>4985</v>
      </c>
      <c r="F2358" s="32">
        <v>821248000042</v>
      </c>
      <c r="G2358" s="31" t="s">
        <v>4131</v>
      </c>
      <c r="H2358" s="153" t="s">
        <v>4132</v>
      </c>
      <c r="I2358" s="153">
        <v>9250</v>
      </c>
      <c r="J2358" s="31" t="s">
        <v>265</v>
      </c>
      <c r="K2358" s="154">
        <v>44726</v>
      </c>
      <c r="L2358" s="154">
        <v>18155</v>
      </c>
      <c r="M2358" s="154"/>
      <c r="N2358" s="154">
        <v>62881</v>
      </c>
      <c r="O2358" s="155">
        <v>42370</v>
      </c>
    </row>
    <row r="2359" spans="1:15" ht="12.6" customHeight="1" x14ac:dyDescent="0.25">
      <c r="A2359" s="56" t="s">
        <v>4129</v>
      </c>
      <c r="B2359" s="153" t="s">
        <v>4130</v>
      </c>
      <c r="C2359" s="153">
        <v>9250</v>
      </c>
      <c r="D2359" s="153" t="s">
        <v>265</v>
      </c>
      <c r="E2359" s="32">
        <v>217616</v>
      </c>
      <c r="F2359" s="32">
        <v>821248000506</v>
      </c>
      <c r="G2359" s="31" t="s">
        <v>4133</v>
      </c>
      <c r="H2359" s="153" t="s">
        <v>4130</v>
      </c>
      <c r="I2359" s="153">
        <v>9250</v>
      </c>
      <c r="J2359" s="31" t="s">
        <v>265</v>
      </c>
      <c r="K2359" s="154">
        <v>56614</v>
      </c>
      <c r="L2359" s="154">
        <v>20326</v>
      </c>
      <c r="M2359" s="154"/>
      <c r="N2359" s="154">
        <v>76940</v>
      </c>
      <c r="O2359" s="155">
        <v>42370</v>
      </c>
    </row>
    <row r="2360" spans="1:15" ht="12.6" customHeight="1" x14ac:dyDescent="0.25">
      <c r="A2360" s="56" t="s">
        <v>4129</v>
      </c>
      <c r="B2360" s="153" t="s">
        <v>4130</v>
      </c>
      <c r="C2360" s="153">
        <v>9250</v>
      </c>
      <c r="D2360" s="153" t="s">
        <v>265</v>
      </c>
      <c r="E2360" s="32">
        <v>5181</v>
      </c>
      <c r="F2360" s="32">
        <v>821476001253</v>
      </c>
      <c r="G2360" s="31" t="s">
        <v>4134</v>
      </c>
      <c r="H2360" s="153" t="s">
        <v>768</v>
      </c>
      <c r="I2360" s="153">
        <v>9245</v>
      </c>
      <c r="J2360" s="31" t="s">
        <v>265</v>
      </c>
      <c r="K2360" s="154"/>
      <c r="L2360" s="154"/>
      <c r="M2360" s="154">
        <v>32418</v>
      </c>
      <c r="N2360" s="154">
        <v>32418</v>
      </c>
      <c r="O2360" s="155">
        <v>42370</v>
      </c>
    </row>
    <row r="2361" spans="1:15" ht="12.6" customHeight="1" x14ac:dyDescent="0.25">
      <c r="A2361" s="246" t="s">
        <v>4748</v>
      </c>
      <c r="B2361" s="6" t="s">
        <v>4749</v>
      </c>
      <c r="C2361" s="6" t="s">
        <v>4750</v>
      </c>
      <c r="D2361" s="6" t="s">
        <v>4751</v>
      </c>
      <c r="E2361" s="9">
        <v>9417</v>
      </c>
      <c r="F2361" s="9">
        <v>114648901006</v>
      </c>
      <c r="G2361" s="6" t="s">
        <v>4752</v>
      </c>
      <c r="H2361" s="229" t="s">
        <v>4753</v>
      </c>
      <c r="I2361" s="6" t="s">
        <v>4750</v>
      </c>
      <c r="J2361" s="6" t="s">
        <v>4751</v>
      </c>
      <c r="K2361" s="12">
        <v>83116</v>
      </c>
      <c r="L2361" s="12">
        <v>29674</v>
      </c>
      <c r="M2361" s="12"/>
      <c r="N2361" s="12">
        <v>112790</v>
      </c>
      <c r="O2361" s="151">
        <v>42370</v>
      </c>
    </row>
    <row r="2362" spans="1:15" ht="12.6" customHeight="1" x14ac:dyDescent="0.25">
      <c r="A2362" s="246" t="s">
        <v>4748</v>
      </c>
      <c r="B2362" s="6" t="s">
        <v>4754</v>
      </c>
      <c r="C2362" s="6" t="s">
        <v>4755</v>
      </c>
      <c r="D2362" s="6" t="s">
        <v>4401</v>
      </c>
      <c r="E2362" s="9">
        <v>123915</v>
      </c>
      <c r="F2362" s="9">
        <v>114605258003</v>
      </c>
      <c r="G2362" s="6" t="s">
        <v>4756</v>
      </c>
      <c r="H2362" s="229" t="s">
        <v>4754</v>
      </c>
      <c r="I2362" s="6" t="s">
        <v>4755</v>
      </c>
      <c r="J2362" s="6" t="s">
        <v>4401</v>
      </c>
      <c r="K2362" s="12"/>
      <c r="L2362" s="12"/>
      <c r="M2362" s="12"/>
      <c r="N2362" s="12"/>
      <c r="O2362" s="151">
        <v>42370</v>
      </c>
    </row>
    <row r="2363" spans="1:15" ht="12.6" customHeight="1" x14ac:dyDescent="0.25">
      <c r="A2363" s="246" t="s">
        <v>4748</v>
      </c>
      <c r="B2363" s="6" t="s">
        <v>4757</v>
      </c>
      <c r="C2363" s="6" t="s">
        <v>4755</v>
      </c>
      <c r="D2363" s="6" t="s">
        <v>4401</v>
      </c>
      <c r="E2363" s="9">
        <v>40452</v>
      </c>
      <c r="F2363" s="9">
        <v>114605260011</v>
      </c>
      <c r="G2363" s="6" t="s">
        <v>4756</v>
      </c>
      <c r="H2363" s="229" t="s">
        <v>4757</v>
      </c>
      <c r="I2363" s="6" t="s">
        <v>4755</v>
      </c>
      <c r="J2363" s="6" t="s">
        <v>4401</v>
      </c>
      <c r="K2363" s="12"/>
      <c r="L2363" s="12"/>
      <c r="M2363" s="12"/>
      <c r="N2363" s="12"/>
      <c r="O2363" s="151">
        <v>42370</v>
      </c>
    </row>
    <row r="2364" spans="1:15" ht="12.6" customHeight="1" x14ac:dyDescent="0.25">
      <c r="A2364" s="56" t="s">
        <v>4142</v>
      </c>
      <c r="B2364" s="153" t="s">
        <v>4143</v>
      </c>
      <c r="C2364" s="153">
        <v>1218</v>
      </c>
      <c r="D2364" s="153" t="s">
        <v>4144</v>
      </c>
      <c r="E2364" s="32">
        <v>30316379</v>
      </c>
      <c r="F2364" s="32">
        <v>50125933</v>
      </c>
      <c r="G2364" s="31" t="s">
        <v>4142</v>
      </c>
      <c r="H2364" s="153" t="s">
        <v>4145</v>
      </c>
      <c r="I2364" s="153">
        <v>1218</v>
      </c>
      <c r="J2364" s="31" t="s">
        <v>4144</v>
      </c>
      <c r="K2364" s="154">
        <v>88503</v>
      </c>
      <c r="L2364" s="154">
        <v>40378</v>
      </c>
      <c r="M2364" s="154"/>
      <c r="N2364" s="154">
        <v>128881</v>
      </c>
      <c r="O2364" s="155">
        <v>42370</v>
      </c>
    </row>
    <row r="2365" spans="1:15" ht="12.6" customHeight="1" x14ac:dyDescent="0.25">
      <c r="A2365" s="45" t="s">
        <v>12192</v>
      </c>
      <c r="B2365" s="39" t="s">
        <v>12193</v>
      </c>
      <c r="C2365" s="39">
        <v>6320</v>
      </c>
      <c r="D2365" s="39" t="s">
        <v>12150</v>
      </c>
      <c r="E2365" s="68" t="s">
        <v>12209</v>
      </c>
      <c r="F2365" s="37" t="s">
        <v>12194</v>
      </c>
      <c r="G2365" s="39" t="s">
        <v>12192</v>
      </c>
      <c r="H2365" s="39" t="s">
        <v>12193</v>
      </c>
      <c r="I2365" s="39" t="s">
        <v>12195</v>
      </c>
      <c r="J2365" s="39" t="s">
        <v>12196</v>
      </c>
      <c r="K2365" s="38">
        <v>99002</v>
      </c>
      <c r="L2365" s="38">
        <v>26819</v>
      </c>
      <c r="M2365" s="38"/>
      <c r="N2365" s="38">
        <v>125821</v>
      </c>
      <c r="O2365" s="163"/>
    </row>
    <row r="2366" spans="1:15" ht="12.6" customHeight="1" x14ac:dyDescent="0.25">
      <c r="A2366" s="56" t="s">
        <v>12201</v>
      </c>
      <c r="B2366" s="39" t="s">
        <v>12202</v>
      </c>
      <c r="C2366" s="39">
        <v>6330</v>
      </c>
      <c r="D2366" s="39" t="s">
        <v>12172</v>
      </c>
      <c r="E2366" s="39" t="s">
        <v>12203</v>
      </c>
      <c r="F2366" s="37" t="s">
        <v>12204</v>
      </c>
      <c r="G2366" s="39" t="s">
        <v>12205</v>
      </c>
      <c r="H2366" s="39" t="s">
        <v>12206</v>
      </c>
      <c r="I2366" s="39">
        <v>6320</v>
      </c>
      <c r="J2366" s="39" t="s">
        <v>12150</v>
      </c>
      <c r="K2366" s="38">
        <v>30111</v>
      </c>
      <c r="L2366" s="38">
        <v>6842</v>
      </c>
      <c r="M2366" s="38"/>
      <c r="N2366" s="38">
        <v>36953</v>
      </c>
      <c r="O2366" s="151">
        <v>42291</v>
      </c>
    </row>
    <row r="2367" spans="1:15" ht="12.6" customHeight="1" x14ac:dyDescent="0.25">
      <c r="A2367" s="56" t="s">
        <v>12201</v>
      </c>
      <c r="B2367" s="39" t="s">
        <v>12202</v>
      </c>
      <c r="C2367" s="39">
        <v>6330</v>
      </c>
      <c r="D2367" s="39" t="s">
        <v>12172</v>
      </c>
      <c r="E2367" s="31" t="s">
        <v>12207</v>
      </c>
      <c r="F2367" s="30" t="s">
        <v>12208</v>
      </c>
      <c r="G2367" s="31" t="s">
        <v>12201</v>
      </c>
      <c r="H2367" s="31" t="s">
        <v>12202</v>
      </c>
      <c r="I2367" s="39">
        <v>6330</v>
      </c>
      <c r="J2367" s="39" t="s">
        <v>12172</v>
      </c>
      <c r="K2367" s="38">
        <v>30191</v>
      </c>
      <c r="L2367" s="38">
        <v>8630</v>
      </c>
      <c r="M2367" s="38"/>
      <c r="N2367" s="38">
        <v>38821</v>
      </c>
      <c r="O2367" s="155">
        <v>42291</v>
      </c>
    </row>
    <row r="2368" spans="1:15" ht="12.6" customHeight="1" x14ac:dyDescent="0.25">
      <c r="A2368" s="241" t="s">
        <v>11003</v>
      </c>
      <c r="B2368" s="242" t="s">
        <v>11004</v>
      </c>
      <c r="C2368" s="242">
        <v>2000</v>
      </c>
      <c r="D2368" s="242" t="s">
        <v>4548</v>
      </c>
      <c r="E2368" s="242" t="s">
        <v>11005</v>
      </c>
      <c r="F2368" s="243" t="s">
        <v>11006</v>
      </c>
      <c r="G2368" s="242" t="s">
        <v>11007</v>
      </c>
      <c r="H2368" s="242" t="s">
        <v>11004</v>
      </c>
      <c r="I2368" s="242" t="s">
        <v>4548</v>
      </c>
      <c r="J2368" s="242" t="s">
        <v>11004</v>
      </c>
      <c r="K2368" s="244" t="s">
        <v>11008</v>
      </c>
      <c r="L2368" s="244" t="s">
        <v>11009</v>
      </c>
      <c r="M2368" s="244"/>
      <c r="N2368" s="244" t="s">
        <v>11010</v>
      </c>
      <c r="O2368" s="233">
        <v>42370</v>
      </c>
    </row>
    <row r="2369" spans="1:15" ht="12.6" customHeight="1" x14ac:dyDescent="0.25">
      <c r="A2369" s="241" t="s">
        <v>11003</v>
      </c>
      <c r="B2369" s="242" t="s">
        <v>11004</v>
      </c>
      <c r="C2369" s="242">
        <v>2000</v>
      </c>
      <c r="D2369" s="242" t="s">
        <v>4548</v>
      </c>
      <c r="E2369" s="242">
        <v>15579</v>
      </c>
      <c r="F2369" s="243">
        <v>110020038682</v>
      </c>
      <c r="G2369" s="242" t="s">
        <v>11011</v>
      </c>
      <c r="H2369" s="242" t="s">
        <v>11012</v>
      </c>
      <c r="I2369" s="242" t="s">
        <v>4548</v>
      </c>
      <c r="J2369" s="242" t="s">
        <v>11013</v>
      </c>
      <c r="K2369" s="244">
        <v>11182</v>
      </c>
      <c r="L2369" s="244">
        <v>3001</v>
      </c>
      <c r="M2369" s="244"/>
      <c r="N2369" s="244">
        <v>14183</v>
      </c>
      <c r="O2369" s="233">
        <v>42370</v>
      </c>
    </row>
    <row r="2370" spans="1:15" ht="12.6" customHeight="1" x14ac:dyDescent="0.25">
      <c r="A2370" s="241" t="s">
        <v>11003</v>
      </c>
      <c r="B2370" s="242" t="s">
        <v>11004</v>
      </c>
      <c r="C2370" s="242">
        <v>2000</v>
      </c>
      <c r="D2370" s="242" t="s">
        <v>4548</v>
      </c>
      <c r="E2370" s="242">
        <v>15713</v>
      </c>
      <c r="F2370" s="243">
        <v>110020076025</v>
      </c>
      <c r="G2370" s="242" t="s">
        <v>11014</v>
      </c>
      <c r="H2370" s="242" t="s">
        <v>11015</v>
      </c>
      <c r="I2370" s="242" t="s">
        <v>4548</v>
      </c>
      <c r="J2370" s="242" t="s">
        <v>11016</v>
      </c>
      <c r="K2370" s="245">
        <v>11478</v>
      </c>
      <c r="L2370" s="245">
        <v>2575</v>
      </c>
      <c r="M2370" s="245"/>
      <c r="N2370" s="244">
        <v>14053</v>
      </c>
      <c r="O2370" s="233">
        <v>42370</v>
      </c>
    </row>
    <row r="2371" spans="1:15" ht="12.6" customHeight="1" x14ac:dyDescent="0.25">
      <c r="A2371" s="56" t="s">
        <v>4151</v>
      </c>
      <c r="B2371" s="153" t="s">
        <v>4152</v>
      </c>
      <c r="C2371" s="153">
        <v>2310</v>
      </c>
      <c r="D2371" s="153" t="s">
        <v>72</v>
      </c>
      <c r="E2371" s="32">
        <v>43922</v>
      </c>
      <c r="F2371" s="32">
        <v>818043121022</v>
      </c>
      <c r="G2371" s="31" t="s">
        <v>4153</v>
      </c>
      <c r="H2371" s="153" t="s">
        <v>4154</v>
      </c>
      <c r="I2371" s="153">
        <v>2319</v>
      </c>
      <c r="J2371" s="31" t="s">
        <v>60</v>
      </c>
      <c r="K2371" s="154"/>
      <c r="L2371" s="154"/>
      <c r="M2371" s="154"/>
      <c r="N2371" s="154"/>
      <c r="O2371" s="156"/>
    </row>
    <row r="2372" spans="1:15" ht="12.6" customHeight="1" x14ac:dyDescent="0.25">
      <c r="A2372" s="56" t="s">
        <v>4151</v>
      </c>
      <c r="B2372" s="153" t="s">
        <v>4152</v>
      </c>
      <c r="C2372" s="153">
        <v>2310</v>
      </c>
      <c r="D2372" s="153" t="s">
        <v>72</v>
      </c>
      <c r="E2372" s="32">
        <v>40261694</v>
      </c>
      <c r="F2372" s="32">
        <v>50747420</v>
      </c>
      <c r="G2372" s="31" t="s">
        <v>4155</v>
      </c>
      <c r="H2372" s="153" t="s">
        <v>3659</v>
      </c>
      <c r="I2372" s="153">
        <v>2319</v>
      </c>
      <c r="J2372" s="31" t="s">
        <v>60</v>
      </c>
      <c r="K2372" s="154"/>
      <c r="L2372" s="154"/>
      <c r="M2372" s="154"/>
      <c r="N2372" s="154"/>
      <c r="O2372" s="156"/>
    </row>
    <row r="2373" spans="1:15" ht="12.6" customHeight="1" x14ac:dyDescent="0.25">
      <c r="A2373" s="157" t="s">
        <v>11017</v>
      </c>
      <c r="B2373" s="164" t="s">
        <v>11018</v>
      </c>
      <c r="C2373" s="164">
        <v>2000</v>
      </c>
      <c r="D2373" s="164" t="s">
        <v>4548</v>
      </c>
      <c r="E2373" s="164">
        <v>4</v>
      </c>
      <c r="F2373" s="165">
        <v>110020076051</v>
      </c>
      <c r="G2373" s="164"/>
      <c r="H2373" s="164" t="s">
        <v>11018</v>
      </c>
      <c r="I2373" s="164">
        <v>2000</v>
      </c>
      <c r="J2373" s="164" t="s">
        <v>4548</v>
      </c>
      <c r="K2373" s="167">
        <v>752</v>
      </c>
      <c r="L2373" s="167">
        <v>238</v>
      </c>
      <c r="M2373" s="167">
        <v>0</v>
      </c>
      <c r="N2373" s="167">
        <v>990</v>
      </c>
      <c r="O2373" s="168">
        <v>42370</v>
      </c>
    </row>
    <row r="2374" spans="1:15" ht="12.6" customHeight="1" x14ac:dyDescent="0.25">
      <c r="A2374" s="157" t="s">
        <v>11017</v>
      </c>
      <c r="B2374" s="164" t="s">
        <v>11018</v>
      </c>
      <c r="C2374" s="164">
        <v>2000</v>
      </c>
      <c r="D2374" s="164" t="s">
        <v>4548</v>
      </c>
      <c r="E2374" s="164">
        <v>14978</v>
      </c>
      <c r="F2374" s="165">
        <v>851154001003</v>
      </c>
      <c r="G2374" s="164"/>
      <c r="H2374" s="164" t="s">
        <v>11018</v>
      </c>
      <c r="I2374" s="164">
        <v>2000</v>
      </c>
      <c r="J2374" s="164" t="s">
        <v>4548</v>
      </c>
      <c r="K2374" s="167">
        <v>812</v>
      </c>
      <c r="L2374" s="167">
        <v>156</v>
      </c>
      <c r="M2374" s="167">
        <v>0</v>
      </c>
      <c r="N2374" s="167">
        <v>968</v>
      </c>
      <c r="O2374" s="233">
        <v>42370</v>
      </c>
    </row>
    <row r="2375" spans="1:15" ht="12.6" customHeight="1" x14ac:dyDescent="0.25">
      <c r="A2375" s="157" t="s">
        <v>11017</v>
      </c>
      <c r="B2375" s="164" t="s">
        <v>11019</v>
      </c>
      <c r="C2375" s="164">
        <v>2000</v>
      </c>
      <c r="D2375" s="164" t="s">
        <v>4548</v>
      </c>
      <c r="E2375" s="164" t="s">
        <v>11020</v>
      </c>
      <c r="F2375" s="165">
        <v>509718</v>
      </c>
      <c r="G2375" s="164"/>
      <c r="H2375" s="164" t="s">
        <v>11021</v>
      </c>
      <c r="I2375" s="164">
        <v>2000</v>
      </c>
      <c r="J2375" s="164" t="s">
        <v>4548</v>
      </c>
      <c r="K2375" s="167">
        <v>2510</v>
      </c>
      <c r="L2375" s="167">
        <v>1341</v>
      </c>
      <c r="M2375" s="167">
        <v>0</v>
      </c>
      <c r="N2375" s="167">
        <v>3851</v>
      </c>
      <c r="O2375" s="233">
        <v>42370</v>
      </c>
    </row>
    <row r="2376" spans="1:15" ht="12.6" customHeight="1" x14ac:dyDescent="0.25">
      <c r="A2376" s="157" t="s">
        <v>11017</v>
      </c>
      <c r="B2376" s="164" t="s">
        <v>11019</v>
      </c>
      <c r="C2376" s="164">
        <v>2000</v>
      </c>
      <c r="D2376" s="164" t="s">
        <v>4548</v>
      </c>
      <c r="E2376" s="164">
        <v>14108</v>
      </c>
      <c r="F2376" s="165">
        <v>851058802005</v>
      </c>
      <c r="G2376" s="164"/>
      <c r="H2376" s="164" t="s">
        <v>11021</v>
      </c>
      <c r="I2376" s="164">
        <v>2000</v>
      </c>
      <c r="J2376" s="164" t="s">
        <v>4548</v>
      </c>
      <c r="K2376" s="167">
        <v>1917</v>
      </c>
      <c r="L2376" s="167">
        <v>661</v>
      </c>
      <c r="M2376" s="167">
        <v>0</v>
      </c>
      <c r="N2376" s="167">
        <v>2578</v>
      </c>
      <c r="O2376" s="233">
        <v>42370</v>
      </c>
    </row>
    <row r="2377" spans="1:15" ht="12.6" customHeight="1" x14ac:dyDescent="0.25">
      <c r="A2377" s="157" t="s">
        <v>11017</v>
      </c>
      <c r="B2377" s="164" t="s">
        <v>11022</v>
      </c>
      <c r="C2377" s="164">
        <v>2000</v>
      </c>
      <c r="D2377" s="164" t="s">
        <v>4548</v>
      </c>
      <c r="E2377" s="164">
        <v>14218</v>
      </c>
      <c r="F2377" s="165">
        <v>851077053002</v>
      </c>
      <c r="G2377" s="164"/>
      <c r="H2377" s="164" t="s">
        <v>11022</v>
      </c>
      <c r="I2377" s="164">
        <v>2000</v>
      </c>
      <c r="J2377" s="164" t="s">
        <v>4548</v>
      </c>
      <c r="K2377" s="167">
        <v>357</v>
      </c>
      <c r="L2377" s="167">
        <v>91</v>
      </c>
      <c r="M2377" s="167">
        <v>0</v>
      </c>
      <c r="N2377" s="167">
        <v>448</v>
      </c>
      <c r="O2377" s="233">
        <v>42370</v>
      </c>
    </row>
    <row r="2378" spans="1:15" ht="12.6" customHeight="1" x14ac:dyDescent="0.25">
      <c r="A2378" s="157" t="s">
        <v>11017</v>
      </c>
      <c r="B2378" s="164" t="s">
        <v>11022</v>
      </c>
      <c r="C2378" s="164">
        <v>2000</v>
      </c>
      <c r="D2378" s="164" t="s">
        <v>4548</v>
      </c>
      <c r="E2378" s="164" t="s">
        <v>11023</v>
      </c>
      <c r="F2378" s="165">
        <v>2923802</v>
      </c>
      <c r="G2378" s="164"/>
      <c r="H2378" s="164" t="s">
        <v>11022</v>
      </c>
      <c r="I2378" s="164">
        <v>2000</v>
      </c>
      <c r="J2378" s="164" t="s">
        <v>4548</v>
      </c>
      <c r="K2378" s="167">
        <v>379</v>
      </c>
      <c r="L2378" s="167">
        <v>87</v>
      </c>
      <c r="M2378" s="167">
        <v>0</v>
      </c>
      <c r="N2378" s="167">
        <v>466</v>
      </c>
      <c r="O2378" s="233">
        <v>42370</v>
      </c>
    </row>
    <row r="2379" spans="1:15" ht="12.6" customHeight="1" x14ac:dyDescent="0.25">
      <c r="A2379" s="157" t="s">
        <v>11017</v>
      </c>
      <c r="B2379" s="164" t="s">
        <v>11024</v>
      </c>
      <c r="C2379" s="164">
        <v>2229</v>
      </c>
      <c r="D2379" s="164" t="s">
        <v>11025</v>
      </c>
      <c r="E2379" s="164" t="s">
        <v>11026</v>
      </c>
      <c r="F2379" s="165">
        <v>2608860</v>
      </c>
      <c r="G2379" s="164"/>
      <c r="H2379" s="164" t="s">
        <v>11024</v>
      </c>
      <c r="I2379" s="164">
        <v>2229</v>
      </c>
      <c r="J2379" s="164" t="s">
        <v>11025</v>
      </c>
      <c r="K2379" s="240">
        <v>572</v>
      </c>
      <c r="L2379" s="240">
        <v>0</v>
      </c>
      <c r="M2379" s="240">
        <v>0</v>
      </c>
      <c r="N2379" s="167">
        <v>572</v>
      </c>
      <c r="O2379" s="233">
        <v>42370</v>
      </c>
    </row>
    <row r="2380" spans="1:15" ht="12.6" customHeight="1" x14ac:dyDescent="0.25">
      <c r="A2380" s="157" t="s">
        <v>11017</v>
      </c>
      <c r="B2380" s="164" t="s">
        <v>11024</v>
      </c>
      <c r="C2380" s="164">
        <v>2229</v>
      </c>
      <c r="D2380" s="164" t="s">
        <v>11025</v>
      </c>
      <c r="E2380" s="164" t="s">
        <v>11027</v>
      </c>
      <c r="F2380" s="165">
        <v>851082013014</v>
      </c>
      <c r="G2380" s="164"/>
      <c r="H2380" s="164" t="s">
        <v>11024</v>
      </c>
      <c r="I2380" s="164">
        <v>2229</v>
      </c>
      <c r="J2380" s="164" t="s">
        <v>11025</v>
      </c>
      <c r="K2380" s="240">
        <v>554</v>
      </c>
      <c r="L2380" s="240">
        <v>0</v>
      </c>
      <c r="M2380" s="240">
        <v>0</v>
      </c>
      <c r="N2380" s="167">
        <v>554</v>
      </c>
      <c r="O2380" s="233">
        <v>42370</v>
      </c>
    </row>
    <row r="2381" spans="1:15" ht="12.6" customHeight="1" x14ac:dyDescent="0.25">
      <c r="A2381" s="157" t="s">
        <v>11017</v>
      </c>
      <c r="B2381" s="164" t="s">
        <v>11028</v>
      </c>
      <c r="C2381" s="164">
        <v>2000</v>
      </c>
      <c r="D2381" s="164" t="s">
        <v>4548</v>
      </c>
      <c r="E2381" s="164" t="s">
        <v>11029</v>
      </c>
      <c r="F2381" s="165">
        <v>7956186</v>
      </c>
      <c r="G2381" s="164"/>
      <c r="H2381" s="164" t="s">
        <v>11028</v>
      </c>
      <c r="I2381" s="164">
        <v>2000</v>
      </c>
      <c r="J2381" s="164" t="s">
        <v>4548</v>
      </c>
      <c r="K2381" s="167">
        <v>6293</v>
      </c>
      <c r="L2381" s="167">
        <v>2269</v>
      </c>
      <c r="M2381" s="167">
        <v>0</v>
      </c>
      <c r="N2381" s="167">
        <v>8562</v>
      </c>
      <c r="O2381" s="233">
        <v>42370</v>
      </c>
    </row>
    <row r="2382" spans="1:15" ht="12.6" customHeight="1" x14ac:dyDescent="0.25">
      <c r="A2382" s="157" t="s">
        <v>11017</v>
      </c>
      <c r="B2382" s="164" t="s">
        <v>11028</v>
      </c>
      <c r="C2382" s="164">
        <v>2000</v>
      </c>
      <c r="D2382" s="164" t="s">
        <v>4548</v>
      </c>
      <c r="E2382" s="164">
        <v>14558</v>
      </c>
      <c r="F2382" s="165">
        <v>851105801000</v>
      </c>
      <c r="G2382" s="164"/>
      <c r="H2382" s="164" t="s">
        <v>11028</v>
      </c>
      <c r="I2382" s="164">
        <v>2000</v>
      </c>
      <c r="J2382" s="164" t="s">
        <v>4548</v>
      </c>
      <c r="K2382" s="167">
        <v>8034</v>
      </c>
      <c r="L2382" s="167">
        <v>2432</v>
      </c>
      <c r="M2382" s="167">
        <v>0</v>
      </c>
      <c r="N2382" s="167">
        <v>10466</v>
      </c>
      <c r="O2382" s="233">
        <v>42370</v>
      </c>
    </row>
    <row r="2383" spans="1:15" ht="12.6" customHeight="1" x14ac:dyDescent="0.25">
      <c r="A2383" s="157" t="s">
        <v>11017</v>
      </c>
      <c r="B2383" s="164" t="s">
        <v>11030</v>
      </c>
      <c r="C2383" s="164">
        <v>2000</v>
      </c>
      <c r="D2383" s="164" t="s">
        <v>4548</v>
      </c>
      <c r="E2383" s="164" t="s">
        <v>11031</v>
      </c>
      <c r="F2383" s="165">
        <v>88331890</v>
      </c>
      <c r="G2383" s="164"/>
      <c r="H2383" s="164" t="s">
        <v>11030</v>
      </c>
      <c r="I2383" s="164">
        <v>2000</v>
      </c>
      <c r="J2383" s="164" t="s">
        <v>4548</v>
      </c>
      <c r="K2383" s="167">
        <v>1391</v>
      </c>
      <c r="L2383" s="167">
        <v>968</v>
      </c>
      <c r="M2383" s="167">
        <v>0</v>
      </c>
      <c r="N2383" s="167">
        <v>2359</v>
      </c>
      <c r="O2383" s="233">
        <v>42370</v>
      </c>
    </row>
    <row r="2384" spans="1:15" ht="12.6" customHeight="1" x14ac:dyDescent="0.25">
      <c r="A2384" s="157" t="s">
        <v>11017</v>
      </c>
      <c r="B2384" s="164" t="s">
        <v>11030</v>
      </c>
      <c r="C2384" s="164">
        <v>2000</v>
      </c>
      <c r="D2384" s="164" t="s">
        <v>4548</v>
      </c>
      <c r="E2384" s="164">
        <v>15117</v>
      </c>
      <c r="F2384" s="165">
        <v>851183701001</v>
      </c>
      <c r="G2384" s="164"/>
      <c r="H2384" s="164" t="s">
        <v>11030</v>
      </c>
      <c r="I2384" s="164">
        <v>2000</v>
      </c>
      <c r="J2384" s="164" t="s">
        <v>4548</v>
      </c>
      <c r="K2384" s="167">
        <v>1786</v>
      </c>
      <c r="L2384" s="167">
        <v>1249</v>
      </c>
      <c r="M2384" s="167">
        <v>0</v>
      </c>
      <c r="N2384" s="167">
        <v>3035</v>
      </c>
      <c r="O2384" s="233">
        <v>42370</v>
      </c>
    </row>
    <row r="2385" spans="1:15" ht="12.6" customHeight="1" x14ac:dyDescent="0.25">
      <c r="A2385" s="157" t="s">
        <v>11017</v>
      </c>
      <c r="B2385" s="164" t="s">
        <v>11032</v>
      </c>
      <c r="C2385" s="164">
        <v>2000</v>
      </c>
      <c r="D2385" s="164" t="s">
        <v>4548</v>
      </c>
      <c r="E2385" s="164" t="s">
        <v>11033</v>
      </c>
      <c r="F2385" s="164">
        <v>2780816</v>
      </c>
      <c r="G2385" s="164"/>
      <c r="H2385" s="164" t="s">
        <v>11032</v>
      </c>
      <c r="I2385" s="164">
        <v>2000</v>
      </c>
      <c r="J2385" s="164" t="s">
        <v>4548</v>
      </c>
      <c r="K2385" s="167">
        <v>445</v>
      </c>
      <c r="L2385" s="167">
        <v>134</v>
      </c>
      <c r="M2385" s="167">
        <v>0</v>
      </c>
      <c r="N2385" s="167">
        <v>579</v>
      </c>
      <c r="O2385" s="233">
        <v>42370</v>
      </c>
    </row>
    <row r="2386" spans="1:15" ht="12.6" customHeight="1" x14ac:dyDescent="0.25">
      <c r="A2386" s="157" t="s">
        <v>11017</v>
      </c>
      <c r="B2386" s="164" t="s">
        <v>11032</v>
      </c>
      <c r="C2386" s="164">
        <v>2000</v>
      </c>
      <c r="D2386" s="164" t="s">
        <v>4548</v>
      </c>
      <c r="E2386" s="164">
        <v>15441</v>
      </c>
      <c r="F2386" s="164">
        <v>85128314400</v>
      </c>
      <c r="G2386" s="164"/>
      <c r="H2386" s="164" t="s">
        <v>11032</v>
      </c>
      <c r="I2386" s="164">
        <v>2000</v>
      </c>
      <c r="J2386" s="164" t="s">
        <v>4548</v>
      </c>
      <c r="K2386" s="167">
        <v>431</v>
      </c>
      <c r="L2386" s="167">
        <v>130</v>
      </c>
      <c r="M2386" s="167">
        <v>0</v>
      </c>
      <c r="N2386" s="167">
        <v>561</v>
      </c>
      <c r="O2386" s="233">
        <v>42370</v>
      </c>
    </row>
    <row r="2387" spans="1:15" ht="12.6" customHeight="1" x14ac:dyDescent="0.25">
      <c r="A2387" s="204" t="s">
        <v>4758</v>
      </c>
      <c r="B2387" s="185" t="s">
        <v>2570</v>
      </c>
      <c r="C2387" s="185">
        <v>1310</v>
      </c>
      <c r="D2387" s="185" t="s">
        <v>2550</v>
      </c>
      <c r="E2387" s="217" t="s">
        <v>4759</v>
      </c>
      <c r="F2387" s="238" t="s">
        <v>4760</v>
      </c>
      <c r="G2387" s="185" t="s">
        <v>4758</v>
      </c>
      <c r="H2387" s="185" t="s">
        <v>2570</v>
      </c>
      <c r="I2387" s="185">
        <v>1310</v>
      </c>
      <c r="J2387" s="185" t="s">
        <v>2550</v>
      </c>
      <c r="K2387" s="218">
        <v>162563</v>
      </c>
      <c r="L2387" s="218">
        <v>78425</v>
      </c>
      <c r="M2387" s="218">
        <v>0</v>
      </c>
      <c r="N2387" s="218">
        <v>240988</v>
      </c>
      <c r="O2387" s="219">
        <v>42370</v>
      </c>
    </row>
    <row r="2388" spans="1:15" ht="12.6" customHeight="1" x14ac:dyDescent="0.25">
      <c r="A2388" s="56" t="s">
        <v>4177</v>
      </c>
      <c r="B2388" s="153" t="s">
        <v>4178</v>
      </c>
      <c r="C2388" s="153">
        <v>3210</v>
      </c>
      <c r="D2388" s="153" t="s">
        <v>3617</v>
      </c>
      <c r="E2388" s="32" t="s">
        <v>4179</v>
      </c>
      <c r="F2388" s="32" t="s">
        <v>4180</v>
      </c>
      <c r="G2388" s="31" t="s">
        <v>4181</v>
      </c>
      <c r="H2388" s="153" t="s">
        <v>4178</v>
      </c>
      <c r="I2388" s="153">
        <v>3210</v>
      </c>
      <c r="J2388" s="31" t="s">
        <v>3617</v>
      </c>
      <c r="K2388" s="154">
        <v>24054</v>
      </c>
      <c r="L2388" s="154">
        <v>5091</v>
      </c>
      <c r="M2388" s="154"/>
      <c r="N2388" s="154">
        <v>29145</v>
      </c>
      <c r="O2388" s="156"/>
    </row>
    <row r="2389" spans="1:15" ht="12.6" customHeight="1" x14ac:dyDescent="0.25">
      <c r="A2389" s="56" t="s">
        <v>4177</v>
      </c>
      <c r="B2389" s="153" t="s">
        <v>4178</v>
      </c>
      <c r="C2389" s="153">
        <v>3210</v>
      </c>
      <c r="D2389" s="153" t="s">
        <v>3617</v>
      </c>
      <c r="E2389" s="32" t="s">
        <v>4179</v>
      </c>
      <c r="F2389" s="32">
        <v>811068385013</v>
      </c>
      <c r="G2389" s="31" t="s">
        <v>4181</v>
      </c>
      <c r="H2389" s="153" t="s">
        <v>4178</v>
      </c>
      <c r="I2389" s="153">
        <v>3210</v>
      </c>
      <c r="J2389" s="31" t="s">
        <v>3617</v>
      </c>
      <c r="K2389" s="154"/>
      <c r="L2389" s="154"/>
      <c r="M2389" s="154"/>
      <c r="N2389" s="154"/>
      <c r="O2389" s="156"/>
    </row>
    <row r="2390" spans="1:15" ht="12.6" customHeight="1" x14ac:dyDescent="0.25">
      <c r="A2390" s="56" t="s">
        <v>4177</v>
      </c>
      <c r="B2390" s="153" t="s">
        <v>4178</v>
      </c>
      <c r="C2390" s="153">
        <v>3210</v>
      </c>
      <c r="D2390" s="153" t="s">
        <v>3617</v>
      </c>
      <c r="E2390" s="32" t="s">
        <v>4182</v>
      </c>
      <c r="F2390" s="32" t="s">
        <v>4183</v>
      </c>
      <c r="G2390" s="31" t="s">
        <v>4184</v>
      </c>
      <c r="H2390" s="153" t="s">
        <v>150</v>
      </c>
      <c r="I2390" s="153">
        <v>3215</v>
      </c>
      <c r="J2390" s="31" t="s">
        <v>615</v>
      </c>
      <c r="K2390" s="154">
        <v>15781</v>
      </c>
      <c r="L2390" s="154">
        <v>5001</v>
      </c>
      <c r="M2390" s="154"/>
      <c r="N2390" s="154">
        <v>20782</v>
      </c>
      <c r="O2390" s="156"/>
    </row>
    <row r="2391" spans="1:15" ht="12.6" customHeight="1" x14ac:dyDescent="0.25">
      <c r="A2391" s="56" t="s">
        <v>4177</v>
      </c>
      <c r="B2391" s="153" t="s">
        <v>4178</v>
      </c>
      <c r="C2391" s="153">
        <v>3210</v>
      </c>
      <c r="D2391" s="153" t="s">
        <v>3617</v>
      </c>
      <c r="E2391" s="32" t="s">
        <v>4182</v>
      </c>
      <c r="F2391" s="32">
        <v>811038034505</v>
      </c>
      <c r="G2391" s="31" t="s">
        <v>4184</v>
      </c>
      <c r="H2391" s="153" t="s">
        <v>150</v>
      </c>
      <c r="I2391" s="153">
        <v>3215</v>
      </c>
      <c r="J2391" s="31" t="s">
        <v>615</v>
      </c>
      <c r="K2391" s="154"/>
      <c r="L2391" s="154"/>
      <c r="M2391" s="154"/>
      <c r="N2391" s="154"/>
      <c r="O2391" s="156"/>
    </row>
    <row r="2392" spans="1:15" ht="12.6" customHeight="1" x14ac:dyDescent="0.25">
      <c r="A2392" s="56" t="s">
        <v>4177</v>
      </c>
      <c r="B2392" s="153" t="s">
        <v>4178</v>
      </c>
      <c r="C2392" s="153">
        <v>3210</v>
      </c>
      <c r="D2392" s="153" t="s">
        <v>3617</v>
      </c>
      <c r="E2392" s="32" t="s">
        <v>4185</v>
      </c>
      <c r="F2392" s="32" t="s">
        <v>4186</v>
      </c>
      <c r="G2392" s="31" t="s">
        <v>4187</v>
      </c>
      <c r="H2392" s="153" t="s">
        <v>4188</v>
      </c>
      <c r="I2392" s="153">
        <v>3210</v>
      </c>
      <c r="J2392" s="31" t="s">
        <v>3617</v>
      </c>
      <c r="K2392" s="154">
        <v>22128</v>
      </c>
      <c r="L2392" s="154">
        <v>4843</v>
      </c>
      <c r="M2392" s="154"/>
      <c r="N2392" s="154">
        <v>26971</v>
      </c>
      <c r="O2392" s="156"/>
    </row>
    <row r="2393" spans="1:15" ht="12.6" customHeight="1" x14ac:dyDescent="0.25">
      <c r="A2393" s="56" t="s">
        <v>4177</v>
      </c>
      <c r="B2393" s="153" t="s">
        <v>4178</v>
      </c>
      <c r="C2393" s="153">
        <v>3210</v>
      </c>
      <c r="D2393" s="153" t="s">
        <v>3617</v>
      </c>
      <c r="E2393" s="32" t="s">
        <v>4185</v>
      </c>
      <c r="F2393" s="32">
        <v>811242032016</v>
      </c>
      <c r="G2393" s="31" t="s">
        <v>4187</v>
      </c>
      <c r="H2393" s="153" t="s">
        <v>4188</v>
      </c>
      <c r="I2393" s="153">
        <v>3210</v>
      </c>
      <c r="J2393" s="31" t="s">
        <v>3617</v>
      </c>
      <c r="K2393" s="154"/>
      <c r="L2393" s="154"/>
      <c r="M2393" s="154"/>
      <c r="N2393" s="154"/>
      <c r="O2393" s="156"/>
    </row>
    <row r="2394" spans="1:15" ht="12.6" customHeight="1" x14ac:dyDescent="0.25">
      <c r="A2394" s="56" t="s">
        <v>4177</v>
      </c>
      <c r="B2394" s="153" t="s">
        <v>4178</v>
      </c>
      <c r="C2394" s="153">
        <v>3210</v>
      </c>
      <c r="D2394" s="153" t="s">
        <v>3617</v>
      </c>
      <c r="E2394" s="32" t="s">
        <v>4189</v>
      </c>
      <c r="F2394" s="32" t="s">
        <v>4190</v>
      </c>
      <c r="G2394" s="31" t="s">
        <v>4191</v>
      </c>
      <c r="H2394" s="153" t="s">
        <v>4192</v>
      </c>
      <c r="I2394" s="153">
        <v>3210</v>
      </c>
      <c r="J2394" s="31" t="s">
        <v>3617</v>
      </c>
      <c r="K2394" s="154">
        <v>6281</v>
      </c>
      <c r="L2394" s="154">
        <v>967</v>
      </c>
      <c r="M2394" s="154"/>
      <c r="N2394" s="154">
        <v>7248</v>
      </c>
      <c r="O2394" s="156"/>
    </row>
    <row r="2395" spans="1:15" ht="12.6" customHeight="1" x14ac:dyDescent="0.25">
      <c r="A2395" s="56" t="s">
        <v>4177</v>
      </c>
      <c r="B2395" s="153" t="s">
        <v>4178</v>
      </c>
      <c r="C2395" s="153">
        <v>3210</v>
      </c>
      <c r="D2395" s="153" t="s">
        <v>3617</v>
      </c>
      <c r="E2395" s="32" t="s">
        <v>4189</v>
      </c>
      <c r="F2395" s="32">
        <v>811114565015</v>
      </c>
      <c r="G2395" s="31" t="s">
        <v>4191</v>
      </c>
      <c r="H2395" s="153" t="s">
        <v>4192</v>
      </c>
      <c r="I2395" s="153">
        <v>3210</v>
      </c>
      <c r="J2395" s="31" t="s">
        <v>3617</v>
      </c>
      <c r="K2395" s="154"/>
      <c r="L2395" s="154"/>
      <c r="M2395" s="154"/>
      <c r="N2395" s="154"/>
      <c r="O2395" s="156"/>
    </row>
    <row r="2396" spans="1:15" ht="12.6" customHeight="1" x14ac:dyDescent="0.25">
      <c r="A2396" s="56" t="s">
        <v>4177</v>
      </c>
      <c r="B2396" s="153" t="s">
        <v>4178</v>
      </c>
      <c r="C2396" s="153">
        <v>3210</v>
      </c>
      <c r="D2396" s="153" t="s">
        <v>3617</v>
      </c>
      <c r="E2396" s="32" t="s">
        <v>4193</v>
      </c>
      <c r="F2396" s="32" t="s">
        <v>4194</v>
      </c>
      <c r="G2396" s="31" t="s">
        <v>4191</v>
      </c>
      <c r="H2396" s="153" t="s">
        <v>4192</v>
      </c>
      <c r="I2396" s="153">
        <v>3210</v>
      </c>
      <c r="J2396" s="31" t="s">
        <v>3617</v>
      </c>
      <c r="K2396" s="154">
        <v>3717</v>
      </c>
      <c r="L2396" s="154">
        <v>363</v>
      </c>
      <c r="M2396" s="154"/>
      <c r="N2396" s="154">
        <v>4080</v>
      </c>
      <c r="O2396" s="156"/>
    </row>
    <row r="2397" spans="1:15" ht="12.6" customHeight="1" x14ac:dyDescent="0.25">
      <c r="A2397" s="56" t="s">
        <v>4177</v>
      </c>
      <c r="B2397" s="153" t="s">
        <v>4178</v>
      </c>
      <c r="C2397" s="153">
        <v>3210</v>
      </c>
      <c r="D2397" s="153" t="s">
        <v>3617</v>
      </c>
      <c r="E2397" s="32" t="s">
        <v>4193</v>
      </c>
      <c r="F2397" s="32">
        <v>811114568003</v>
      </c>
      <c r="G2397" s="31" t="s">
        <v>4191</v>
      </c>
      <c r="H2397" s="153" t="s">
        <v>4192</v>
      </c>
      <c r="I2397" s="153">
        <v>3210</v>
      </c>
      <c r="J2397" s="31" t="s">
        <v>3617</v>
      </c>
      <c r="K2397" s="154"/>
      <c r="L2397" s="154"/>
      <c r="M2397" s="154"/>
      <c r="N2397" s="154"/>
      <c r="O2397" s="156"/>
    </row>
    <row r="2398" spans="1:15" ht="12.6" customHeight="1" x14ac:dyDescent="0.25">
      <c r="A2398" s="56" t="s">
        <v>4177</v>
      </c>
      <c r="B2398" s="153" t="s">
        <v>4178</v>
      </c>
      <c r="C2398" s="153">
        <v>3210</v>
      </c>
      <c r="D2398" s="153" t="s">
        <v>3617</v>
      </c>
      <c r="E2398" s="32" t="s">
        <v>4195</v>
      </c>
      <c r="F2398" s="32" t="s">
        <v>4196</v>
      </c>
      <c r="G2398" s="31" t="s">
        <v>4197</v>
      </c>
      <c r="H2398" s="153" t="s">
        <v>4198</v>
      </c>
      <c r="I2398" s="153">
        <v>3210</v>
      </c>
      <c r="J2398" s="31" t="s">
        <v>3617</v>
      </c>
      <c r="K2398" s="154"/>
      <c r="L2398" s="154"/>
      <c r="M2398" s="154">
        <v>18230</v>
      </c>
      <c r="N2398" s="154">
        <v>18230</v>
      </c>
      <c r="O2398" s="156"/>
    </row>
    <row r="2399" spans="1:15" ht="12.6" customHeight="1" x14ac:dyDescent="0.25">
      <c r="A2399" s="56" t="s">
        <v>4177</v>
      </c>
      <c r="B2399" s="153" t="s">
        <v>4178</v>
      </c>
      <c r="C2399" s="153">
        <v>3210</v>
      </c>
      <c r="D2399" s="153" t="s">
        <v>3617</v>
      </c>
      <c r="E2399" s="32" t="s">
        <v>4195</v>
      </c>
      <c r="F2399" s="32">
        <v>811259009116</v>
      </c>
      <c r="G2399" s="31" t="s">
        <v>4197</v>
      </c>
      <c r="H2399" s="153" t="s">
        <v>4198</v>
      </c>
      <c r="I2399" s="153">
        <v>3210</v>
      </c>
      <c r="J2399" s="31" t="s">
        <v>3617</v>
      </c>
      <c r="K2399" s="154"/>
      <c r="L2399" s="154"/>
      <c r="M2399" s="154"/>
      <c r="N2399" s="154"/>
      <c r="O2399" s="156"/>
    </row>
    <row r="2400" spans="1:15" ht="12.6" customHeight="1" x14ac:dyDescent="0.25">
      <c r="A2400" s="157" t="s">
        <v>11034</v>
      </c>
      <c r="B2400" s="164" t="s">
        <v>11035</v>
      </c>
      <c r="C2400" s="164">
        <v>2000</v>
      </c>
      <c r="D2400" s="164" t="s">
        <v>4553</v>
      </c>
      <c r="E2400" s="164" t="s">
        <v>11036</v>
      </c>
      <c r="F2400" s="165">
        <v>851083002011</v>
      </c>
      <c r="G2400" s="164" t="s">
        <v>41</v>
      </c>
      <c r="H2400" s="164" t="s">
        <v>11035</v>
      </c>
      <c r="I2400" s="164">
        <v>2000</v>
      </c>
      <c r="J2400" s="164" t="s">
        <v>4553</v>
      </c>
      <c r="K2400" s="167">
        <v>7541</v>
      </c>
      <c r="L2400" s="167">
        <v>2164</v>
      </c>
      <c r="M2400" s="167"/>
      <c r="N2400" s="167">
        <v>9705</v>
      </c>
      <c r="O2400" s="233">
        <v>42370</v>
      </c>
    </row>
    <row r="2401" spans="1:15" ht="12.6" customHeight="1" x14ac:dyDescent="0.25">
      <c r="A2401" s="157" t="s">
        <v>11034</v>
      </c>
      <c r="B2401" s="164" t="s">
        <v>11037</v>
      </c>
      <c r="C2401" s="164">
        <v>2000</v>
      </c>
      <c r="D2401" s="164" t="s">
        <v>4553</v>
      </c>
      <c r="E2401" s="164" t="s">
        <v>11038</v>
      </c>
      <c r="F2401" s="165">
        <v>851083003002</v>
      </c>
      <c r="G2401" s="164" t="s">
        <v>11039</v>
      </c>
      <c r="H2401" s="164" t="s">
        <v>11037</v>
      </c>
      <c r="I2401" s="164">
        <v>2000</v>
      </c>
      <c r="J2401" s="164" t="s">
        <v>4553</v>
      </c>
      <c r="K2401" s="167">
        <v>12404</v>
      </c>
      <c r="L2401" s="167">
        <v>1285</v>
      </c>
      <c r="M2401" s="167"/>
      <c r="N2401" s="167">
        <v>13689</v>
      </c>
      <c r="O2401" s="233">
        <v>42370</v>
      </c>
    </row>
    <row r="2402" spans="1:15" ht="12.6" customHeight="1" x14ac:dyDescent="0.25">
      <c r="A2402" s="157" t="s">
        <v>11034</v>
      </c>
      <c r="B2402" s="164" t="s">
        <v>11040</v>
      </c>
      <c r="C2402" s="164">
        <v>2000</v>
      </c>
      <c r="D2402" s="164" t="s">
        <v>4553</v>
      </c>
      <c r="E2402" s="164" t="s">
        <v>11041</v>
      </c>
      <c r="F2402" s="165">
        <v>851260701001</v>
      </c>
      <c r="G2402" s="164" t="s">
        <v>11042</v>
      </c>
      <c r="H2402" s="164" t="s">
        <v>11040</v>
      </c>
      <c r="I2402" s="164">
        <v>2000</v>
      </c>
      <c r="J2402" s="164" t="s">
        <v>4553</v>
      </c>
      <c r="K2402" s="167">
        <v>12510</v>
      </c>
      <c r="L2402" s="167"/>
      <c r="M2402" s="167"/>
      <c r="N2402" s="167">
        <v>12510</v>
      </c>
      <c r="O2402" s="233">
        <v>42370</v>
      </c>
    </row>
    <row r="2403" spans="1:15" ht="12.6" customHeight="1" x14ac:dyDescent="0.25">
      <c r="A2403" s="157" t="s">
        <v>11034</v>
      </c>
      <c r="B2403" s="164" t="s">
        <v>11043</v>
      </c>
      <c r="C2403" s="164">
        <v>2000</v>
      </c>
      <c r="D2403" s="164" t="s">
        <v>4553</v>
      </c>
      <c r="E2403" s="164" t="s">
        <v>11044</v>
      </c>
      <c r="F2403" s="165">
        <v>851096005012</v>
      </c>
      <c r="G2403" s="164" t="s">
        <v>11045</v>
      </c>
      <c r="H2403" s="164" t="s">
        <v>11043</v>
      </c>
      <c r="I2403" s="164">
        <v>2000</v>
      </c>
      <c r="J2403" s="164" t="s">
        <v>4553</v>
      </c>
      <c r="K2403" s="167">
        <v>14517</v>
      </c>
      <c r="L2403" s="167"/>
      <c r="M2403" s="167"/>
      <c r="N2403" s="167">
        <v>14517</v>
      </c>
      <c r="O2403" s="233">
        <v>42370</v>
      </c>
    </row>
    <row r="2404" spans="1:15" ht="12.6" customHeight="1" x14ac:dyDescent="0.25">
      <c r="A2404" s="157" t="s">
        <v>11034</v>
      </c>
      <c r="B2404" s="164" t="s">
        <v>11046</v>
      </c>
      <c r="C2404" s="164">
        <v>2000</v>
      </c>
      <c r="D2404" s="164" t="s">
        <v>4553</v>
      </c>
      <c r="E2404" s="164" t="s">
        <v>11047</v>
      </c>
      <c r="F2404" s="165">
        <v>851132108514</v>
      </c>
      <c r="G2404" s="164" t="s">
        <v>11048</v>
      </c>
      <c r="H2404" s="164" t="s">
        <v>11046</v>
      </c>
      <c r="I2404" s="164">
        <v>2000</v>
      </c>
      <c r="J2404" s="164" t="s">
        <v>4553</v>
      </c>
      <c r="K2404" s="240">
        <v>6341</v>
      </c>
      <c r="L2404" s="240">
        <v>1533</v>
      </c>
      <c r="M2404" s="240"/>
      <c r="N2404" s="167">
        <v>7874</v>
      </c>
      <c r="O2404" s="233">
        <v>42370</v>
      </c>
    </row>
    <row r="2405" spans="1:15" ht="12.6" customHeight="1" x14ac:dyDescent="0.25">
      <c r="A2405" s="157" t="s">
        <v>11034</v>
      </c>
      <c r="B2405" s="164" t="s">
        <v>11049</v>
      </c>
      <c r="C2405" s="164">
        <v>2000</v>
      </c>
      <c r="D2405" s="164" t="s">
        <v>4553</v>
      </c>
      <c r="E2405" s="164" t="s">
        <v>11050</v>
      </c>
      <c r="F2405" s="165">
        <v>851106003020</v>
      </c>
      <c r="G2405" s="164" t="s">
        <v>11051</v>
      </c>
      <c r="H2405" s="164" t="s">
        <v>11049</v>
      </c>
      <c r="I2405" s="164">
        <v>2000</v>
      </c>
      <c r="J2405" s="164" t="s">
        <v>4553</v>
      </c>
      <c r="K2405" s="167">
        <v>5029</v>
      </c>
      <c r="L2405" s="167">
        <v>1028</v>
      </c>
      <c r="M2405" s="167"/>
      <c r="N2405" s="167">
        <v>6057</v>
      </c>
      <c r="O2405" s="233">
        <v>42370</v>
      </c>
    </row>
    <row r="2406" spans="1:15" ht="12.6" customHeight="1" x14ac:dyDescent="0.25">
      <c r="A2406" s="157" t="s">
        <v>11034</v>
      </c>
      <c r="B2406" s="164" t="s">
        <v>11052</v>
      </c>
      <c r="C2406" s="164">
        <v>2341</v>
      </c>
      <c r="D2406" s="164" t="s">
        <v>10697</v>
      </c>
      <c r="E2406" s="164" t="s">
        <v>11053</v>
      </c>
      <c r="F2406" s="165">
        <v>801016702006</v>
      </c>
      <c r="G2406" s="164" t="s">
        <v>10697</v>
      </c>
      <c r="H2406" s="164" t="s">
        <v>11054</v>
      </c>
      <c r="I2406" s="164">
        <v>2341</v>
      </c>
      <c r="J2406" s="164" t="s">
        <v>10697</v>
      </c>
      <c r="K2406" s="167">
        <v>36232</v>
      </c>
      <c r="L2406" s="167">
        <v>7805</v>
      </c>
      <c r="M2406" s="167"/>
      <c r="N2406" s="167">
        <v>44037</v>
      </c>
      <c r="O2406" s="233">
        <v>42370</v>
      </c>
    </row>
    <row r="2407" spans="1:15" ht="12.6" customHeight="1" x14ac:dyDescent="0.25">
      <c r="A2407" s="157" t="s">
        <v>11034</v>
      </c>
      <c r="B2407" s="164" t="s">
        <v>11055</v>
      </c>
      <c r="C2407" s="164">
        <v>2341</v>
      </c>
      <c r="D2407" s="164" t="s">
        <v>10697</v>
      </c>
      <c r="E2407" s="164" t="s">
        <v>11056</v>
      </c>
      <c r="F2407" s="164" t="s">
        <v>11057</v>
      </c>
      <c r="G2407" s="164" t="s">
        <v>11058</v>
      </c>
      <c r="H2407" s="164" t="s">
        <v>11055</v>
      </c>
      <c r="I2407" s="164">
        <v>2341</v>
      </c>
      <c r="J2407" s="164" t="s">
        <v>10697</v>
      </c>
      <c r="K2407" s="167"/>
      <c r="L2407" s="167"/>
      <c r="M2407" s="167">
        <v>3179</v>
      </c>
      <c r="N2407" s="167">
        <v>3179</v>
      </c>
      <c r="O2407" s="233">
        <v>42370</v>
      </c>
    </row>
    <row r="2408" spans="1:15" ht="12.6" customHeight="1" x14ac:dyDescent="0.25">
      <c r="A2408" s="56" t="s">
        <v>4448</v>
      </c>
      <c r="B2408" s="153" t="s">
        <v>4445</v>
      </c>
      <c r="C2408" s="153">
        <v>2258</v>
      </c>
      <c r="D2408" s="153" t="s">
        <v>4446</v>
      </c>
      <c r="E2408" s="32">
        <v>257489</v>
      </c>
      <c r="F2408" s="32"/>
      <c r="G2408" s="31" t="s">
        <v>4449</v>
      </c>
      <c r="H2408" s="153" t="s">
        <v>4445</v>
      </c>
      <c r="I2408" s="153">
        <v>2258</v>
      </c>
      <c r="J2408" s="31" t="s">
        <v>4446</v>
      </c>
      <c r="K2408" s="154"/>
      <c r="L2408" s="154"/>
      <c r="M2408" s="154"/>
      <c r="N2408" s="154"/>
      <c r="O2408" s="156"/>
    </row>
    <row r="2409" spans="1:15" ht="12.6" customHeight="1" x14ac:dyDescent="0.25">
      <c r="A2409" s="56" t="s">
        <v>4199</v>
      </c>
      <c r="B2409" s="153" t="s">
        <v>4200</v>
      </c>
      <c r="C2409" s="153">
        <v>4220</v>
      </c>
      <c r="D2409" s="153" t="s">
        <v>4201</v>
      </c>
      <c r="E2409" s="32" t="s">
        <v>4202</v>
      </c>
      <c r="F2409" s="32"/>
      <c r="G2409" s="31" t="s">
        <v>4203</v>
      </c>
      <c r="H2409" s="153" t="s">
        <v>4204</v>
      </c>
      <c r="I2409" s="153">
        <v>4220</v>
      </c>
      <c r="J2409" s="31" t="s">
        <v>721</v>
      </c>
      <c r="K2409" s="154">
        <v>111137</v>
      </c>
      <c r="L2409" s="154">
        <v>28647</v>
      </c>
      <c r="M2409" s="154" t="s">
        <v>4205</v>
      </c>
      <c r="N2409" s="154">
        <v>139784</v>
      </c>
      <c r="O2409" s="156"/>
    </row>
    <row r="2410" spans="1:15" ht="12.6" customHeight="1" x14ac:dyDescent="0.25">
      <c r="A2410" s="56" t="s">
        <v>4199</v>
      </c>
      <c r="B2410" s="153" t="s">
        <v>4200</v>
      </c>
      <c r="C2410" s="153">
        <v>4220</v>
      </c>
      <c r="D2410" s="153" t="s">
        <v>4201</v>
      </c>
      <c r="E2410" s="32" t="s">
        <v>4206</v>
      </c>
      <c r="F2410" s="32"/>
      <c r="G2410" s="31" t="s">
        <v>4207</v>
      </c>
      <c r="H2410" s="153" t="s">
        <v>4208</v>
      </c>
      <c r="I2410" s="153">
        <v>4220</v>
      </c>
      <c r="J2410" s="31" t="s">
        <v>721</v>
      </c>
      <c r="K2410" s="154">
        <v>36020</v>
      </c>
      <c r="L2410" s="154">
        <v>6734</v>
      </c>
      <c r="M2410" s="154" t="s">
        <v>4205</v>
      </c>
      <c r="N2410" s="154">
        <v>42754</v>
      </c>
      <c r="O2410" s="156"/>
    </row>
    <row r="2411" spans="1:15" ht="12.6" customHeight="1" x14ac:dyDescent="0.25">
      <c r="A2411" s="56" t="s">
        <v>4199</v>
      </c>
      <c r="B2411" s="153" t="s">
        <v>4200</v>
      </c>
      <c r="C2411" s="153">
        <v>4220</v>
      </c>
      <c r="D2411" s="153" t="s">
        <v>4201</v>
      </c>
      <c r="E2411" s="32" t="s">
        <v>4209</v>
      </c>
      <c r="F2411" s="32"/>
      <c r="G2411" s="31" t="s">
        <v>4210</v>
      </c>
      <c r="H2411" s="153" t="s">
        <v>4211</v>
      </c>
      <c r="I2411" s="153">
        <v>4220</v>
      </c>
      <c r="J2411" s="31" t="s">
        <v>721</v>
      </c>
      <c r="K2411" s="154">
        <v>4475</v>
      </c>
      <c r="L2411" s="154">
        <v>2196</v>
      </c>
      <c r="M2411" s="154" t="s">
        <v>4212</v>
      </c>
      <c r="N2411" s="154">
        <v>6671</v>
      </c>
      <c r="O2411" s="156"/>
    </row>
    <row r="2412" spans="1:15" ht="12.6" customHeight="1" x14ac:dyDescent="0.25">
      <c r="A2412" s="56" t="s">
        <v>4199</v>
      </c>
      <c r="B2412" s="153" t="s">
        <v>4200</v>
      </c>
      <c r="C2412" s="153">
        <v>4220</v>
      </c>
      <c r="D2412" s="153" t="s">
        <v>4201</v>
      </c>
      <c r="E2412" s="32" t="s">
        <v>4213</v>
      </c>
      <c r="F2412" s="32"/>
      <c r="G2412" s="31" t="s">
        <v>4214</v>
      </c>
      <c r="H2412" s="153" t="s">
        <v>4215</v>
      </c>
      <c r="I2412" s="153">
        <v>4220</v>
      </c>
      <c r="J2412" s="31" t="s">
        <v>721</v>
      </c>
      <c r="K2412" s="154">
        <v>8419</v>
      </c>
      <c r="L2412" s="154">
        <v>1735</v>
      </c>
      <c r="M2412" s="154" t="s">
        <v>4216</v>
      </c>
      <c r="N2412" s="154">
        <v>10172</v>
      </c>
      <c r="O2412" s="156"/>
    </row>
    <row r="2413" spans="1:15" ht="12.6" customHeight="1" x14ac:dyDescent="0.25">
      <c r="A2413" s="157" t="s">
        <v>11059</v>
      </c>
      <c r="B2413" s="164" t="s">
        <v>11060</v>
      </c>
      <c r="C2413" s="164">
        <v>2000</v>
      </c>
      <c r="D2413" s="164" t="s">
        <v>4553</v>
      </c>
      <c r="E2413" s="164" t="s">
        <v>11061</v>
      </c>
      <c r="F2413" s="165">
        <v>851062060505</v>
      </c>
      <c r="G2413" s="164" t="s">
        <v>11062</v>
      </c>
      <c r="H2413" s="164" t="s">
        <v>11063</v>
      </c>
      <c r="I2413" s="164">
        <v>2000</v>
      </c>
      <c r="J2413" s="164" t="s">
        <v>4548</v>
      </c>
      <c r="K2413" s="167">
        <v>16187</v>
      </c>
      <c r="L2413" s="167">
        <v>750</v>
      </c>
      <c r="M2413" s="167"/>
      <c r="N2413" s="167">
        <f>K2413+L2413</f>
        <v>16937</v>
      </c>
      <c r="O2413" s="233">
        <v>42370</v>
      </c>
    </row>
    <row r="2414" spans="1:15" ht="12.6" customHeight="1" x14ac:dyDescent="0.25">
      <c r="A2414" s="157" t="s">
        <v>11059</v>
      </c>
      <c r="B2414" s="164" t="s">
        <v>11060</v>
      </c>
      <c r="C2414" s="164">
        <v>2000</v>
      </c>
      <c r="D2414" s="164" t="s">
        <v>4553</v>
      </c>
      <c r="E2414" s="164" t="s">
        <v>11064</v>
      </c>
      <c r="F2414" s="165">
        <v>851062061010</v>
      </c>
      <c r="G2414" s="164" t="s">
        <v>11065</v>
      </c>
      <c r="H2414" s="164" t="s">
        <v>11063</v>
      </c>
      <c r="I2414" s="164">
        <v>2000</v>
      </c>
      <c r="J2414" s="164" t="s">
        <v>4548</v>
      </c>
      <c r="K2414" s="167" t="s">
        <v>377</v>
      </c>
      <c r="L2414" s="167"/>
      <c r="M2414" s="167">
        <v>14586</v>
      </c>
      <c r="N2414" s="167">
        <v>14586</v>
      </c>
      <c r="O2414" s="233">
        <v>42370</v>
      </c>
    </row>
    <row r="2415" spans="1:15" ht="12.6" customHeight="1" x14ac:dyDescent="0.25">
      <c r="A2415" s="157" t="s">
        <v>11059</v>
      </c>
      <c r="B2415" s="164" t="s">
        <v>11060</v>
      </c>
      <c r="C2415" s="164">
        <v>2000</v>
      </c>
      <c r="D2415" s="164" t="s">
        <v>4553</v>
      </c>
      <c r="E2415" s="164" t="s">
        <v>11066</v>
      </c>
      <c r="F2415" s="165">
        <v>851119801000</v>
      </c>
      <c r="G2415" s="164" t="s">
        <v>11067</v>
      </c>
      <c r="H2415" s="164" t="s">
        <v>11068</v>
      </c>
      <c r="I2415" s="164">
        <v>2000</v>
      </c>
      <c r="J2415" s="164" t="s">
        <v>4548</v>
      </c>
      <c r="K2415" s="167">
        <v>32850</v>
      </c>
      <c r="L2415" s="167">
        <v>9754</v>
      </c>
      <c r="M2415" s="167"/>
      <c r="N2415" s="167">
        <f>L2415+M2415</f>
        <v>9754</v>
      </c>
      <c r="O2415" s="233">
        <v>42370</v>
      </c>
    </row>
    <row r="2416" spans="1:15" ht="12.6" customHeight="1" x14ac:dyDescent="0.25">
      <c r="A2416" s="157" t="s">
        <v>11059</v>
      </c>
      <c r="B2416" s="164" t="s">
        <v>11060</v>
      </c>
      <c r="C2416" s="164">
        <v>2000</v>
      </c>
      <c r="D2416" s="164" t="s">
        <v>4553</v>
      </c>
      <c r="E2416" s="164" t="s">
        <v>11069</v>
      </c>
      <c r="F2416" s="165">
        <v>851088001024</v>
      </c>
      <c r="G2416" s="164" t="s">
        <v>11070</v>
      </c>
      <c r="H2416" s="164" t="s">
        <v>11071</v>
      </c>
      <c r="I2416" s="164">
        <v>2000</v>
      </c>
      <c r="J2416" s="164" t="s">
        <v>4548</v>
      </c>
      <c r="K2416" s="167">
        <v>18226</v>
      </c>
      <c r="L2416" s="167">
        <v>3408</v>
      </c>
      <c r="M2416" s="167"/>
      <c r="N2416" s="167">
        <f>K2416+L2416</f>
        <v>21634</v>
      </c>
      <c r="O2416" s="233">
        <v>42370</v>
      </c>
    </row>
    <row r="2417" spans="1:34" ht="12.6" customHeight="1" x14ac:dyDescent="0.25">
      <c r="A2417" s="157" t="s">
        <v>11059</v>
      </c>
      <c r="B2417" s="164" t="s">
        <v>11060</v>
      </c>
      <c r="C2417" s="164">
        <v>2000</v>
      </c>
      <c r="D2417" s="164" t="s">
        <v>4553</v>
      </c>
      <c r="E2417" s="164" t="s">
        <v>11072</v>
      </c>
      <c r="F2417" s="165">
        <v>851119341015</v>
      </c>
      <c r="G2417" s="164" t="s">
        <v>11073</v>
      </c>
      <c r="H2417" s="164" t="s">
        <v>11068</v>
      </c>
      <c r="I2417" s="164">
        <v>2000</v>
      </c>
      <c r="J2417" s="164" t="s">
        <v>4548</v>
      </c>
      <c r="K2417" s="240">
        <v>297</v>
      </c>
      <c r="L2417" s="240">
        <v>29</v>
      </c>
      <c r="M2417" s="240"/>
      <c r="N2417" s="167">
        <f>K2417+L2417</f>
        <v>326</v>
      </c>
      <c r="O2417" s="233">
        <v>42370</v>
      </c>
    </row>
    <row r="2418" spans="1:34" ht="12.6" customHeight="1" x14ac:dyDescent="0.25">
      <c r="A2418" s="157" t="s">
        <v>11059</v>
      </c>
      <c r="B2418" s="164" t="s">
        <v>11060</v>
      </c>
      <c r="C2418" s="164">
        <v>2000</v>
      </c>
      <c r="D2418" s="164" t="s">
        <v>4553</v>
      </c>
      <c r="E2418" s="164" t="s">
        <v>11074</v>
      </c>
      <c r="F2418" s="165">
        <v>851119802002</v>
      </c>
      <c r="G2418" s="164" t="s">
        <v>11075</v>
      </c>
      <c r="H2418" s="164" t="s">
        <v>11076</v>
      </c>
      <c r="I2418" s="164">
        <v>2000</v>
      </c>
      <c r="J2418" s="164" t="s">
        <v>4548</v>
      </c>
      <c r="K2418" s="167">
        <v>59651</v>
      </c>
      <c r="L2418" s="167">
        <v>33674</v>
      </c>
      <c r="M2418" s="167"/>
      <c r="N2418" s="167">
        <f>K2418+L2418</f>
        <v>93325</v>
      </c>
      <c r="O2418" s="233">
        <v>42370</v>
      </c>
    </row>
    <row r="2419" spans="1:34" ht="12.6" customHeight="1" x14ac:dyDescent="0.25">
      <c r="A2419" s="157" t="s">
        <v>11059</v>
      </c>
      <c r="B2419" s="164" t="s">
        <v>11060</v>
      </c>
      <c r="C2419" s="164">
        <v>2000</v>
      </c>
      <c r="D2419" s="164" t="s">
        <v>4553</v>
      </c>
      <c r="E2419" s="164" t="s">
        <v>11077</v>
      </c>
      <c r="F2419" s="165">
        <v>851119370006</v>
      </c>
      <c r="G2419" s="164" t="s">
        <v>29</v>
      </c>
      <c r="H2419" s="164" t="s">
        <v>11076</v>
      </c>
      <c r="I2419" s="164">
        <v>2000</v>
      </c>
      <c r="J2419" s="164" t="s">
        <v>4548</v>
      </c>
      <c r="K2419" s="167"/>
      <c r="L2419" s="167"/>
      <c r="M2419" s="167">
        <v>110</v>
      </c>
      <c r="N2419" s="167">
        <v>110</v>
      </c>
      <c r="O2419" s="233">
        <v>42370</v>
      </c>
    </row>
    <row r="2420" spans="1:34" ht="12.6" customHeight="1" x14ac:dyDescent="0.25">
      <c r="A2420" s="56" t="s">
        <v>4217</v>
      </c>
      <c r="B2420" s="153" t="s">
        <v>4218</v>
      </c>
      <c r="C2420" s="153">
        <v>1420</v>
      </c>
      <c r="D2420" s="153" t="s">
        <v>247</v>
      </c>
      <c r="E2420" s="32" t="s">
        <v>4219</v>
      </c>
      <c r="F2420" s="32">
        <v>791890911000</v>
      </c>
      <c r="G2420" s="31" t="s">
        <v>4220</v>
      </c>
      <c r="H2420" s="153" t="s">
        <v>4218</v>
      </c>
      <c r="I2420" s="153">
        <v>1420</v>
      </c>
      <c r="J2420" s="31" t="s">
        <v>247</v>
      </c>
      <c r="K2420" s="154">
        <v>58842</v>
      </c>
      <c r="L2420" s="154">
        <v>24934</v>
      </c>
      <c r="M2420" s="154"/>
      <c r="N2420" s="154">
        <v>83776</v>
      </c>
      <c r="O2420" s="155">
        <v>42370</v>
      </c>
    </row>
    <row r="2421" spans="1:34" ht="12.6" customHeight="1" x14ac:dyDescent="0.25">
      <c r="A2421" s="56" t="s">
        <v>4217</v>
      </c>
      <c r="B2421" s="153" t="s">
        <v>4218</v>
      </c>
      <c r="C2421" s="153">
        <v>1420</v>
      </c>
      <c r="D2421" s="153" t="s">
        <v>247</v>
      </c>
      <c r="E2421" s="32" t="s">
        <v>4221</v>
      </c>
      <c r="F2421" s="32">
        <v>791103104256</v>
      </c>
      <c r="G2421" s="31" t="s">
        <v>4222</v>
      </c>
      <c r="H2421" s="153" t="s">
        <v>4223</v>
      </c>
      <c r="I2421" s="153">
        <v>1420</v>
      </c>
      <c r="J2421" s="31" t="s">
        <v>247</v>
      </c>
      <c r="K2421" s="154">
        <v>12493</v>
      </c>
      <c r="L2421" s="154">
        <v>3949</v>
      </c>
      <c r="M2421" s="154"/>
      <c r="N2421" s="154">
        <v>16442</v>
      </c>
      <c r="O2421" s="155">
        <v>42370</v>
      </c>
    </row>
    <row r="2422" spans="1:34" ht="12.6" customHeight="1" x14ac:dyDescent="0.25">
      <c r="A2422" s="56" t="s">
        <v>4217</v>
      </c>
      <c r="B2422" s="153" t="s">
        <v>4218</v>
      </c>
      <c r="C2422" s="153">
        <v>1420</v>
      </c>
      <c r="D2422" s="153" t="s">
        <v>247</v>
      </c>
      <c r="E2422" s="32" t="s">
        <v>4224</v>
      </c>
      <c r="F2422" s="32">
        <v>791886330001</v>
      </c>
      <c r="G2422" s="31" t="s">
        <v>4225</v>
      </c>
      <c r="H2422" s="153" t="s">
        <v>4226</v>
      </c>
      <c r="I2422" s="153">
        <v>1420</v>
      </c>
      <c r="J2422" s="31" t="s">
        <v>247</v>
      </c>
      <c r="K2422" s="154">
        <v>10382</v>
      </c>
      <c r="L2422" s="154">
        <v>2370</v>
      </c>
      <c r="M2422" s="154"/>
      <c r="N2422" s="154">
        <v>12752</v>
      </c>
      <c r="O2422" s="155">
        <v>42370</v>
      </c>
    </row>
    <row r="2423" spans="1:34" ht="12.6" customHeight="1" x14ac:dyDescent="0.25">
      <c r="A2423" s="56" t="s">
        <v>4217</v>
      </c>
      <c r="B2423" s="153" t="s">
        <v>4218</v>
      </c>
      <c r="C2423" s="153">
        <v>1420</v>
      </c>
      <c r="D2423" s="153" t="s">
        <v>247</v>
      </c>
      <c r="E2423" s="32" t="s">
        <v>4227</v>
      </c>
      <c r="F2423" s="32">
        <v>791892377006</v>
      </c>
      <c r="G2423" s="31" t="s">
        <v>4228</v>
      </c>
      <c r="H2423" s="153" t="s">
        <v>4229</v>
      </c>
      <c r="I2423" s="153">
        <v>1420</v>
      </c>
      <c r="J2423" s="31" t="s">
        <v>247</v>
      </c>
      <c r="K2423" s="154"/>
      <c r="L2423" s="154"/>
      <c r="M2423" s="154">
        <v>11487</v>
      </c>
      <c r="N2423" s="154">
        <v>11487</v>
      </c>
      <c r="O2423" s="155">
        <v>42370</v>
      </c>
      <c r="P2423" s="1"/>
      <c r="Q2423" s="1"/>
      <c r="R2423" s="1"/>
    </row>
    <row r="2424" spans="1:34" ht="12.6" customHeight="1" x14ac:dyDescent="0.25">
      <c r="A2424" s="56" t="s">
        <v>4230</v>
      </c>
      <c r="B2424" s="153" t="s">
        <v>4231</v>
      </c>
      <c r="C2424" s="153">
        <v>4290</v>
      </c>
      <c r="D2424" s="153" t="s">
        <v>3070</v>
      </c>
      <c r="E2424" s="32" t="s">
        <v>4232</v>
      </c>
      <c r="F2424" s="32"/>
      <c r="G2424" s="31" t="s">
        <v>4233</v>
      </c>
      <c r="H2424" s="153" t="s">
        <v>4234</v>
      </c>
      <c r="I2424" s="153">
        <v>4294</v>
      </c>
      <c r="J2424" s="31" t="s">
        <v>4235</v>
      </c>
      <c r="K2424" s="154">
        <v>36974</v>
      </c>
      <c r="L2424" s="154">
        <v>14822</v>
      </c>
      <c r="M2424" s="154"/>
      <c r="N2424" s="154">
        <v>51796</v>
      </c>
      <c r="O2424" s="155">
        <v>43101</v>
      </c>
    </row>
    <row r="2425" spans="1:34" ht="12.6" customHeight="1" x14ac:dyDescent="0.25">
      <c r="A2425" s="56" t="s">
        <v>4230</v>
      </c>
      <c r="B2425" s="153" t="s">
        <v>4231</v>
      </c>
      <c r="C2425" s="153">
        <v>4290</v>
      </c>
      <c r="D2425" s="153" t="s">
        <v>3070</v>
      </c>
      <c r="E2425" s="32" t="s">
        <v>4236</v>
      </c>
      <c r="F2425" s="32"/>
      <c r="G2425" s="31" t="s">
        <v>4237</v>
      </c>
      <c r="H2425" s="153" t="s">
        <v>4238</v>
      </c>
      <c r="I2425" s="153">
        <v>4290</v>
      </c>
      <c r="J2425" s="31" t="s">
        <v>3070</v>
      </c>
      <c r="K2425" s="154">
        <v>21867</v>
      </c>
      <c r="L2425" s="154">
        <v>4192</v>
      </c>
      <c r="M2425" s="154"/>
      <c r="N2425" s="154">
        <v>26059</v>
      </c>
      <c r="O2425" s="156"/>
    </row>
    <row r="2426" spans="1:34" ht="12.6" customHeight="1" x14ac:dyDescent="0.25">
      <c r="A2426" s="56" t="s">
        <v>4230</v>
      </c>
      <c r="B2426" s="153" t="s">
        <v>4231</v>
      </c>
      <c r="C2426" s="153">
        <v>4290</v>
      </c>
      <c r="D2426" s="153" t="s">
        <v>3070</v>
      </c>
      <c r="E2426" s="32" t="s">
        <v>4239</v>
      </c>
      <c r="F2426" s="32"/>
      <c r="G2426" s="31" t="s">
        <v>4240</v>
      </c>
      <c r="H2426" s="153" t="s">
        <v>4241</v>
      </c>
      <c r="I2426" s="153">
        <v>4290</v>
      </c>
      <c r="J2426" s="31" t="s">
        <v>3070</v>
      </c>
      <c r="K2426" s="154">
        <v>32853</v>
      </c>
      <c r="L2426" s="154">
        <v>14595</v>
      </c>
      <c r="M2426" s="154"/>
      <c r="N2426" s="154">
        <v>47448</v>
      </c>
      <c r="O2426" s="156"/>
    </row>
    <row r="2427" spans="1:34" s="1" customFormat="1" ht="12.6" customHeight="1" x14ac:dyDescent="0.25">
      <c r="A2427" s="56" t="s">
        <v>4242</v>
      </c>
      <c r="B2427" s="153" t="s">
        <v>4243</v>
      </c>
      <c r="C2427" s="153">
        <v>1230</v>
      </c>
      <c r="D2427" s="153" t="s">
        <v>695</v>
      </c>
      <c r="E2427" s="32" t="s">
        <v>4244</v>
      </c>
      <c r="F2427" s="32">
        <v>732774050002</v>
      </c>
      <c r="G2427" s="31" t="s">
        <v>4245</v>
      </c>
      <c r="H2427" s="153" t="s">
        <v>4246</v>
      </c>
      <c r="I2427" s="153">
        <v>1230</v>
      </c>
      <c r="J2427" s="31" t="s">
        <v>695</v>
      </c>
      <c r="K2427" s="154">
        <v>5848</v>
      </c>
      <c r="L2427" s="154">
        <v>1047</v>
      </c>
      <c r="M2427" s="154">
        <v>0</v>
      </c>
      <c r="N2427" s="154">
        <v>6895</v>
      </c>
      <c r="O2427" s="156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</row>
    <row r="2428" spans="1:34" s="1" customFormat="1" ht="12.6" customHeight="1" x14ac:dyDescent="0.25">
      <c r="A2428" s="56" t="s">
        <v>4242</v>
      </c>
      <c r="B2428" s="153" t="s">
        <v>4243</v>
      </c>
      <c r="C2428" s="153">
        <v>1230</v>
      </c>
      <c r="D2428" s="153" t="s">
        <v>695</v>
      </c>
      <c r="E2428" s="32" t="s">
        <v>4247</v>
      </c>
      <c r="F2428" s="32">
        <v>732061905002</v>
      </c>
      <c r="G2428" s="31" t="s">
        <v>4248</v>
      </c>
      <c r="H2428" s="153" t="s">
        <v>4243</v>
      </c>
      <c r="I2428" s="153">
        <v>1230</v>
      </c>
      <c r="J2428" s="31" t="s">
        <v>695</v>
      </c>
      <c r="K2428" s="154">
        <v>49241</v>
      </c>
      <c r="L2428" s="154">
        <v>16035</v>
      </c>
      <c r="M2428" s="154">
        <v>0</v>
      </c>
      <c r="N2428" s="154">
        <v>65276</v>
      </c>
      <c r="O2428" s="156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</row>
    <row r="2429" spans="1:34" s="1" customFormat="1" ht="12.6" customHeight="1" x14ac:dyDescent="0.25">
      <c r="A2429" s="56" t="s">
        <v>4242</v>
      </c>
      <c r="B2429" s="153" t="s">
        <v>4243</v>
      </c>
      <c r="C2429" s="153">
        <v>1230</v>
      </c>
      <c r="D2429" s="153" t="s">
        <v>695</v>
      </c>
      <c r="E2429" s="32" t="s">
        <v>4249</v>
      </c>
      <c r="F2429" s="32">
        <v>732061904000</v>
      </c>
      <c r="G2429" s="31" t="s">
        <v>4242</v>
      </c>
      <c r="H2429" s="153" t="s">
        <v>4250</v>
      </c>
      <c r="I2429" s="153">
        <v>1230</v>
      </c>
      <c r="J2429" s="31" t="s">
        <v>695</v>
      </c>
      <c r="K2429" s="154">
        <v>115793</v>
      </c>
      <c r="L2429" s="154">
        <v>25463</v>
      </c>
      <c r="M2429" s="154">
        <v>0</v>
      </c>
      <c r="N2429" s="154">
        <v>141256</v>
      </c>
      <c r="O2429" s="156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</row>
    <row r="2430" spans="1:34" s="1" customFormat="1" ht="12.6" customHeight="1" x14ac:dyDescent="0.25">
      <c r="A2430" s="56" t="s">
        <v>4242</v>
      </c>
      <c r="B2430" s="153" t="s">
        <v>4243</v>
      </c>
      <c r="C2430" s="153">
        <v>1230</v>
      </c>
      <c r="D2430" s="153" t="s">
        <v>695</v>
      </c>
      <c r="E2430" s="32" t="s">
        <v>4251</v>
      </c>
      <c r="F2430" s="32">
        <v>732773167700</v>
      </c>
      <c r="G2430" s="31" t="s">
        <v>4252</v>
      </c>
      <c r="H2430" s="153" t="s">
        <v>4253</v>
      </c>
      <c r="I2430" s="153">
        <v>1230</v>
      </c>
      <c r="J2430" s="31" t="s">
        <v>695</v>
      </c>
      <c r="K2430" s="154">
        <v>8885</v>
      </c>
      <c r="L2430" s="154">
        <v>924</v>
      </c>
      <c r="M2430" s="154">
        <v>0</v>
      </c>
      <c r="N2430" s="154">
        <v>9809</v>
      </c>
      <c r="O2430" s="156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</row>
    <row r="2431" spans="1:34" s="1" customFormat="1" ht="12.6" customHeight="1" x14ac:dyDescent="0.25">
      <c r="A2431" s="56" t="s">
        <v>4041</v>
      </c>
      <c r="B2431" s="153" t="s">
        <v>4042</v>
      </c>
      <c r="C2431" s="153">
        <v>8000</v>
      </c>
      <c r="D2431" s="153" t="s">
        <v>171</v>
      </c>
      <c r="E2431" s="32" t="s">
        <v>4043</v>
      </c>
      <c r="F2431" s="32">
        <v>771592300006</v>
      </c>
      <c r="G2431" s="31" t="s">
        <v>4044</v>
      </c>
      <c r="H2431" s="153" t="s">
        <v>4042</v>
      </c>
      <c r="I2431" s="153">
        <v>8000</v>
      </c>
      <c r="J2431" s="31" t="s">
        <v>171</v>
      </c>
      <c r="K2431" s="154">
        <v>38884</v>
      </c>
      <c r="L2431" s="154">
        <v>9258</v>
      </c>
      <c r="M2431" s="154"/>
      <c r="N2431" s="154">
        <v>54985</v>
      </c>
      <c r="O2431" s="155">
        <v>42370</v>
      </c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</row>
    <row r="2432" spans="1:34" s="1" customFormat="1" ht="12.6" customHeight="1" x14ac:dyDescent="0.25">
      <c r="A2432" s="56" t="s">
        <v>4041</v>
      </c>
      <c r="B2432" s="153" t="s">
        <v>4042</v>
      </c>
      <c r="C2432" s="153">
        <v>8000</v>
      </c>
      <c r="D2432" s="153" t="s">
        <v>171</v>
      </c>
      <c r="E2432" s="32" t="s">
        <v>4045</v>
      </c>
      <c r="F2432" s="32">
        <v>771592912005</v>
      </c>
      <c r="G2432" s="31" t="s">
        <v>4046</v>
      </c>
      <c r="H2432" s="153" t="s">
        <v>4042</v>
      </c>
      <c r="I2432" s="153">
        <v>8000</v>
      </c>
      <c r="J2432" s="31" t="s">
        <v>171</v>
      </c>
      <c r="K2432" s="154" t="s">
        <v>1</v>
      </c>
      <c r="L2432" s="154" t="s">
        <v>2</v>
      </c>
      <c r="M2432" s="154"/>
      <c r="N2432" s="154"/>
      <c r="O2432" s="155">
        <v>42370</v>
      </c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</row>
    <row r="2433" spans="1:34" s="1" customFormat="1" ht="12.6" customHeight="1" x14ac:dyDescent="0.25">
      <c r="A2433" s="56" t="s">
        <v>4041</v>
      </c>
      <c r="B2433" s="153" t="s">
        <v>4042</v>
      </c>
      <c r="C2433" s="153">
        <v>8000</v>
      </c>
      <c r="D2433" s="153" t="s">
        <v>171</v>
      </c>
      <c r="E2433" s="32" t="s">
        <v>4047</v>
      </c>
      <c r="F2433" s="32">
        <v>771583020014</v>
      </c>
      <c r="G2433" s="31" t="s">
        <v>4048</v>
      </c>
      <c r="H2433" s="153" t="s">
        <v>4049</v>
      </c>
      <c r="I2433" s="153">
        <v>8000</v>
      </c>
      <c r="J2433" s="31" t="s">
        <v>171</v>
      </c>
      <c r="K2433" s="154"/>
      <c r="L2433" s="154"/>
      <c r="M2433" s="154">
        <v>13000</v>
      </c>
      <c r="N2433" s="154">
        <v>13000</v>
      </c>
      <c r="O2433" s="155">
        <v>42370</v>
      </c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</row>
    <row r="2434" spans="1:34" s="1" customFormat="1" ht="12.6" customHeight="1" x14ac:dyDescent="0.25">
      <c r="A2434" s="56" t="s">
        <v>4041</v>
      </c>
      <c r="B2434" s="153" t="s">
        <v>4042</v>
      </c>
      <c r="C2434" s="153">
        <v>8000</v>
      </c>
      <c r="D2434" s="153" t="s">
        <v>171</v>
      </c>
      <c r="E2434" s="32" t="s">
        <v>4050</v>
      </c>
      <c r="F2434" s="32">
        <v>771518913001</v>
      </c>
      <c r="G2434" s="31" t="s">
        <v>4051</v>
      </c>
      <c r="H2434" s="153" t="s">
        <v>4052</v>
      </c>
      <c r="I2434" s="153">
        <v>8000</v>
      </c>
      <c r="J2434" s="31" t="s">
        <v>171</v>
      </c>
      <c r="K2434" s="154">
        <v>49350</v>
      </c>
      <c r="L2434" s="154">
        <v>10440</v>
      </c>
      <c r="M2434" s="154"/>
      <c r="N2434" s="154">
        <v>59790</v>
      </c>
      <c r="O2434" s="155">
        <v>42370</v>
      </c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</row>
    <row r="2435" spans="1:34" s="1" customFormat="1" ht="12.6" customHeight="1" x14ac:dyDescent="0.25">
      <c r="A2435" s="56" t="s">
        <v>4041</v>
      </c>
      <c r="B2435" s="153" t="s">
        <v>4042</v>
      </c>
      <c r="C2435" s="153">
        <v>8000</v>
      </c>
      <c r="D2435" s="153" t="s">
        <v>171</v>
      </c>
      <c r="E2435" s="32" t="s">
        <v>4053</v>
      </c>
      <c r="F2435" s="32">
        <v>771518915005</v>
      </c>
      <c r="G2435" s="31" t="s">
        <v>4054</v>
      </c>
      <c r="H2435" s="153" t="s">
        <v>4055</v>
      </c>
      <c r="I2435" s="153">
        <v>8000</v>
      </c>
      <c r="J2435" s="31" t="s">
        <v>171</v>
      </c>
      <c r="K2435" s="154">
        <v>37888</v>
      </c>
      <c r="L2435" s="154">
        <v>11728</v>
      </c>
      <c r="M2435" s="154"/>
      <c r="N2435" s="154">
        <v>49616</v>
      </c>
      <c r="O2435" s="155">
        <v>42370</v>
      </c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</row>
    <row r="2436" spans="1:34" s="1" customFormat="1" ht="12.6" customHeight="1" x14ac:dyDescent="0.25">
      <c r="A2436" s="56" t="s">
        <v>4041</v>
      </c>
      <c r="B2436" s="153" t="s">
        <v>4042</v>
      </c>
      <c r="C2436" s="153">
        <v>8000</v>
      </c>
      <c r="D2436" s="153" t="s">
        <v>171</v>
      </c>
      <c r="E2436" s="32" t="s">
        <v>4056</v>
      </c>
      <c r="F2436" s="32">
        <v>771613000513</v>
      </c>
      <c r="G2436" s="31" t="s">
        <v>4057</v>
      </c>
      <c r="H2436" s="153" t="s">
        <v>4058</v>
      </c>
      <c r="I2436" s="153">
        <v>8000</v>
      </c>
      <c r="J2436" s="31" t="s">
        <v>171</v>
      </c>
      <c r="K2436" s="154">
        <v>7143</v>
      </c>
      <c r="L2436" s="154">
        <v>1591</v>
      </c>
      <c r="M2436" s="154"/>
      <c r="N2436" s="154">
        <v>8734</v>
      </c>
      <c r="O2436" s="155">
        <v>42370</v>
      </c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</row>
    <row r="2437" spans="1:34" s="1" customFormat="1" ht="12.6" customHeight="1" x14ac:dyDescent="0.25">
      <c r="A2437" s="56" t="s">
        <v>4041</v>
      </c>
      <c r="B2437" s="153" t="s">
        <v>4042</v>
      </c>
      <c r="C2437" s="153">
        <v>8000</v>
      </c>
      <c r="D2437" s="153" t="s">
        <v>171</v>
      </c>
      <c r="E2437" s="32" t="s">
        <v>4059</v>
      </c>
      <c r="F2437" s="32">
        <v>771648070115</v>
      </c>
      <c r="G2437" s="31" t="s">
        <v>4060</v>
      </c>
      <c r="H2437" s="153"/>
      <c r="I2437" s="153">
        <v>8000</v>
      </c>
      <c r="J2437" s="31" t="s">
        <v>171</v>
      </c>
      <c r="K2437" s="154"/>
      <c r="L2437" s="154"/>
      <c r="M2437" s="154">
        <v>4060</v>
      </c>
      <c r="N2437" s="154">
        <v>4060</v>
      </c>
      <c r="O2437" s="155">
        <v>42370</v>
      </c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</row>
    <row r="2438" spans="1:34" s="1" customFormat="1" ht="12.6" customHeight="1" x14ac:dyDescent="0.25">
      <c r="A2438" s="56" t="s">
        <v>4107</v>
      </c>
      <c r="B2438" s="153" t="s">
        <v>4108</v>
      </c>
      <c r="C2438" s="153">
        <v>1290</v>
      </c>
      <c r="D2438" s="153" t="s">
        <v>9</v>
      </c>
      <c r="E2438" s="32" t="s">
        <v>4109</v>
      </c>
      <c r="F2438" s="32">
        <v>739446001011</v>
      </c>
      <c r="G2438" s="31" t="s">
        <v>4110</v>
      </c>
      <c r="H2438" s="153" t="s">
        <v>4111</v>
      </c>
      <c r="I2438" s="153">
        <v>1290</v>
      </c>
      <c r="J2438" s="31" t="s">
        <v>9</v>
      </c>
      <c r="K2438" s="154">
        <v>18393</v>
      </c>
      <c r="L2438" s="154">
        <v>3272</v>
      </c>
      <c r="M2438" s="154">
        <v>0</v>
      </c>
      <c r="N2438" s="154">
        <v>21665</v>
      </c>
      <c r="O2438" s="156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</row>
    <row r="2439" spans="1:34" s="1" customFormat="1" ht="12.6" customHeight="1" x14ac:dyDescent="0.25">
      <c r="A2439" s="56" t="s">
        <v>4107</v>
      </c>
      <c r="B2439" s="153" t="s">
        <v>4108</v>
      </c>
      <c r="C2439" s="153">
        <v>1290</v>
      </c>
      <c r="D2439" s="153" t="s">
        <v>9</v>
      </c>
      <c r="E2439" s="32" t="s">
        <v>4112</v>
      </c>
      <c r="F2439" s="32">
        <v>739492901000</v>
      </c>
      <c r="G2439" s="31" t="s">
        <v>4113</v>
      </c>
      <c r="H2439" s="153" t="s">
        <v>4114</v>
      </c>
      <c r="I2439" s="153">
        <v>1293</v>
      </c>
      <c r="J2439" s="31" t="s">
        <v>25</v>
      </c>
      <c r="K2439" s="154">
        <v>13868</v>
      </c>
      <c r="L2439" s="154">
        <v>3225</v>
      </c>
      <c r="M2439" s="154">
        <v>0</v>
      </c>
      <c r="N2439" s="154">
        <v>17093</v>
      </c>
      <c r="O2439" s="156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</row>
    <row r="2440" spans="1:34" s="1" customFormat="1" ht="12.6" customHeight="1" x14ac:dyDescent="0.25">
      <c r="A2440" s="56" t="s">
        <v>4107</v>
      </c>
      <c r="B2440" s="153" t="s">
        <v>4108</v>
      </c>
      <c r="C2440" s="153">
        <v>1290</v>
      </c>
      <c r="D2440" s="153" t="s">
        <v>9</v>
      </c>
      <c r="E2440" s="32" t="s">
        <v>4115</v>
      </c>
      <c r="F2440" s="32">
        <v>739446104003</v>
      </c>
      <c r="G2440" s="31" t="s">
        <v>4116</v>
      </c>
      <c r="H2440" s="153" t="s">
        <v>4117</v>
      </c>
      <c r="I2440" s="153">
        <v>1290</v>
      </c>
      <c r="J2440" s="31" t="s">
        <v>9</v>
      </c>
      <c r="K2440" s="154">
        <v>0</v>
      </c>
      <c r="L2440" s="154">
        <v>0</v>
      </c>
      <c r="M2440" s="154">
        <v>12060</v>
      </c>
      <c r="N2440" s="154">
        <v>12060</v>
      </c>
      <c r="O2440" s="156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</row>
    <row r="2441" spans="1:34" s="1" customFormat="1" ht="12.6" customHeight="1" x14ac:dyDescent="0.25">
      <c r="A2441" s="56" t="s">
        <v>4107</v>
      </c>
      <c r="B2441" s="153" t="s">
        <v>4108</v>
      </c>
      <c r="C2441" s="153">
        <v>1290</v>
      </c>
      <c r="D2441" s="153" t="s">
        <v>9</v>
      </c>
      <c r="E2441" s="32" t="s">
        <v>4118</v>
      </c>
      <c r="F2441" s="32">
        <v>739446902003</v>
      </c>
      <c r="G2441" s="31" t="s">
        <v>4119</v>
      </c>
      <c r="H2441" s="153" t="s">
        <v>4120</v>
      </c>
      <c r="I2441" s="153">
        <v>1290</v>
      </c>
      <c r="J2441" s="31" t="s">
        <v>9</v>
      </c>
      <c r="K2441" s="154">
        <v>23915</v>
      </c>
      <c r="L2441" s="154">
        <v>12418</v>
      </c>
      <c r="M2441" s="154">
        <v>0</v>
      </c>
      <c r="N2441" s="154">
        <v>36333</v>
      </c>
      <c r="O2441" s="156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</row>
    <row r="2442" spans="1:34" s="1" customFormat="1" ht="12.6" customHeight="1" x14ac:dyDescent="0.25">
      <c r="A2442" s="56" t="s">
        <v>4107</v>
      </c>
      <c r="B2442" s="153" t="s">
        <v>4108</v>
      </c>
      <c r="C2442" s="153">
        <v>1290</v>
      </c>
      <c r="D2442" s="153" t="s">
        <v>9</v>
      </c>
      <c r="E2442" s="32" t="s">
        <v>4121</v>
      </c>
      <c r="F2442" s="32">
        <v>739361902005</v>
      </c>
      <c r="G2442" s="31" t="s">
        <v>4122</v>
      </c>
      <c r="H2442" s="153" t="s">
        <v>4108</v>
      </c>
      <c r="I2442" s="153">
        <v>1290</v>
      </c>
      <c r="J2442" s="31" t="s">
        <v>9</v>
      </c>
      <c r="K2442" s="154">
        <v>77926</v>
      </c>
      <c r="L2442" s="154">
        <v>23879</v>
      </c>
      <c r="M2442" s="154">
        <v>0</v>
      </c>
      <c r="N2442" s="154">
        <v>101805</v>
      </c>
      <c r="O2442" s="156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</row>
    <row r="2443" spans="1:34" s="1" customFormat="1" ht="12.6" customHeight="1" x14ac:dyDescent="0.25">
      <c r="A2443" s="56" t="s">
        <v>4107</v>
      </c>
      <c r="B2443" s="153" t="s">
        <v>4108</v>
      </c>
      <c r="C2443" s="153">
        <v>1290</v>
      </c>
      <c r="D2443" s="153" t="s">
        <v>9</v>
      </c>
      <c r="E2443" s="32" t="s">
        <v>4123</v>
      </c>
      <c r="F2443" s="32">
        <v>739190242000</v>
      </c>
      <c r="G2443" s="31" t="s">
        <v>4124</v>
      </c>
      <c r="H2443" s="153" t="s">
        <v>4125</v>
      </c>
      <c r="I2443" s="153">
        <v>1290</v>
      </c>
      <c r="J2443" s="31" t="s">
        <v>9</v>
      </c>
      <c r="K2443" s="154">
        <v>2873</v>
      </c>
      <c r="L2443" s="154">
        <v>1531</v>
      </c>
      <c r="M2443" s="154">
        <v>0</v>
      </c>
      <c r="N2443" s="154">
        <v>4404</v>
      </c>
      <c r="O2443" s="156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</row>
    <row r="2444" spans="1:34" s="1" customFormat="1" ht="12.6" customHeight="1" x14ac:dyDescent="0.25">
      <c r="A2444" s="56" t="s">
        <v>4107</v>
      </c>
      <c r="B2444" s="153" t="s">
        <v>4108</v>
      </c>
      <c r="C2444" s="153">
        <v>1290</v>
      </c>
      <c r="D2444" s="153" t="s">
        <v>9</v>
      </c>
      <c r="E2444" s="32" t="s">
        <v>4126</v>
      </c>
      <c r="F2444" s="32">
        <v>739851004001</v>
      </c>
      <c r="G2444" s="31" t="s">
        <v>4127</v>
      </c>
      <c r="H2444" s="153" t="s">
        <v>4128</v>
      </c>
      <c r="I2444" s="153">
        <v>1290</v>
      </c>
      <c r="J2444" s="31" t="s">
        <v>9</v>
      </c>
      <c r="K2444" s="154">
        <v>19621</v>
      </c>
      <c r="L2444" s="154">
        <v>3653</v>
      </c>
      <c r="M2444" s="154">
        <v>0</v>
      </c>
      <c r="N2444" s="154">
        <v>23274</v>
      </c>
      <c r="O2444" s="156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</row>
    <row r="2445" spans="1:34" s="1" customFormat="1" ht="12.6" customHeight="1" x14ac:dyDescent="0.25">
      <c r="A2445" s="56" t="s">
        <v>4156</v>
      </c>
      <c r="B2445" s="153" t="s">
        <v>4157</v>
      </c>
      <c r="C2445" s="153">
        <v>8000</v>
      </c>
      <c r="D2445" s="153" t="s">
        <v>171</v>
      </c>
      <c r="E2445" s="32" t="s">
        <v>4158</v>
      </c>
      <c r="F2445" s="32">
        <v>771510910015</v>
      </c>
      <c r="G2445" s="31" t="s">
        <v>4159</v>
      </c>
      <c r="H2445" s="153" t="s">
        <v>4157</v>
      </c>
      <c r="I2445" s="153">
        <v>8000</v>
      </c>
      <c r="J2445" s="31" t="s">
        <v>171</v>
      </c>
      <c r="K2445" s="154">
        <v>185305</v>
      </c>
      <c r="L2445" s="154">
        <v>36476</v>
      </c>
      <c r="M2445" s="154"/>
      <c r="N2445" s="154">
        <v>221781</v>
      </c>
      <c r="O2445" s="155">
        <v>42370</v>
      </c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</row>
    <row r="2446" spans="1:34" s="1" customFormat="1" ht="12.6" customHeight="1" x14ac:dyDescent="0.25">
      <c r="A2446" s="56" t="s">
        <v>4156</v>
      </c>
      <c r="B2446" s="153" t="s">
        <v>4157</v>
      </c>
      <c r="C2446" s="153">
        <v>8000</v>
      </c>
      <c r="D2446" s="153" t="s">
        <v>171</v>
      </c>
      <c r="E2446" s="32" t="s">
        <v>4160</v>
      </c>
      <c r="F2446" s="32">
        <v>771537002655</v>
      </c>
      <c r="G2446" s="31" t="s">
        <v>4161</v>
      </c>
      <c r="H2446" s="153" t="s">
        <v>4162</v>
      </c>
      <c r="I2446" s="153">
        <v>8000</v>
      </c>
      <c r="J2446" s="31" t="s">
        <v>171</v>
      </c>
      <c r="K2446" s="154">
        <v>3867</v>
      </c>
      <c r="L2446" s="154">
        <v>987</v>
      </c>
      <c r="M2446" s="154"/>
      <c r="N2446" s="154">
        <v>4854</v>
      </c>
      <c r="O2446" s="155">
        <v>42370</v>
      </c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</row>
    <row r="2447" spans="1:34" s="1" customFormat="1" ht="12.6" customHeight="1" x14ac:dyDescent="0.25">
      <c r="A2447" s="56" t="s">
        <v>4156</v>
      </c>
      <c r="B2447" s="153" t="s">
        <v>4157</v>
      </c>
      <c r="C2447" s="153">
        <v>8000</v>
      </c>
      <c r="D2447" s="153" t="s">
        <v>171</v>
      </c>
      <c r="E2447" s="32" t="s">
        <v>4163</v>
      </c>
      <c r="F2447" s="32">
        <v>771648290851</v>
      </c>
      <c r="G2447" s="31" t="s">
        <v>4164</v>
      </c>
      <c r="H2447" s="153" t="s">
        <v>1217</v>
      </c>
      <c r="I2447" s="153">
        <v>8000</v>
      </c>
      <c r="J2447" s="31" t="s">
        <v>171</v>
      </c>
      <c r="K2447" s="154">
        <v>10714</v>
      </c>
      <c r="L2447" s="154">
        <v>1342</v>
      </c>
      <c r="M2447" s="154"/>
      <c r="N2447" s="154">
        <v>12056</v>
      </c>
      <c r="O2447" s="155">
        <v>42370</v>
      </c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</row>
    <row r="2448" spans="1:34" s="1" customFormat="1" ht="12.6" customHeight="1" x14ac:dyDescent="0.25">
      <c r="A2448" s="56" t="s">
        <v>4156</v>
      </c>
      <c r="B2448" s="153" t="s">
        <v>4157</v>
      </c>
      <c r="C2448" s="153">
        <v>8000</v>
      </c>
      <c r="D2448" s="153" t="s">
        <v>171</v>
      </c>
      <c r="E2448" s="32" t="s">
        <v>4165</v>
      </c>
      <c r="F2448" s="32">
        <v>771513913004</v>
      </c>
      <c r="G2448" s="31" t="s">
        <v>4166</v>
      </c>
      <c r="H2448" s="153" t="s">
        <v>4167</v>
      </c>
      <c r="I2448" s="153">
        <v>8000</v>
      </c>
      <c r="J2448" s="31" t="s">
        <v>171</v>
      </c>
      <c r="K2448" s="154">
        <v>16701</v>
      </c>
      <c r="L2448" s="154">
        <v>3728</v>
      </c>
      <c r="M2448" s="154"/>
      <c r="N2448" s="154">
        <v>20429</v>
      </c>
      <c r="O2448" s="155">
        <v>42370</v>
      </c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</row>
    <row r="2449" spans="1:34" s="1" customFormat="1" ht="12.6" customHeight="1" x14ac:dyDescent="0.25">
      <c r="A2449" s="56" t="s">
        <v>4156</v>
      </c>
      <c r="B2449" s="153" t="s">
        <v>4157</v>
      </c>
      <c r="C2449" s="153">
        <v>8000</v>
      </c>
      <c r="D2449" s="153" t="s">
        <v>171</v>
      </c>
      <c r="E2449" s="32" t="s">
        <v>4168</v>
      </c>
      <c r="F2449" s="32">
        <v>771660001022</v>
      </c>
      <c r="G2449" s="31" t="s">
        <v>4169</v>
      </c>
      <c r="H2449" s="153" t="s">
        <v>4170</v>
      </c>
      <c r="I2449" s="153">
        <v>8000</v>
      </c>
      <c r="J2449" s="31" t="s">
        <v>171</v>
      </c>
      <c r="K2449" s="154">
        <v>15535</v>
      </c>
      <c r="L2449" s="154">
        <v>3629</v>
      </c>
      <c r="M2449" s="154"/>
      <c r="N2449" s="154">
        <v>19164</v>
      </c>
      <c r="O2449" s="155">
        <v>42370</v>
      </c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</row>
    <row r="2450" spans="1:34" s="1" customFormat="1" ht="12.6" customHeight="1" x14ac:dyDescent="0.25">
      <c r="A2450" s="56" t="s">
        <v>4156</v>
      </c>
      <c r="B2450" s="153" t="s">
        <v>4157</v>
      </c>
      <c r="C2450" s="153">
        <v>8000</v>
      </c>
      <c r="D2450" s="153" t="s">
        <v>171</v>
      </c>
      <c r="E2450" s="32" t="s">
        <v>4171</v>
      </c>
      <c r="F2450" s="32">
        <v>771577060004</v>
      </c>
      <c r="G2450" s="31" t="s">
        <v>4172</v>
      </c>
      <c r="H2450" s="153" t="s">
        <v>4173</v>
      </c>
      <c r="I2450" s="153">
        <v>8000</v>
      </c>
      <c r="J2450" s="31" t="s">
        <v>171</v>
      </c>
      <c r="K2450" s="154">
        <v>6581</v>
      </c>
      <c r="L2450" s="154">
        <v>1523</v>
      </c>
      <c r="M2450" s="154"/>
      <c r="N2450" s="154">
        <v>8104</v>
      </c>
      <c r="O2450" s="155">
        <v>42370</v>
      </c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</row>
    <row r="2451" spans="1:34" s="1" customFormat="1" ht="12.6" customHeight="1" x14ac:dyDescent="0.25">
      <c r="A2451" s="56" t="s">
        <v>4156</v>
      </c>
      <c r="B2451" s="153" t="s">
        <v>4157</v>
      </c>
      <c r="C2451" s="153">
        <v>8000</v>
      </c>
      <c r="D2451" s="153" t="s">
        <v>171</v>
      </c>
      <c r="E2451" s="32" t="s">
        <v>4174</v>
      </c>
      <c r="F2451" s="32">
        <v>771542666661</v>
      </c>
      <c r="G2451" s="31" t="s">
        <v>4175</v>
      </c>
      <c r="H2451" s="153" t="s">
        <v>4176</v>
      </c>
      <c r="I2451" s="153">
        <v>8000</v>
      </c>
      <c r="J2451" s="31" t="s">
        <v>171</v>
      </c>
      <c r="K2451" s="154">
        <v>3168</v>
      </c>
      <c r="L2451" s="154">
        <v>1046</v>
      </c>
      <c r="M2451" s="154"/>
      <c r="N2451" s="154">
        <v>4214</v>
      </c>
      <c r="O2451" s="155">
        <v>42370</v>
      </c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</row>
    <row r="2452" spans="1:34" s="1" customFormat="1" ht="12.6" customHeight="1" x14ac:dyDescent="0.25">
      <c r="A2452" s="56" t="s">
        <v>4254</v>
      </c>
      <c r="B2452" s="153" t="s">
        <v>4255</v>
      </c>
      <c r="C2452" s="153">
        <v>1420</v>
      </c>
      <c r="D2452" s="153" t="s">
        <v>283</v>
      </c>
      <c r="E2452" s="32" t="s">
        <v>4256</v>
      </c>
      <c r="F2452" s="32">
        <v>791900000000</v>
      </c>
      <c r="G2452" s="31" t="s">
        <v>4257</v>
      </c>
      <c r="H2452" s="153" t="s">
        <v>4255</v>
      </c>
      <c r="I2452" s="153">
        <v>1420</v>
      </c>
      <c r="J2452" s="31" t="s">
        <v>283</v>
      </c>
      <c r="K2452" s="154"/>
      <c r="L2452" s="154"/>
      <c r="M2452" s="154">
        <v>9500</v>
      </c>
      <c r="N2452" s="154">
        <v>9500</v>
      </c>
      <c r="O2452" s="156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</row>
    <row r="2453" spans="1:34" s="1" customFormat="1" ht="12.6" customHeight="1" x14ac:dyDescent="0.25">
      <c r="A2453" s="56" t="s">
        <v>4258</v>
      </c>
      <c r="B2453" s="153" t="s">
        <v>4259</v>
      </c>
      <c r="C2453" s="153" t="s">
        <v>282</v>
      </c>
      <c r="D2453" s="153" t="s">
        <v>283</v>
      </c>
      <c r="E2453" s="32" t="s">
        <v>4260</v>
      </c>
      <c r="F2453" s="32">
        <v>791900915002</v>
      </c>
      <c r="G2453" s="31" t="s">
        <v>4261</v>
      </c>
      <c r="H2453" s="153" t="s">
        <v>4259</v>
      </c>
      <c r="I2453" s="153" t="s">
        <v>282</v>
      </c>
      <c r="J2453" s="31" t="s">
        <v>283</v>
      </c>
      <c r="K2453" s="154">
        <v>66584</v>
      </c>
      <c r="L2453" s="154">
        <v>42398</v>
      </c>
      <c r="M2453" s="154"/>
      <c r="N2453" s="154">
        <v>108982</v>
      </c>
      <c r="O2453" s="155">
        <v>42370</v>
      </c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</row>
    <row r="2454" spans="1:34" s="1" customFormat="1" ht="12.6" customHeight="1" x14ac:dyDescent="0.25">
      <c r="A2454" s="56" t="s">
        <v>4258</v>
      </c>
      <c r="B2454" s="153" t="s">
        <v>4259</v>
      </c>
      <c r="C2454" s="153" t="s">
        <v>282</v>
      </c>
      <c r="D2454" s="153" t="s">
        <v>283</v>
      </c>
      <c r="E2454" s="32" t="s">
        <v>4262</v>
      </c>
      <c r="F2454" s="32">
        <v>791900717016</v>
      </c>
      <c r="G2454" s="31" t="s">
        <v>4263</v>
      </c>
      <c r="H2454" s="153" t="s">
        <v>4264</v>
      </c>
      <c r="I2454" s="153" t="s">
        <v>282</v>
      </c>
      <c r="J2454" s="31" t="s">
        <v>283</v>
      </c>
      <c r="K2454" s="154">
        <v>2627</v>
      </c>
      <c r="L2454" s="154">
        <v>662</v>
      </c>
      <c r="M2454" s="154"/>
      <c r="N2454" s="154">
        <v>3289</v>
      </c>
      <c r="O2454" s="155">
        <v>42370</v>
      </c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</row>
    <row r="2455" spans="1:34" s="1" customFormat="1" ht="12.6" customHeight="1" x14ac:dyDescent="0.25">
      <c r="A2455" s="56" t="s">
        <v>4258</v>
      </c>
      <c r="B2455" s="153" t="s">
        <v>4259</v>
      </c>
      <c r="C2455" s="153" t="s">
        <v>282</v>
      </c>
      <c r="D2455" s="153" t="s">
        <v>283</v>
      </c>
      <c r="E2455" s="32" t="s">
        <v>4265</v>
      </c>
      <c r="F2455" s="32">
        <v>791900717020</v>
      </c>
      <c r="G2455" s="31" t="s">
        <v>4266</v>
      </c>
      <c r="H2455" s="153" t="s">
        <v>4264</v>
      </c>
      <c r="I2455" s="153" t="s">
        <v>282</v>
      </c>
      <c r="J2455" s="31" t="s">
        <v>283</v>
      </c>
      <c r="K2455" s="154">
        <v>352</v>
      </c>
      <c r="L2455" s="154">
        <v>212</v>
      </c>
      <c r="M2455" s="154"/>
      <c r="N2455" s="154">
        <v>564</v>
      </c>
      <c r="O2455" s="155">
        <v>42370</v>
      </c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</row>
    <row r="2456" spans="1:34" s="1" customFormat="1" ht="12.6" customHeight="1" x14ac:dyDescent="0.25">
      <c r="A2456" s="56" t="s">
        <v>4258</v>
      </c>
      <c r="B2456" s="153" t="s">
        <v>4259</v>
      </c>
      <c r="C2456" s="153" t="s">
        <v>282</v>
      </c>
      <c r="D2456" s="153" t="s">
        <v>283</v>
      </c>
      <c r="E2456" s="32" t="s">
        <v>4267</v>
      </c>
      <c r="F2456" s="32">
        <v>791900717005</v>
      </c>
      <c r="G2456" s="31" t="s">
        <v>4268</v>
      </c>
      <c r="H2456" s="153" t="s">
        <v>4264</v>
      </c>
      <c r="I2456" s="153" t="s">
        <v>282</v>
      </c>
      <c r="J2456" s="31" t="s">
        <v>283</v>
      </c>
      <c r="K2456" s="154"/>
      <c r="L2456" s="154"/>
      <c r="M2456" s="154">
        <v>310</v>
      </c>
      <c r="N2456" s="154">
        <v>310</v>
      </c>
      <c r="O2456" s="155">
        <v>42370</v>
      </c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</row>
    <row r="2457" spans="1:34" s="1" customFormat="1" ht="12.6" customHeight="1" x14ac:dyDescent="0.25">
      <c r="A2457" s="162" t="s">
        <v>4508</v>
      </c>
      <c r="B2457" s="153" t="s">
        <v>4509</v>
      </c>
      <c r="C2457" s="153">
        <v>3310</v>
      </c>
      <c r="D2457" s="153" t="s">
        <v>3239</v>
      </c>
      <c r="E2457" s="32"/>
      <c r="F2457" s="32"/>
      <c r="G2457" s="31"/>
      <c r="H2457" s="153"/>
      <c r="I2457" s="153"/>
      <c r="J2457" s="31"/>
      <c r="K2457" s="154"/>
      <c r="L2457" s="154"/>
      <c r="M2457" s="154"/>
      <c r="N2457" s="154"/>
      <c r="O2457" s="156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</row>
    <row r="2458" spans="1:34" s="13" customFormat="1" ht="12.6" customHeight="1" x14ac:dyDescent="0.25">
      <c r="A2458" s="56" t="s">
        <v>4269</v>
      </c>
      <c r="B2458" s="153" t="s">
        <v>4270</v>
      </c>
      <c r="C2458" s="153">
        <v>9250</v>
      </c>
      <c r="D2458" s="153" t="s">
        <v>265</v>
      </c>
      <c r="E2458" s="32">
        <v>4426</v>
      </c>
      <c r="F2458" s="32">
        <v>821025001145</v>
      </c>
      <c r="G2458" s="31" t="s">
        <v>4271</v>
      </c>
      <c r="H2458" s="153" t="s">
        <v>4272</v>
      </c>
      <c r="I2458" s="153">
        <v>9250</v>
      </c>
      <c r="J2458" s="31" t="s">
        <v>265</v>
      </c>
      <c r="K2458" s="154"/>
      <c r="L2458" s="154"/>
      <c r="M2458" s="154">
        <v>6910</v>
      </c>
      <c r="N2458" s="154">
        <v>6910</v>
      </c>
      <c r="O2458" s="155">
        <v>42370</v>
      </c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</row>
    <row r="2459" spans="1:34" s="1" customFormat="1" ht="12.6" customHeight="1" x14ac:dyDescent="0.25">
      <c r="A2459" s="56" t="s">
        <v>4269</v>
      </c>
      <c r="B2459" s="153" t="s">
        <v>4270</v>
      </c>
      <c r="C2459" s="153">
        <v>9250</v>
      </c>
      <c r="D2459" s="153" t="s">
        <v>265</v>
      </c>
      <c r="E2459" s="32">
        <v>4882</v>
      </c>
      <c r="F2459" s="32">
        <v>821184001002</v>
      </c>
      <c r="G2459" s="31" t="s">
        <v>4273</v>
      </c>
      <c r="H2459" s="153" t="s">
        <v>4270</v>
      </c>
      <c r="I2459" s="153">
        <v>9250</v>
      </c>
      <c r="J2459" s="31" t="s">
        <v>265</v>
      </c>
      <c r="K2459" s="154"/>
      <c r="L2459" s="154"/>
      <c r="M2459" s="154">
        <v>10130</v>
      </c>
      <c r="N2459" s="154">
        <v>10130</v>
      </c>
      <c r="O2459" s="155">
        <v>42370</v>
      </c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</row>
    <row r="2460" spans="1:34" s="1" customFormat="1" ht="12.6" customHeight="1" x14ac:dyDescent="0.25">
      <c r="A2460" s="56" t="s">
        <v>4269</v>
      </c>
      <c r="B2460" s="153" t="s">
        <v>4270</v>
      </c>
      <c r="C2460" s="153">
        <v>9250</v>
      </c>
      <c r="D2460" s="153" t="s">
        <v>265</v>
      </c>
      <c r="E2460" s="32">
        <v>5050</v>
      </c>
      <c r="F2460" s="32">
        <v>821348003066</v>
      </c>
      <c r="G2460" s="31" t="s">
        <v>4274</v>
      </c>
      <c r="H2460" s="153" t="s">
        <v>4275</v>
      </c>
      <c r="I2460" s="153">
        <v>9250</v>
      </c>
      <c r="J2460" s="31" t="s">
        <v>265</v>
      </c>
      <c r="K2460" s="154">
        <v>7073</v>
      </c>
      <c r="L2460" s="154">
        <v>1555</v>
      </c>
      <c r="M2460" s="154"/>
      <c r="N2460" s="154">
        <v>8628</v>
      </c>
      <c r="O2460" s="155">
        <v>42370</v>
      </c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</row>
    <row r="2461" spans="1:34" s="1" customFormat="1" ht="12.6" customHeight="1" x14ac:dyDescent="0.25">
      <c r="A2461" s="56" t="s">
        <v>4269</v>
      </c>
      <c r="B2461" s="153" t="s">
        <v>4270</v>
      </c>
      <c r="C2461" s="153">
        <v>9250</v>
      </c>
      <c r="D2461" s="153" t="s">
        <v>265</v>
      </c>
      <c r="E2461" s="32">
        <v>246795</v>
      </c>
      <c r="F2461" s="32">
        <v>829613001125</v>
      </c>
      <c r="G2461" s="31" t="s">
        <v>4276</v>
      </c>
      <c r="H2461" s="153" t="s">
        <v>4277</v>
      </c>
      <c r="I2461" s="153">
        <v>9245</v>
      </c>
      <c r="J2461" s="31" t="s">
        <v>986</v>
      </c>
      <c r="K2461" s="154">
        <v>4685</v>
      </c>
      <c r="L2461" s="154">
        <v>5343</v>
      </c>
      <c r="M2461" s="154"/>
      <c r="N2461" s="154">
        <v>9928</v>
      </c>
      <c r="O2461" s="155">
        <v>42370</v>
      </c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</row>
    <row r="2462" spans="1:34" s="1" customFormat="1" ht="12.6" customHeight="1" x14ac:dyDescent="0.25">
      <c r="A2462" s="56" t="s">
        <v>4269</v>
      </c>
      <c r="B2462" s="153" t="s">
        <v>4270</v>
      </c>
      <c r="C2462" s="153">
        <v>9250</v>
      </c>
      <c r="D2462" s="153" t="s">
        <v>265</v>
      </c>
      <c r="E2462" s="32">
        <v>246799</v>
      </c>
      <c r="F2462" s="32">
        <v>829613001033</v>
      </c>
      <c r="G2462" s="31" t="s">
        <v>4278</v>
      </c>
      <c r="H2462" s="153" t="s">
        <v>4277</v>
      </c>
      <c r="I2462" s="153">
        <v>9245</v>
      </c>
      <c r="J2462" s="31" t="s">
        <v>986</v>
      </c>
      <c r="K2462" s="154">
        <v>257</v>
      </c>
      <c r="L2462" s="154">
        <v>250</v>
      </c>
      <c r="M2462" s="154"/>
      <c r="N2462" s="154">
        <v>507</v>
      </c>
      <c r="O2462" s="155">
        <v>42370</v>
      </c>
      <c r="P2462" s="11"/>
      <c r="Q2462" s="11"/>
      <c r="R2462" s="11"/>
      <c r="S2462" s="11"/>
      <c r="T2462" s="11"/>
      <c r="U2462" s="11"/>
      <c r="V2462" s="11"/>
      <c r="W2462" s="11"/>
      <c r="X2462" s="11"/>
      <c r="Y2462" s="11"/>
      <c r="Z2462" s="11"/>
      <c r="AA2462" s="11"/>
      <c r="AB2462" s="11"/>
      <c r="AC2462" s="11"/>
      <c r="AD2462" s="11"/>
      <c r="AE2462" s="11"/>
      <c r="AF2462" s="11"/>
      <c r="AG2462" s="11"/>
      <c r="AH2462" s="11"/>
    </row>
    <row r="2463" spans="1:34" s="1" customFormat="1" ht="12.6" customHeight="1" x14ac:dyDescent="0.25">
      <c r="A2463" s="56" t="s">
        <v>4269</v>
      </c>
      <c r="B2463" s="153" t="s">
        <v>4270</v>
      </c>
      <c r="C2463" s="153">
        <v>9250</v>
      </c>
      <c r="D2463" s="153" t="s">
        <v>265</v>
      </c>
      <c r="E2463" s="32">
        <v>246797</v>
      </c>
      <c r="F2463" s="32">
        <v>82161300515</v>
      </c>
      <c r="G2463" s="31" t="s">
        <v>4279</v>
      </c>
      <c r="H2463" s="153" t="s">
        <v>4277</v>
      </c>
      <c r="I2463" s="153">
        <v>9245</v>
      </c>
      <c r="J2463" s="31" t="s">
        <v>986</v>
      </c>
      <c r="K2463" s="154">
        <v>5497</v>
      </c>
      <c r="L2463" s="154">
        <v>6223</v>
      </c>
      <c r="M2463" s="154"/>
      <c r="N2463" s="154">
        <v>11720</v>
      </c>
      <c r="O2463" s="155">
        <v>42370</v>
      </c>
      <c r="P2463" s="11"/>
      <c r="Q2463" s="11"/>
      <c r="R2463" s="11"/>
      <c r="S2463" s="11"/>
      <c r="T2463" s="11"/>
      <c r="U2463" s="11"/>
      <c r="V2463" s="11"/>
      <c r="W2463" s="11"/>
      <c r="X2463" s="11"/>
      <c r="Y2463" s="11"/>
      <c r="Z2463" s="11"/>
      <c r="AA2463" s="11"/>
      <c r="AB2463" s="11"/>
      <c r="AC2463" s="11"/>
      <c r="AD2463" s="11"/>
      <c r="AE2463" s="11"/>
      <c r="AF2463" s="11"/>
      <c r="AG2463" s="11"/>
      <c r="AH2463" s="11"/>
    </row>
    <row r="2464" spans="1:34" s="1" customFormat="1" ht="12.6" customHeight="1" x14ac:dyDescent="0.25">
      <c r="A2464" s="56" t="s">
        <v>4311</v>
      </c>
      <c r="B2464" s="153" t="s">
        <v>4312</v>
      </c>
      <c r="C2464" s="153">
        <v>1230</v>
      </c>
      <c r="D2464" s="153" t="s">
        <v>11</v>
      </c>
      <c r="E2464" s="32">
        <v>9443</v>
      </c>
      <c r="F2464" s="32"/>
      <c r="G2464" s="31" t="s">
        <v>4313</v>
      </c>
      <c r="H2464" s="153"/>
      <c r="I2464" s="153"/>
      <c r="J2464" s="31"/>
      <c r="K2464" s="154">
        <v>66164</v>
      </c>
      <c r="L2464" s="154">
        <v>35750</v>
      </c>
      <c r="M2464" s="154"/>
      <c r="N2464" s="154">
        <v>101914</v>
      </c>
      <c r="O2464" s="156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</row>
    <row r="2465" spans="1:34" s="1" customFormat="1" ht="12.6" customHeight="1" x14ac:dyDescent="0.25">
      <c r="A2465" s="56" t="s">
        <v>4311</v>
      </c>
      <c r="B2465" s="153" t="s">
        <v>4312</v>
      </c>
      <c r="C2465" s="153">
        <v>1230</v>
      </c>
      <c r="D2465" s="153" t="s">
        <v>11</v>
      </c>
      <c r="E2465" s="32">
        <v>9749</v>
      </c>
      <c r="F2465" s="32"/>
      <c r="G2465" s="31" t="s">
        <v>4314</v>
      </c>
      <c r="H2465" s="153"/>
      <c r="I2465" s="153"/>
      <c r="J2465" s="31"/>
      <c r="K2465" s="154">
        <v>19720</v>
      </c>
      <c r="L2465" s="154">
        <v>21441</v>
      </c>
      <c r="M2465" s="154"/>
      <c r="N2465" s="154">
        <v>41161</v>
      </c>
      <c r="O2465" s="156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</row>
    <row r="2466" spans="1:34" ht="12.6" customHeight="1" x14ac:dyDescent="0.25">
      <c r="A2466" s="56" t="s">
        <v>4311</v>
      </c>
      <c r="B2466" s="153" t="s">
        <v>4312</v>
      </c>
      <c r="C2466" s="153">
        <v>1230</v>
      </c>
      <c r="D2466" s="153" t="s">
        <v>11</v>
      </c>
      <c r="E2466" s="32">
        <v>9750</v>
      </c>
      <c r="F2466" s="32"/>
      <c r="G2466" s="31" t="s">
        <v>4315</v>
      </c>
      <c r="H2466" s="153"/>
      <c r="I2466" s="153"/>
      <c r="J2466" s="31"/>
      <c r="K2466" s="154">
        <v>21301</v>
      </c>
      <c r="L2466" s="154">
        <v>23629</v>
      </c>
      <c r="M2466" s="154"/>
      <c r="N2466" s="154">
        <v>44930</v>
      </c>
      <c r="O2466" s="156"/>
    </row>
    <row r="2467" spans="1:34" s="1" customFormat="1" ht="12.6" customHeight="1" x14ac:dyDescent="0.25">
      <c r="A2467" s="56" t="s">
        <v>4311</v>
      </c>
      <c r="B2467" s="153" t="s">
        <v>4312</v>
      </c>
      <c r="C2467" s="153">
        <v>1230</v>
      </c>
      <c r="D2467" s="153" t="s">
        <v>11</v>
      </c>
      <c r="E2467" s="32">
        <v>9752</v>
      </c>
      <c r="F2467" s="32"/>
      <c r="G2467" s="31" t="s">
        <v>4316</v>
      </c>
      <c r="H2467" s="153"/>
      <c r="I2467" s="153"/>
      <c r="J2467" s="31"/>
      <c r="K2467" s="154">
        <v>38410</v>
      </c>
      <c r="L2467" s="154">
        <v>22268</v>
      </c>
      <c r="M2467" s="154"/>
      <c r="N2467" s="154">
        <v>60678</v>
      </c>
      <c r="O2467" s="156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</row>
    <row r="2468" spans="1:34" s="11" customFormat="1" ht="12.6" customHeight="1" x14ac:dyDescent="0.25">
      <c r="A2468" s="56" t="s">
        <v>4311</v>
      </c>
      <c r="B2468" s="153" t="s">
        <v>4312</v>
      </c>
      <c r="C2468" s="153">
        <v>1230</v>
      </c>
      <c r="D2468" s="153" t="s">
        <v>11</v>
      </c>
      <c r="E2468" s="32">
        <v>9753</v>
      </c>
      <c r="F2468" s="32"/>
      <c r="G2468" s="31" t="s">
        <v>4317</v>
      </c>
      <c r="H2468" s="153"/>
      <c r="I2468" s="153"/>
      <c r="J2468" s="31"/>
      <c r="K2468" s="154">
        <v>16714</v>
      </c>
      <c r="L2468" s="154">
        <v>9309</v>
      </c>
      <c r="M2468" s="154"/>
      <c r="N2468" s="154">
        <v>26023</v>
      </c>
      <c r="O2468" s="156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</row>
    <row r="2469" spans="1:34" s="11" customFormat="1" ht="12.6" customHeight="1" x14ac:dyDescent="0.25">
      <c r="A2469" s="56" t="s">
        <v>4311</v>
      </c>
      <c r="B2469" s="153" t="s">
        <v>4312</v>
      </c>
      <c r="C2469" s="153">
        <v>1230</v>
      </c>
      <c r="D2469" s="153" t="s">
        <v>11</v>
      </c>
      <c r="E2469" s="32">
        <v>9754</v>
      </c>
      <c r="F2469" s="32"/>
      <c r="G2469" s="31" t="s">
        <v>4318</v>
      </c>
      <c r="H2469" s="153"/>
      <c r="I2469" s="153"/>
      <c r="J2469" s="31"/>
      <c r="K2469" s="154">
        <v>7128</v>
      </c>
      <c r="L2469" s="154">
        <v>5025</v>
      </c>
      <c r="M2469" s="154"/>
      <c r="N2469" s="154">
        <v>12453</v>
      </c>
      <c r="O2469" s="156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</row>
    <row r="2470" spans="1:34" s="11" customFormat="1" ht="12.6" customHeight="1" x14ac:dyDescent="0.25">
      <c r="A2470" s="56" t="s">
        <v>4311</v>
      </c>
      <c r="B2470" s="153" t="s">
        <v>4312</v>
      </c>
      <c r="C2470" s="153">
        <v>1230</v>
      </c>
      <c r="D2470" s="153" t="s">
        <v>11</v>
      </c>
      <c r="E2470" s="32">
        <v>159423</v>
      </c>
      <c r="F2470" s="32"/>
      <c r="G2470" s="31" t="s">
        <v>4319</v>
      </c>
      <c r="H2470" s="153"/>
      <c r="I2470" s="153"/>
      <c r="J2470" s="31"/>
      <c r="K2470" s="154">
        <v>15647</v>
      </c>
      <c r="L2470" s="154">
        <v>16012</v>
      </c>
      <c r="M2470" s="154"/>
      <c r="N2470" s="154">
        <v>31659</v>
      </c>
      <c r="O2470" s="156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</row>
    <row r="2471" spans="1:34" s="11" customFormat="1" ht="12.6" customHeight="1" x14ac:dyDescent="0.25">
      <c r="A2471" s="56" t="s">
        <v>4311</v>
      </c>
      <c r="B2471" s="153" t="s">
        <v>4312</v>
      </c>
      <c r="C2471" s="153">
        <v>1230</v>
      </c>
      <c r="D2471" s="153" t="s">
        <v>11</v>
      </c>
      <c r="E2471" s="32">
        <v>160130</v>
      </c>
      <c r="F2471" s="32"/>
      <c r="G2471" s="31" t="s">
        <v>4320</v>
      </c>
      <c r="H2471" s="153"/>
      <c r="I2471" s="153"/>
      <c r="J2471" s="31"/>
      <c r="K2471" s="154">
        <v>7356</v>
      </c>
      <c r="L2471" s="154">
        <v>7233</v>
      </c>
      <c r="M2471" s="154"/>
      <c r="N2471" s="154">
        <v>14589</v>
      </c>
      <c r="O2471" s="156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</row>
    <row r="2472" spans="1:34" s="11" customFormat="1" ht="12.6" customHeight="1" x14ac:dyDescent="0.25">
      <c r="A2472" s="56" t="s">
        <v>4311</v>
      </c>
      <c r="B2472" s="153" t="s">
        <v>4312</v>
      </c>
      <c r="C2472" s="153">
        <v>1230</v>
      </c>
      <c r="D2472" s="153" t="s">
        <v>11</v>
      </c>
      <c r="E2472" s="32">
        <v>339861</v>
      </c>
      <c r="F2472" s="32"/>
      <c r="G2472" s="31" t="s">
        <v>4321</v>
      </c>
      <c r="H2472" s="153"/>
      <c r="I2472" s="153"/>
      <c r="J2472" s="31"/>
      <c r="K2472" s="154">
        <v>73621</v>
      </c>
      <c r="L2472" s="154">
        <v>85565</v>
      </c>
      <c r="M2472" s="154"/>
      <c r="N2472" s="154">
        <v>159186</v>
      </c>
      <c r="O2472" s="156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</row>
    <row r="2473" spans="1:34" s="11" customFormat="1" ht="12.6" customHeight="1" x14ac:dyDescent="0.25">
      <c r="A2473" s="56" t="s">
        <v>4311</v>
      </c>
      <c r="B2473" s="153" t="s">
        <v>4312</v>
      </c>
      <c r="C2473" s="153">
        <v>1230</v>
      </c>
      <c r="D2473" s="153" t="s">
        <v>11</v>
      </c>
      <c r="E2473" s="32">
        <v>9482</v>
      </c>
      <c r="F2473" s="32"/>
      <c r="G2473" s="31" t="s">
        <v>4322</v>
      </c>
      <c r="H2473" s="153"/>
      <c r="I2473" s="153"/>
      <c r="J2473" s="31"/>
      <c r="K2473" s="154">
        <v>1889</v>
      </c>
      <c r="L2473" s="154">
        <v>1586</v>
      </c>
      <c r="M2473" s="154"/>
      <c r="N2473" s="154">
        <v>3475</v>
      </c>
      <c r="O2473" s="156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</row>
    <row r="2474" spans="1:34" s="11" customFormat="1" ht="12.6" customHeight="1" x14ac:dyDescent="0.25">
      <c r="A2474" s="56" t="s">
        <v>4311</v>
      </c>
      <c r="B2474" s="153" t="s">
        <v>4312</v>
      </c>
      <c r="C2474" s="153">
        <v>1230</v>
      </c>
      <c r="D2474" s="153" t="s">
        <v>11</v>
      </c>
      <c r="E2474" s="32">
        <v>412467</v>
      </c>
      <c r="F2474" s="32"/>
      <c r="G2474" s="31" t="s">
        <v>4323</v>
      </c>
      <c r="H2474" s="153"/>
      <c r="I2474" s="153"/>
      <c r="J2474" s="31"/>
      <c r="K2474" s="154">
        <v>587</v>
      </c>
      <c r="L2474" s="154">
        <v>368</v>
      </c>
      <c r="M2474" s="154"/>
      <c r="N2474" s="154">
        <v>955</v>
      </c>
      <c r="O2474" s="156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</row>
    <row r="2475" spans="1:34" s="11" customFormat="1" ht="12.6" customHeight="1" x14ac:dyDescent="0.25">
      <c r="A2475" s="56" t="s">
        <v>4288</v>
      </c>
      <c r="B2475" s="153" t="s">
        <v>4289</v>
      </c>
      <c r="C2475" s="153">
        <v>3210</v>
      </c>
      <c r="D2475" s="153" t="s">
        <v>4290</v>
      </c>
      <c r="E2475" s="32">
        <v>257953</v>
      </c>
      <c r="F2475" s="32">
        <v>811209804005</v>
      </c>
      <c r="G2475" s="31" t="s">
        <v>4291</v>
      </c>
      <c r="H2475" s="153" t="s">
        <v>4292</v>
      </c>
      <c r="I2475" s="153">
        <v>3210</v>
      </c>
      <c r="J2475" s="31" t="s">
        <v>4293</v>
      </c>
      <c r="K2475" s="154"/>
      <c r="L2475" s="154"/>
      <c r="M2475" s="154"/>
      <c r="N2475" s="154"/>
      <c r="O2475" s="156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</row>
    <row r="2476" spans="1:34" s="11" customFormat="1" ht="12.6" customHeight="1" x14ac:dyDescent="0.25">
      <c r="A2476" s="56" t="s">
        <v>4288</v>
      </c>
      <c r="B2476" s="153" t="s">
        <v>4289</v>
      </c>
      <c r="C2476" s="153">
        <v>3210</v>
      </c>
      <c r="D2476" s="153" t="s">
        <v>4290</v>
      </c>
      <c r="E2476" s="32">
        <v>173948</v>
      </c>
      <c r="F2476" s="32">
        <v>811111059113</v>
      </c>
      <c r="G2476" s="31" t="s">
        <v>4294</v>
      </c>
      <c r="H2476" s="153" t="s">
        <v>4295</v>
      </c>
      <c r="I2476" s="153">
        <v>3210</v>
      </c>
      <c r="J2476" s="31" t="s">
        <v>4293</v>
      </c>
      <c r="K2476" s="154"/>
      <c r="L2476" s="154"/>
      <c r="M2476" s="154"/>
      <c r="N2476" s="154"/>
      <c r="O2476" s="156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</row>
    <row r="2477" spans="1:34" s="11" customFormat="1" ht="12.6" customHeight="1" x14ac:dyDescent="0.25">
      <c r="A2477" s="56" t="s">
        <v>4288</v>
      </c>
      <c r="B2477" s="153" t="s">
        <v>4289</v>
      </c>
      <c r="C2477" s="153">
        <v>3210</v>
      </c>
      <c r="D2477" s="153" t="s">
        <v>4290</v>
      </c>
      <c r="E2477" s="32">
        <v>257223</v>
      </c>
      <c r="F2477" s="32">
        <v>811209010006</v>
      </c>
      <c r="G2477" s="31" t="s">
        <v>4296</v>
      </c>
      <c r="H2477" s="153" t="s">
        <v>4297</v>
      </c>
      <c r="I2477" s="153">
        <v>3210</v>
      </c>
      <c r="J2477" s="31" t="s">
        <v>4293</v>
      </c>
      <c r="K2477" s="154"/>
      <c r="L2477" s="154"/>
      <c r="M2477" s="154"/>
      <c r="N2477" s="154"/>
      <c r="O2477" s="156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</row>
    <row r="2478" spans="1:34" s="11" customFormat="1" ht="12.6" customHeight="1" x14ac:dyDescent="0.25">
      <c r="A2478" s="56" t="s">
        <v>4288</v>
      </c>
      <c r="B2478" s="153" t="s">
        <v>4289</v>
      </c>
      <c r="C2478" s="153">
        <v>3210</v>
      </c>
      <c r="D2478" s="153" t="s">
        <v>4290</v>
      </c>
      <c r="E2478" s="32">
        <v>40002603</v>
      </c>
      <c r="F2478" s="32"/>
      <c r="G2478" s="31" t="s">
        <v>4298</v>
      </c>
      <c r="H2478" s="153" t="s">
        <v>4292</v>
      </c>
      <c r="I2478" s="153">
        <v>3210</v>
      </c>
      <c r="J2478" s="31" t="s">
        <v>4293</v>
      </c>
      <c r="K2478" s="154"/>
      <c r="L2478" s="154"/>
      <c r="M2478" s="154"/>
      <c r="N2478" s="154"/>
      <c r="O2478" s="156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</row>
    <row r="2479" spans="1:34" s="11" customFormat="1" ht="12.6" customHeight="1" x14ac:dyDescent="0.25">
      <c r="A2479" s="56" t="s">
        <v>4299</v>
      </c>
      <c r="B2479" s="153" t="s">
        <v>4300</v>
      </c>
      <c r="C2479" s="153">
        <v>4220</v>
      </c>
      <c r="D2479" s="153" t="s">
        <v>721</v>
      </c>
      <c r="E2479" s="32" t="s">
        <v>4301</v>
      </c>
      <c r="F2479" s="32">
        <v>503201919006</v>
      </c>
      <c r="G2479" s="31" t="s">
        <v>4302</v>
      </c>
      <c r="H2479" s="153" t="s">
        <v>4300</v>
      </c>
      <c r="I2479" s="153">
        <v>4220</v>
      </c>
      <c r="J2479" s="31" t="s">
        <v>721</v>
      </c>
      <c r="K2479" s="154"/>
      <c r="L2479" s="154"/>
      <c r="M2479" s="154"/>
      <c r="N2479" s="154">
        <v>126319</v>
      </c>
      <c r="O2479" s="155">
        <v>42370</v>
      </c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</row>
    <row r="2480" spans="1:34" s="11" customFormat="1" ht="12.6" customHeight="1" x14ac:dyDescent="0.25">
      <c r="A2480" s="56" t="s">
        <v>4299</v>
      </c>
      <c r="B2480" s="153" t="s">
        <v>4300</v>
      </c>
      <c r="C2480" s="153">
        <v>4220</v>
      </c>
      <c r="D2480" s="153" t="s">
        <v>721</v>
      </c>
      <c r="E2480" s="32" t="s">
        <v>4303</v>
      </c>
      <c r="F2480" s="32">
        <v>503201541006</v>
      </c>
      <c r="G2480" s="31" t="s">
        <v>4304</v>
      </c>
      <c r="H2480" s="153" t="s">
        <v>4305</v>
      </c>
      <c r="I2480" s="153">
        <v>4220</v>
      </c>
      <c r="J2480" s="31" t="s">
        <v>721</v>
      </c>
      <c r="K2480" s="154"/>
      <c r="L2480" s="154"/>
      <c r="M2480" s="154"/>
      <c r="N2480" s="154">
        <v>43490</v>
      </c>
      <c r="O2480" s="155">
        <v>42370</v>
      </c>
      <c r="P2480" s="1"/>
      <c r="Q2480" s="1"/>
      <c r="R2480" s="1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</row>
    <row r="2481" spans="1:34" s="11" customFormat="1" ht="12.6" customHeight="1" x14ac:dyDescent="0.25">
      <c r="A2481" s="56" t="s">
        <v>4299</v>
      </c>
      <c r="B2481" s="153" t="s">
        <v>4300</v>
      </c>
      <c r="C2481" s="153">
        <v>4220</v>
      </c>
      <c r="D2481" s="153" t="s">
        <v>721</v>
      </c>
      <c r="E2481" s="32" t="s">
        <v>4306</v>
      </c>
      <c r="F2481" s="32">
        <v>503211961000</v>
      </c>
      <c r="G2481" s="31" t="s">
        <v>4307</v>
      </c>
      <c r="H2481" s="153" t="s">
        <v>4308</v>
      </c>
      <c r="I2481" s="153">
        <v>4220</v>
      </c>
      <c r="J2481" s="31" t="s">
        <v>721</v>
      </c>
      <c r="K2481" s="154"/>
      <c r="L2481" s="154"/>
      <c r="M2481" s="154"/>
      <c r="N2481" s="154">
        <v>137311</v>
      </c>
      <c r="O2481" s="155">
        <v>42370</v>
      </c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</row>
    <row r="2482" spans="1:34" s="11" customFormat="1" ht="12.6" customHeight="1" x14ac:dyDescent="0.25">
      <c r="A2482" s="56" t="s">
        <v>4309</v>
      </c>
      <c r="B2482" s="153" t="s">
        <v>4310</v>
      </c>
      <c r="C2482" s="153">
        <v>1420</v>
      </c>
      <c r="D2482" s="153" t="s">
        <v>283</v>
      </c>
      <c r="E2482" s="32"/>
      <c r="F2482" s="32"/>
      <c r="G2482" s="31"/>
      <c r="H2482" s="153"/>
      <c r="I2482" s="153"/>
      <c r="J2482" s="31"/>
      <c r="K2482" s="154"/>
      <c r="L2482" s="154"/>
      <c r="M2482" s="154"/>
      <c r="N2482" s="154"/>
      <c r="O2482" s="156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</row>
    <row r="2483" spans="1:34" s="11" customFormat="1" ht="12.6" customHeight="1" x14ac:dyDescent="0.25">
      <c r="A2483" s="56" t="s">
        <v>4324</v>
      </c>
      <c r="B2483" s="153" t="s">
        <v>4325</v>
      </c>
      <c r="C2483" s="153">
        <v>9252</v>
      </c>
      <c r="D2483" s="153" t="s">
        <v>66</v>
      </c>
      <c r="E2483" s="32" t="s">
        <v>4326</v>
      </c>
      <c r="F2483" s="32" t="s">
        <v>4327</v>
      </c>
      <c r="G2483" s="31" t="s">
        <v>4291</v>
      </c>
      <c r="H2483" s="153" t="s">
        <v>4325</v>
      </c>
      <c r="I2483" s="153" t="s">
        <v>4328</v>
      </c>
      <c r="J2483" s="31" t="s">
        <v>66</v>
      </c>
      <c r="K2483" s="154">
        <v>24035</v>
      </c>
      <c r="L2483" s="154">
        <v>10857</v>
      </c>
      <c r="M2483" s="154"/>
      <c r="N2483" s="154">
        <v>34892</v>
      </c>
      <c r="O2483" s="156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</row>
    <row r="2484" spans="1:34" s="11" customFormat="1" ht="12.6" customHeight="1" x14ac:dyDescent="0.25">
      <c r="A2484" s="56" t="s">
        <v>4324</v>
      </c>
      <c r="B2484" s="153" t="s">
        <v>4325</v>
      </c>
      <c r="C2484" s="153">
        <v>9252</v>
      </c>
      <c r="D2484" s="153" t="s">
        <v>66</v>
      </c>
      <c r="E2484" s="32" t="s">
        <v>4326</v>
      </c>
      <c r="F2484" s="32">
        <v>821144002501</v>
      </c>
      <c r="G2484" s="31" t="s">
        <v>4291</v>
      </c>
      <c r="H2484" s="153" t="s">
        <v>4325</v>
      </c>
      <c r="I2484" s="153" t="s">
        <v>4328</v>
      </c>
      <c r="J2484" s="31" t="s">
        <v>66</v>
      </c>
      <c r="K2484" s="154">
        <v>24035</v>
      </c>
      <c r="L2484" s="154">
        <v>10857</v>
      </c>
      <c r="M2484" s="154"/>
      <c r="N2484" s="154">
        <v>34892</v>
      </c>
      <c r="O2484" s="156"/>
      <c r="P2484" s="2"/>
      <c r="Q2484" s="2"/>
      <c r="R2484" s="2"/>
      <c r="S2484" s="2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</row>
    <row r="2485" spans="1:34" s="11" customFormat="1" ht="12.6" customHeight="1" x14ac:dyDescent="0.25">
      <c r="A2485" s="56" t="s">
        <v>4324</v>
      </c>
      <c r="B2485" s="153" t="s">
        <v>4325</v>
      </c>
      <c r="C2485" s="153">
        <v>9252</v>
      </c>
      <c r="D2485" s="153" t="s">
        <v>66</v>
      </c>
      <c r="E2485" s="32" t="s">
        <v>4329</v>
      </c>
      <c r="F2485" s="32">
        <v>821111102206</v>
      </c>
      <c r="G2485" s="31" t="s">
        <v>4330</v>
      </c>
      <c r="H2485" s="153" t="s">
        <v>4331</v>
      </c>
      <c r="I2485" s="153" t="s">
        <v>4332</v>
      </c>
      <c r="J2485" s="31" t="s">
        <v>66</v>
      </c>
      <c r="K2485" s="154">
        <v>4588</v>
      </c>
      <c r="L2485" s="154">
        <v>5065</v>
      </c>
      <c r="M2485" s="154"/>
      <c r="N2485" s="154">
        <v>9653</v>
      </c>
      <c r="O2485" s="156"/>
      <c r="P2485" s="2"/>
      <c r="Q2485" s="2"/>
      <c r="R2485" s="2"/>
      <c r="S2485" s="2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</row>
    <row r="2486" spans="1:34" s="11" customFormat="1" ht="12.6" customHeight="1" x14ac:dyDescent="0.25">
      <c r="A2486" s="56" t="s">
        <v>4333</v>
      </c>
      <c r="B2486" s="153" t="s">
        <v>4334</v>
      </c>
      <c r="C2486" s="153">
        <v>5271</v>
      </c>
      <c r="D2486" s="153" t="s">
        <v>922</v>
      </c>
      <c r="E2486" s="32"/>
      <c r="F2486" s="32"/>
      <c r="G2486" s="31"/>
      <c r="H2486" s="153"/>
      <c r="I2486" s="153"/>
      <c r="J2486" s="31"/>
      <c r="K2486" s="154"/>
      <c r="L2486" s="154"/>
      <c r="M2486" s="154"/>
      <c r="N2486" s="154"/>
      <c r="O2486" s="156"/>
      <c r="P2486" s="2"/>
      <c r="Q2486" s="2"/>
      <c r="R2486" s="2"/>
      <c r="S2486" s="2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</row>
    <row r="2487" spans="1:34" s="11" customFormat="1" ht="12.6" customHeight="1" x14ac:dyDescent="0.25">
      <c r="A2487" s="56" t="s">
        <v>4335</v>
      </c>
      <c r="B2487" s="153" t="s">
        <v>4336</v>
      </c>
      <c r="C2487" s="153">
        <v>2370</v>
      </c>
      <c r="D2487" s="153" t="s">
        <v>334</v>
      </c>
      <c r="E2487" s="32" t="s">
        <v>4337</v>
      </c>
      <c r="F2487" s="32">
        <v>133079901006</v>
      </c>
      <c r="G2487" s="31" t="s">
        <v>4338</v>
      </c>
      <c r="H2487" s="153" t="s">
        <v>4336</v>
      </c>
      <c r="I2487" s="153">
        <v>2370</v>
      </c>
      <c r="J2487" s="31" t="s">
        <v>334</v>
      </c>
      <c r="K2487" s="154">
        <v>36580</v>
      </c>
      <c r="L2487" s="154">
        <v>15952</v>
      </c>
      <c r="M2487" s="154"/>
      <c r="N2487" s="154">
        <v>52532</v>
      </c>
      <c r="O2487" s="156"/>
      <c r="P2487" s="2"/>
      <c r="Q2487" s="2"/>
      <c r="R2487" s="2"/>
      <c r="S2487" s="2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</row>
    <row r="2488" spans="1:34" s="11" customFormat="1" ht="12.6" customHeight="1" x14ac:dyDescent="0.25">
      <c r="A2488" s="56" t="s">
        <v>4339</v>
      </c>
      <c r="B2488" s="153" t="s">
        <v>4340</v>
      </c>
      <c r="C2488" s="153">
        <v>6310</v>
      </c>
      <c r="D2488" s="153" t="s">
        <v>209</v>
      </c>
      <c r="E2488" s="32">
        <v>7133522</v>
      </c>
      <c r="F2488" s="32"/>
      <c r="G2488" s="31" t="s">
        <v>4339</v>
      </c>
      <c r="H2488" s="153"/>
      <c r="I2488" s="153"/>
      <c r="J2488" s="31"/>
      <c r="K2488" s="154"/>
      <c r="L2488" s="154"/>
      <c r="M2488" s="154"/>
      <c r="N2488" s="154"/>
      <c r="O2488" s="156"/>
      <c r="P2488" s="2"/>
      <c r="Q2488" s="2"/>
      <c r="R2488" s="2"/>
      <c r="S2488" s="2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</row>
    <row r="2489" spans="1:34" ht="12.6" customHeight="1" x14ac:dyDescent="0.25">
      <c r="A2489" s="56" t="s">
        <v>4339</v>
      </c>
      <c r="B2489" s="153" t="s">
        <v>4340</v>
      </c>
      <c r="C2489" s="153">
        <v>6310</v>
      </c>
      <c r="D2489" s="153" t="s">
        <v>209</v>
      </c>
      <c r="E2489" s="32">
        <v>7133731</v>
      </c>
      <c r="F2489" s="32"/>
      <c r="G2489" s="31" t="s">
        <v>4341</v>
      </c>
      <c r="H2489" s="153"/>
      <c r="I2489" s="153"/>
      <c r="J2489" s="31"/>
      <c r="K2489" s="154"/>
      <c r="L2489" s="154"/>
      <c r="M2489" s="154"/>
      <c r="N2489" s="154"/>
      <c r="O2489" s="156"/>
    </row>
    <row r="2490" spans="1:34" ht="12.6" customHeight="1" x14ac:dyDescent="0.25">
      <c r="A2490" s="56" t="s">
        <v>4339</v>
      </c>
      <c r="B2490" s="153" t="s">
        <v>4340</v>
      </c>
      <c r="C2490" s="153">
        <v>6310</v>
      </c>
      <c r="D2490" s="153" t="s">
        <v>209</v>
      </c>
      <c r="E2490" s="32">
        <v>7144797</v>
      </c>
      <c r="F2490" s="32"/>
      <c r="G2490" s="31" t="s">
        <v>4342</v>
      </c>
      <c r="H2490" s="153"/>
      <c r="I2490" s="153"/>
      <c r="J2490" s="31"/>
      <c r="K2490" s="12"/>
      <c r="L2490" s="12"/>
      <c r="M2490" s="12"/>
      <c r="N2490" s="12"/>
      <c r="O2490" s="156"/>
    </row>
    <row r="2491" spans="1:34" ht="12.6" customHeight="1" x14ac:dyDescent="0.25">
      <c r="A2491" s="246"/>
      <c r="B2491" s="246"/>
      <c r="C2491" s="246"/>
      <c r="D2491" s="246"/>
      <c r="E2491" s="247"/>
      <c r="F2491" s="9"/>
      <c r="G2491" s="6"/>
      <c r="H2491" s="229"/>
      <c r="I2491" s="6"/>
      <c r="J2491" s="6"/>
      <c r="K2491" s="12"/>
      <c r="L2491" s="12"/>
      <c r="M2491" s="12"/>
      <c r="N2491" s="12"/>
      <c r="O2491" s="151"/>
    </row>
    <row r="2492" spans="1:34" ht="12.6" customHeight="1" x14ac:dyDescent="0.25">
      <c r="A2492" s="246"/>
      <c r="B2492" s="246"/>
      <c r="C2492" s="246"/>
      <c r="D2492" s="246"/>
      <c r="E2492" s="247"/>
      <c r="F2492" s="9"/>
      <c r="G2492" s="6"/>
      <c r="H2492" s="229"/>
      <c r="I2492" s="6"/>
      <c r="J2492" s="6"/>
      <c r="K2492" s="12"/>
      <c r="L2492" s="12"/>
      <c r="M2492" s="12"/>
      <c r="N2492" s="12"/>
      <c r="O2492" s="151"/>
    </row>
    <row r="2493" spans="1:34" ht="12.6" customHeight="1" x14ac:dyDescent="0.25">
      <c r="A2493" s="246"/>
      <c r="B2493" s="246"/>
      <c r="C2493" s="246"/>
      <c r="D2493" s="246"/>
      <c r="E2493" s="247"/>
      <c r="F2493" s="9"/>
      <c r="G2493" s="6"/>
      <c r="H2493" s="229"/>
      <c r="I2493" s="6"/>
      <c r="J2493" s="6"/>
      <c r="K2493" s="12"/>
      <c r="L2493" s="12"/>
      <c r="M2493" s="12"/>
      <c r="N2493" s="12"/>
      <c r="O2493" s="151"/>
    </row>
    <row r="2494" spans="1:34" ht="12.6" customHeight="1" x14ac:dyDescent="0.2">
      <c r="K2494" s="152">
        <f>SUM(K2:K2492)</f>
        <v>26543494.739999998</v>
      </c>
      <c r="L2494" s="152">
        <f t="shared" ref="L2494:N2494" si="4">SUM(L2:L2492)</f>
        <v>16495438.449999999</v>
      </c>
      <c r="M2494" s="152">
        <f t="shared" si="4"/>
        <v>3089687</v>
      </c>
      <c r="N2494" s="152">
        <f t="shared" si="4"/>
        <v>47832194.379999995</v>
      </c>
    </row>
  </sheetData>
  <pageMargins left="0.70866141732283472" right="0.70866141732283472" top="0.74803149606299213" bottom="0.74803149606299213" header="0.31496062992125984" footer="0.31496062992125984"/>
  <pageSetup paperSize="9" scale="47" orientation="portrait" horizontalDpi="1200" verticalDpi="1200" r:id="rId1"/>
  <headerFooter>
    <oddHeader>&amp;LSEZNAM ODJEMNIH MEST ŠT. 1
Skupno javno naročilo za dobavo električne energije&amp;R
* PODATKI O LETNI PORABI (kWh)                                                                             SOS</oddHeader>
    <oddFooter>&amp;LSOS EE 01/2015&amp;R&amp;P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509"/>
  <sheetViews>
    <sheetView view="pageLayout" topLeftCell="E3044" zoomScaleNormal="75" workbookViewId="0">
      <selection activeCell="L3" sqref="L3"/>
    </sheetView>
  </sheetViews>
  <sheetFormatPr defaultColWidth="6.7109375" defaultRowHeight="11.45" customHeight="1" x14ac:dyDescent="0.25"/>
  <cols>
    <col min="1" max="1" width="30.140625" style="19" customWidth="1"/>
    <col min="2" max="2" width="10.5703125" style="19" customWidth="1"/>
    <col min="3" max="3" width="4.85546875" style="13" customWidth="1"/>
    <col min="4" max="4" width="10.5703125" style="19" customWidth="1"/>
    <col min="5" max="5" width="10.5703125" style="13" customWidth="1"/>
    <col min="6" max="6" width="13.28515625" style="13" customWidth="1"/>
    <col min="7" max="8" width="10.5703125" style="19" customWidth="1"/>
    <col min="9" max="9" width="4.85546875" style="13" customWidth="1"/>
    <col min="10" max="10" width="15.28515625" style="19" customWidth="1"/>
    <col min="11" max="11" width="11" style="20" customWidth="1"/>
    <col min="12" max="12" width="9.7109375" style="20" customWidth="1"/>
    <col min="13" max="13" width="11.5703125" style="20" customWidth="1"/>
    <col min="14" max="14" width="9.140625" style="20" customWidth="1"/>
    <col min="15" max="15" width="10.5703125" style="17" customWidth="1"/>
    <col min="16" max="44" width="6.7109375" style="8"/>
    <col min="45" max="16384" width="6.7109375" style="14"/>
  </cols>
  <sheetData>
    <row r="1" spans="1:21" s="2" customFormat="1" ht="59.25" customHeight="1" x14ac:dyDescent="0.25">
      <c r="A1" s="21" t="s">
        <v>164</v>
      </c>
      <c r="B1" s="22" t="s">
        <v>166</v>
      </c>
      <c r="C1" s="22" t="s">
        <v>167</v>
      </c>
      <c r="D1" s="23" t="s">
        <v>168</v>
      </c>
      <c r="E1" s="21" t="s">
        <v>12290</v>
      </c>
      <c r="F1" s="22" t="s">
        <v>0</v>
      </c>
      <c r="G1" s="22" t="s">
        <v>12282</v>
      </c>
      <c r="H1" s="22" t="s">
        <v>12283</v>
      </c>
      <c r="I1" s="22" t="s">
        <v>12284</v>
      </c>
      <c r="J1" s="22" t="s">
        <v>12285</v>
      </c>
      <c r="K1" s="21" t="s">
        <v>12291</v>
      </c>
      <c r="L1" s="22" t="s">
        <v>12292</v>
      </c>
      <c r="M1" s="22" t="s">
        <v>12293</v>
      </c>
      <c r="N1" s="23" t="s">
        <v>4</v>
      </c>
      <c r="O1" s="24" t="s">
        <v>12294</v>
      </c>
    </row>
    <row r="2" spans="1:21" s="2" customFormat="1" ht="15" customHeight="1" x14ac:dyDescent="0.25">
      <c r="A2" s="112" t="s">
        <v>4761</v>
      </c>
      <c r="B2" s="81" t="s">
        <v>4762</v>
      </c>
      <c r="C2" s="81">
        <v>1290</v>
      </c>
      <c r="D2" s="81" t="s">
        <v>6</v>
      </c>
      <c r="E2" s="81" t="s">
        <v>4763</v>
      </c>
      <c r="F2" s="37">
        <v>739188094002</v>
      </c>
      <c r="G2" s="81" t="s">
        <v>4764</v>
      </c>
      <c r="H2" s="81" t="s">
        <v>4765</v>
      </c>
      <c r="I2" s="81">
        <v>1290</v>
      </c>
      <c r="J2" s="81" t="s">
        <v>4766</v>
      </c>
      <c r="K2" s="12"/>
      <c r="L2" s="62"/>
      <c r="M2" s="12"/>
      <c r="N2" s="12"/>
      <c r="O2" s="163"/>
      <c r="P2" s="1"/>
      <c r="Q2" s="1"/>
      <c r="R2" s="1"/>
      <c r="S2" s="1"/>
      <c r="T2" s="1"/>
      <c r="U2" s="1"/>
    </row>
    <row r="3" spans="1:21" s="8" customFormat="1" ht="11.45" customHeight="1" x14ac:dyDescent="0.25">
      <c r="A3" s="112" t="s">
        <v>4761</v>
      </c>
      <c r="B3" s="81" t="s">
        <v>4762</v>
      </c>
      <c r="C3" s="81">
        <v>1290</v>
      </c>
      <c r="D3" s="81" t="s">
        <v>6</v>
      </c>
      <c r="E3" s="81" t="s">
        <v>4767</v>
      </c>
      <c r="F3" s="37">
        <v>739188089010</v>
      </c>
      <c r="G3" s="81" t="s">
        <v>4768</v>
      </c>
      <c r="H3" s="81" t="s">
        <v>4765</v>
      </c>
      <c r="I3" s="81">
        <v>1290</v>
      </c>
      <c r="J3" s="81" t="s">
        <v>4766</v>
      </c>
      <c r="K3" s="12"/>
      <c r="L3" s="62"/>
      <c r="M3" s="12"/>
      <c r="N3" s="12"/>
      <c r="O3" s="163"/>
    </row>
    <row r="4" spans="1:21" s="8" customFormat="1" ht="11.45" customHeight="1" x14ac:dyDescent="0.25">
      <c r="A4" s="112" t="s">
        <v>4761</v>
      </c>
      <c r="B4" s="81" t="s">
        <v>4762</v>
      </c>
      <c r="C4" s="81">
        <v>1290</v>
      </c>
      <c r="D4" s="81" t="s">
        <v>6</v>
      </c>
      <c r="E4" s="81" t="s">
        <v>4769</v>
      </c>
      <c r="F4" s="37">
        <v>739188122002</v>
      </c>
      <c r="G4" s="81" t="s">
        <v>4770</v>
      </c>
      <c r="H4" s="81" t="s">
        <v>4765</v>
      </c>
      <c r="I4" s="81">
        <v>1290</v>
      </c>
      <c r="J4" s="81" t="s">
        <v>4766</v>
      </c>
      <c r="K4" s="12"/>
      <c r="L4" s="62"/>
      <c r="M4" s="12"/>
      <c r="N4" s="12"/>
      <c r="O4" s="163"/>
    </row>
    <row r="5" spans="1:21" s="8" customFormat="1" ht="11.45" customHeight="1" x14ac:dyDescent="0.25">
      <c r="A5" s="45" t="s">
        <v>4771</v>
      </c>
      <c r="B5" s="39" t="s">
        <v>4772</v>
      </c>
      <c r="C5" s="39">
        <v>8213</v>
      </c>
      <c r="D5" s="39" t="s">
        <v>1098</v>
      </c>
      <c r="E5" s="39" t="s">
        <v>4773</v>
      </c>
      <c r="F5" s="37">
        <v>739199135006</v>
      </c>
      <c r="G5" s="39" t="s">
        <v>4774</v>
      </c>
      <c r="H5" s="39" t="s">
        <v>4775</v>
      </c>
      <c r="I5" s="39">
        <v>8213</v>
      </c>
      <c r="J5" s="39" t="s">
        <v>4775</v>
      </c>
      <c r="K5" s="38"/>
      <c r="L5" s="62"/>
      <c r="M5" s="12">
        <v>4896</v>
      </c>
      <c r="N5" s="12">
        <v>4896</v>
      </c>
      <c r="O5" s="163"/>
    </row>
    <row r="6" spans="1:21" s="8" customFormat="1" ht="11.45" customHeight="1" x14ac:dyDescent="0.25">
      <c r="A6" s="45" t="s">
        <v>4771</v>
      </c>
      <c r="B6" s="39" t="s">
        <v>1098</v>
      </c>
      <c r="C6" s="39">
        <v>8213</v>
      </c>
      <c r="D6" s="39" t="s">
        <v>1098</v>
      </c>
      <c r="E6" s="39" t="s">
        <v>4776</v>
      </c>
      <c r="F6" s="37">
        <v>739639088005</v>
      </c>
      <c r="G6" s="39" t="s">
        <v>4777</v>
      </c>
      <c r="H6" s="39" t="s">
        <v>4777</v>
      </c>
      <c r="I6" s="39">
        <v>8213</v>
      </c>
      <c r="J6" s="39" t="s">
        <v>4778</v>
      </c>
      <c r="K6" s="38"/>
      <c r="L6" s="62"/>
      <c r="M6" s="12">
        <v>13284</v>
      </c>
      <c r="N6" s="12">
        <v>13284</v>
      </c>
      <c r="O6" s="163"/>
    </row>
    <row r="7" spans="1:21" s="8" customFormat="1" ht="11.45" customHeight="1" x14ac:dyDescent="0.25">
      <c r="A7" s="45" t="s">
        <v>4771</v>
      </c>
      <c r="B7" s="39" t="s">
        <v>1098</v>
      </c>
      <c r="C7" s="39">
        <v>8213</v>
      </c>
      <c r="D7" s="39" t="s">
        <v>1098</v>
      </c>
      <c r="E7" s="39" t="s">
        <v>4779</v>
      </c>
      <c r="F7" s="37">
        <v>739639089011</v>
      </c>
      <c r="G7" s="39" t="s">
        <v>4780</v>
      </c>
      <c r="H7" s="39" t="s">
        <v>4780</v>
      </c>
      <c r="I7" s="39">
        <v>8213</v>
      </c>
      <c r="J7" s="39" t="s">
        <v>4780</v>
      </c>
      <c r="K7" s="38"/>
      <c r="L7" s="62"/>
      <c r="M7" s="12">
        <v>3600</v>
      </c>
      <c r="N7" s="12">
        <v>3600</v>
      </c>
      <c r="O7" s="163"/>
    </row>
    <row r="8" spans="1:21" s="8" customFormat="1" ht="11.45" customHeight="1" x14ac:dyDescent="0.25">
      <c r="A8" s="45" t="s">
        <v>4771</v>
      </c>
      <c r="B8" s="39" t="s">
        <v>1098</v>
      </c>
      <c r="C8" s="39">
        <v>8213</v>
      </c>
      <c r="D8" s="39" t="s">
        <v>1098</v>
      </c>
      <c r="E8" s="39" t="s">
        <v>4781</v>
      </c>
      <c r="F8" s="37">
        <v>739199502005</v>
      </c>
      <c r="G8" s="39" t="s">
        <v>4782</v>
      </c>
      <c r="H8" s="39" t="s">
        <v>4782</v>
      </c>
      <c r="I8" s="39">
        <v>8213</v>
      </c>
      <c r="J8" s="39" t="s">
        <v>4782</v>
      </c>
      <c r="K8" s="38"/>
      <c r="L8" s="62"/>
      <c r="M8" s="12">
        <v>2400</v>
      </c>
      <c r="N8" s="12">
        <v>2400</v>
      </c>
      <c r="O8" s="163"/>
    </row>
    <row r="9" spans="1:21" s="8" customFormat="1" ht="11.45" customHeight="1" x14ac:dyDescent="0.25">
      <c r="A9" s="45" t="s">
        <v>4771</v>
      </c>
      <c r="B9" s="39" t="s">
        <v>1098</v>
      </c>
      <c r="C9" s="39">
        <v>8213</v>
      </c>
      <c r="D9" s="39" t="s">
        <v>1098</v>
      </c>
      <c r="E9" s="39" t="s">
        <v>4783</v>
      </c>
      <c r="F9" s="37">
        <v>739647002500</v>
      </c>
      <c r="G9" s="39" t="s">
        <v>4784</v>
      </c>
      <c r="H9" s="39" t="s">
        <v>4784</v>
      </c>
      <c r="I9" s="39">
        <v>8213</v>
      </c>
      <c r="J9" s="39" t="s">
        <v>4785</v>
      </c>
      <c r="K9" s="140"/>
      <c r="L9" s="146"/>
      <c r="M9" s="29">
        <v>828</v>
      </c>
      <c r="N9" s="12">
        <v>828</v>
      </c>
      <c r="O9" s="163"/>
    </row>
    <row r="10" spans="1:21" s="8" customFormat="1" ht="11.45" customHeight="1" x14ac:dyDescent="0.25">
      <c r="A10" s="45" t="s">
        <v>4771</v>
      </c>
      <c r="B10" s="39" t="s">
        <v>1098</v>
      </c>
      <c r="C10" s="39">
        <v>8213</v>
      </c>
      <c r="D10" s="39" t="s">
        <v>1098</v>
      </c>
      <c r="E10" s="39" t="s">
        <v>4786</v>
      </c>
      <c r="F10" s="37">
        <v>739199501003</v>
      </c>
      <c r="G10" s="39" t="s">
        <v>4787</v>
      </c>
      <c r="H10" s="39" t="s">
        <v>4787</v>
      </c>
      <c r="I10" s="39">
        <v>8213</v>
      </c>
      <c r="J10" s="39" t="s">
        <v>4787</v>
      </c>
      <c r="K10" s="38"/>
      <c r="L10" s="62"/>
      <c r="M10" s="12">
        <v>2064</v>
      </c>
      <c r="N10" s="12">
        <v>2064</v>
      </c>
      <c r="O10" s="163"/>
    </row>
    <row r="11" spans="1:21" s="8" customFormat="1" ht="11.45" customHeight="1" x14ac:dyDescent="0.25">
      <c r="A11" s="45" t="s">
        <v>4771</v>
      </c>
      <c r="B11" s="39" t="s">
        <v>1098</v>
      </c>
      <c r="C11" s="39">
        <v>8213</v>
      </c>
      <c r="D11" s="39" t="s">
        <v>1098</v>
      </c>
      <c r="E11" s="39" t="s">
        <v>4788</v>
      </c>
      <c r="F11" s="37">
        <v>739199500001</v>
      </c>
      <c r="G11" s="39" t="s">
        <v>4789</v>
      </c>
      <c r="H11" s="39" t="s">
        <v>4789</v>
      </c>
      <c r="I11" s="39">
        <v>8213</v>
      </c>
      <c r="J11" s="39" t="s">
        <v>4789</v>
      </c>
      <c r="K11" s="38"/>
      <c r="L11" s="62"/>
      <c r="M11" s="12">
        <v>3132</v>
      </c>
      <c r="N11" s="12">
        <v>3132</v>
      </c>
      <c r="O11" s="163"/>
    </row>
    <row r="12" spans="1:21" s="8" customFormat="1" ht="11.45" customHeight="1" x14ac:dyDescent="0.25">
      <c r="A12" s="135" t="s">
        <v>11078</v>
      </c>
      <c r="B12" s="124" t="s">
        <v>11079</v>
      </c>
      <c r="C12" s="4">
        <v>2000</v>
      </c>
      <c r="D12" s="4" t="s">
        <v>4548</v>
      </c>
      <c r="E12" s="125">
        <v>10</v>
      </c>
      <c r="F12" s="126" t="s">
        <v>11080</v>
      </c>
      <c r="G12" s="127" t="s">
        <v>11448</v>
      </c>
      <c r="H12" s="124" t="s">
        <v>11765</v>
      </c>
      <c r="I12" s="4"/>
      <c r="J12" s="4"/>
      <c r="K12" s="12"/>
      <c r="L12" s="12"/>
      <c r="M12" s="12"/>
      <c r="N12" s="128">
        <v>3495</v>
      </c>
      <c r="O12" s="163"/>
    </row>
    <row r="13" spans="1:21" s="8" customFormat="1" ht="11.45" customHeight="1" x14ac:dyDescent="0.25">
      <c r="A13" s="136" t="s">
        <v>11078</v>
      </c>
      <c r="B13" s="124" t="s">
        <v>11079</v>
      </c>
      <c r="C13" s="4">
        <v>2000</v>
      </c>
      <c r="D13" s="4" t="s">
        <v>4548</v>
      </c>
      <c r="E13" s="125">
        <v>15</v>
      </c>
      <c r="F13" s="126" t="s">
        <v>11081</v>
      </c>
      <c r="G13" s="127" t="s">
        <v>11449</v>
      </c>
      <c r="H13" s="124" t="s">
        <v>11766</v>
      </c>
      <c r="I13" s="4"/>
      <c r="J13" s="4"/>
      <c r="K13" s="12"/>
      <c r="L13" s="12"/>
      <c r="M13" s="12"/>
      <c r="N13" s="128">
        <v>83105</v>
      </c>
      <c r="O13" s="163"/>
    </row>
    <row r="14" spans="1:21" s="8" customFormat="1" ht="11.45" customHeight="1" x14ac:dyDescent="0.25">
      <c r="A14" s="136" t="s">
        <v>11078</v>
      </c>
      <c r="B14" s="124" t="s">
        <v>11079</v>
      </c>
      <c r="C14" s="4">
        <v>2000</v>
      </c>
      <c r="D14" s="4" t="s">
        <v>4548</v>
      </c>
      <c r="E14" s="125">
        <v>136</v>
      </c>
      <c r="F14" s="126" t="s">
        <v>11082</v>
      </c>
      <c r="G14" s="127" t="s">
        <v>11450</v>
      </c>
      <c r="H14" s="124" t="s">
        <v>11767</v>
      </c>
      <c r="I14" s="4"/>
      <c r="J14" s="4"/>
      <c r="K14" s="12"/>
      <c r="L14" s="12"/>
      <c r="M14" s="12"/>
      <c r="N14" s="128">
        <v>9615</v>
      </c>
      <c r="O14" s="163"/>
    </row>
    <row r="15" spans="1:21" s="8" customFormat="1" ht="11.45" customHeight="1" x14ac:dyDescent="0.25">
      <c r="A15" s="136" t="s">
        <v>11078</v>
      </c>
      <c r="B15" s="124" t="s">
        <v>11079</v>
      </c>
      <c r="C15" s="4">
        <v>2000</v>
      </c>
      <c r="D15" s="4" t="s">
        <v>4548</v>
      </c>
      <c r="E15" s="125">
        <v>170</v>
      </c>
      <c r="F15" s="126" t="s">
        <v>11083</v>
      </c>
      <c r="G15" s="127" t="s">
        <v>11451</v>
      </c>
      <c r="H15" s="124" t="s">
        <v>11768</v>
      </c>
      <c r="I15" s="4"/>
      <c r="J15" s="4"/>
      <c r="K15" s="12"/>
      <c r="L15" s="12"/>
      <c r="M15" s="12"/>
      <c r="N15" s="128">
        <v>11871</v>
      </c>
      <c r="O15" s="163"/>
    </row>
    <row r="16" spans="1:21" s="8" customFormat="1" ht="11.45" customHeight="1" x14ac:dyDescent="0.25">
      <c r="A16" s="136" t="s">
        <v>11078</v>
      </c>
      <c r="B16" s="124" t="s">
        <v>11079</v>
      </c>
      <c r="C16" s="4">
        <v>2000</v>
      </c>
      <c r="D16" s="4" t="s">
        <v>4548</v>
      </c>
      <c r="E16" s="125">
        <v>358</v>
      </c>
      <c r="F16" s="126" t="s">
        <v>11084</v>
      </c>
      <c r="G16" s="127" t="s">
        <v>11452</v>
      </c>
      <c r="H16" s="124" t="s">
        <v>11769</v>
      </c>
      <c r="I16" s="4"/>
      <c r="J16" s="4"/>
      <c r="K16" s="12"/>
      <c r="L16" s="12"/>
      <c r="M16" s="12"/>
      <c r="N16" s="128">
        <v>5855</v>
      </c>
      <c r="O16" s="163"/>
    </row>
    <row r="17" spans="1:44" s="8" customFormat="1" ht="11.45" customHeight="1" x14ac:dyDescent="0.25">
      <c r="A17" s="136" t="s">
        <v>11078</v>
      </c>
      <c r="B17" s="124" t="s">
        <v>11079</v>
      </c>
      <c r="C17" s="4">
        <v>2000</v>
      </c>
      <c r="D17" s="4" t="s">
        <v>4548</v>
      </c>
      <c r="E17" s="125">
        <v>360</v>
      </c>
      <c r="F17" s="126" t="s">
        <v>11085</v>
      </c>
      <c r="G17" s="127" t="s">
        <v>11453</v>
      </c>
      <c r="H17" s="124" t="s">
        <v>11769</v>
      </c>
      <c r="I17" s="4"/>
      <c r="J17" s="4"/>
      <c r="K17" s="12"/>
      <c r="L17" s="12"/>
      <c r="M17" s="12"/>
      <c r="N17" s="128">
        <v>31165</v>
      </c>
      <c r="O17" s="163"/>
    </row>
    <row r="18" spans="1:44" s="8" customFormat="1" ht="11.45" customHeight="1" x14ac:dyDescent="0.25">
      <c r="A18" s="136" t="s">
        <v>11078</v>
      </c>
      <c r="B18" s="124" t="s">
        <v>11079</v>
      </c>
      <c r="C18" s="4">
        <v>2000</v>
      </c>
      <c r="D18" s="4" t="s">
        <v>4548</v>
      </c>
      <c r="E18" s="125">
        <v>362</v>
      </c>
      <c r="F18" s="126" t="s">
        <v>11086</v>
      </c>
      <c r="G18" s="127" t="s">
        <v>11454</v>
      </c>
      <c r="H18" s="124" t="s">
        <v>11769</v>
      </c>
      <c r="I18" s="4"/>
      <c r="J18" s="4"/>
      <c r="K18" s="12"/>
      <c r="L18" s="12"/>
      <c r="M18" s="12"/>
      <c r="N18" s="128">
        <v>1199</v>
      </c>
      <c r="O18" s="163"/>
    </row>
    <row r="19" spans="1:44" s="8" customFormat="1" ht="11.45" customHeight="1" x14ac:dyDescent="0.25">
      <c r="A19" s="136" t="s">
        <v>11078</v>
      </c>
      <c r="B19" s="124" t="s">
        <v>11079</v>
      </c>
      <c r="C19" s="4">
        <v>2000</v>
      </c>
      <c r="D19" s="4" t="s">
        <v>4548</v>
      </c>
      <c r="E19" s="125">
        <v>392</v>
      </c>
      <c r="F19" s="126" t="s">
        <v>11087</v>
      </c>
      <c r="G19" s="127" t="s">
        <v>11455</v>
      </c>
      <c r="H19" s="124" t="s">
        <v>11770</v>
      </c>
      <c r="I19" s="4"/>
      <c r="J19" s="4"/>
      <c r="K19" s="12"/>
      <c r="L19" s="12"/>
      <c r="M19" s="12"/>
      <c r="N19" s="128">
        <v>37399</v>
      </c>
      <c r="O19" s="163"/>
    </row>
    <row r="20" spans="1:44" s="8" customFormat="1" ht="11.45" customHeight="1" x14ac:dyDescent="0.25">
      <c r="A20" s="136" t="s">
        <v>11078</v>
      </c>
      <c r="B20" s="124" t="s">
        <v>11079</v>
      </c>
      <c r="C20" s="4">
        <v>2000</v>
      </c>
      <c r="D20" s="4" t="s">
        <v>4548</v>
      </c>
      <c r="E20" s="125">
        <v>400</v>
      </c>
      <c r="F20" s="126" t="s">
        <v>11088</v>
      </c>
      <c r="G20" s="127" t="s">
        <v>11456</v>
      </c>
      <c r="H20" s="124" t="s">
        <v>11771</v>
      </c>
      <c r="I20" s="4"/>
      <c r="J20" s="4"/>
      <c r="K20" s="12"/>
      <c r="L20" s="12"/>
      <c r="M20" s="12"/>
      <c r="N20" s="128">
        <v>42592</v>
      </c>
      <c r="O20" s="163"/>
    </row>
    <row r="21" spans="1:44" s="15" customFormat="1" ht="11.45" customHeight="1" thickBot="1" x14ac:dyDescent="0.3">
      <c r="A21" s="136" t="s">
        <v>11078</v>
      </c>
      <c r="B21" s="124" t="s">
        <v>11079</v>
      </c>
      <c r="C21" s="4">
        <v>2000</v>
      </c>
      <c r="D21" s="4" t="s">
        <v>4548</v>
      </c>
      <c r="E21" s="125">
        <v>402</v>
      </c>
      <c r="F21" s="126" t="s">
        <v>11089</v>
      </c>
      <c r="G21" s="127" t="s">
        <v>11457</v>
      </c>
      <c r="H21" s="124" t="s">
        <v>11772</v>
      </c>
      <c r="I21" s="4"/>
      <c r="J21" s="4"/>
      <c r="K21" s="12"/>
      <c r="L21" s="12"/>
      <c r="M21" s="12"/>
      <c r="N21" s="128">
        <v>50766</v>
      </c>
      <c r="O21" s="163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 s="16" customFormat="1" ht="11.45" customHeight="1" x14ac:dyDescent="0.25">
      <c r="A22" s="136" t="s">
        <v>11078</v>
      </c>
      <c r="B22" s="124" t="s">
        <v>11079</v>
      </c>
      <c r="C22" s="4">
        <v>2000</v>
      </c>
      <c r="D22" s="4" t="s">
        <v>4548</v>
      </c>
      <c r="E22" s="125">
        <v>419</v>
      </c>
      <c r="F22" s="126" t="s">
        <v>11090</v>
      </c>
      <c r="G22" s="127" t="s">
        <v>11450</v>
      </c>
      <c r="H22" s="124" t="s">
        <v>11773</v>
      </c>
      <c r="I22" s="4"/>
      <c r="J22" s="4"/>
      <c r="K22" s="12"/>
      <c r="L22" s="12"/>
      <c r="M22" s="12"/>
      <c r="N22" s="128">
        <v>18237</v>
      </c>
      <c r="O22" s="163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 s="8" customFormat="1" ht="11.45" customHeight="1" x14ac:dyDescent="0.25">
      <c r="A23" s="136" t="s">
        <v>11078</v>
      </c>
      <c r="B23" s="124" t="s">
        <v>11079</v>
      </c>
      <c r="C23" s="4">
        <v>2000</v>
      </c>
      <c r="D23" s="4" t="s">
        <v>4548</v>
      </c>
      <c r="E23" s="125">
        <v>514</v>
      </c>
      <c r="F23" s="126" t="s">
        <v>11091</v>
      </c>
      <c r="G23" s="127" t="s">
        <v>11458</v>
      </c>
      <c r="H23" s="124" t="s">
        <v>11768</v>
      </c>
      <c r="I23" s="4"/>
      <c r="J23" s="4"/>
      <c r="K23" s="12"/>
      <c r="L23" s="12"/>
      <c r="M23" s="12"/>
      <c r="N23" s="128">
        <v>5475</v>
      </c>
      <c r="O23" s="163"/>
    </row>
    <row r="24" spans="1:44" s="8" customFormat="1" ht="11.45" customHeight="1" x14ac:dyDescent="0.25">
      <c r="A24" s="136" t="s">
        <v>11078</v>
      </c>
      <c r="B24" s="124" t="s">
        <v>11079</v>
      </c>
      <c r="C24" s="4">
        <v>2000</v>
      </c>
      <c r="D24" s="4" t="s">
        <v>4548</v>
      </c>
      <c r="E24" s="125">
        <v>528</v>
      </c>
      <c r="F24" s="126" t="s">
        <v>11092</v>
      </c>
      <c r="G24" s="127" t="s">
        <v>11459</v>
      </c>
      <c r="H24" s="124" t="s">
        <v>11774</v>
      </c>
      <c r="I24" s="4"/>
      <c r="J24" s="4"/>
      <c r="K24" s="12"/>
      <c r="L24" s="12"/>
      <c r="M24" s="12"/>
      <c r="N24" s="128">
        <v>20298</v>
      </c>
      <c r="O24" s="163"/>
    </row>
    <row r="25" spans="1:44" s="8" customFormat="1" ht="11.45" customHeight="1" x14ac:dyDescent="0.25">
      <c r="A25" s="136" t="s">
        <v>11078</v>
      </c>
      <c r="B25" s="124" t="s">
        <v>11079</v>
      </c>
      <c r="C25" s="4">
        <v>2000</v>
      </c>
      <c r="D25" s="4" t="s">
        <v>4548</v>
      </c>
      <c r="E25" s="125">
        <v>529</v>
      </c>
      <c r="F25" s="126" t="s">
        <v>11093</v>
      </c>
      <c r="G25" s="127" t="s">
        <v>11460</v>
      </c>
      <c r="H25" s="124" t="s">
        <v>11775</v>
      </c>
      <c r="I25" s="4"/>
      <c r="J25" s="4"/>
      <c r="K25" s="12"/>
      <c r="L25" s="12"/>
      <c r="M25" s="12"/>
      <c r="N25" s="128">
        <v>58871</v>
      </c>
      <c r="O25" s="163"/>
    </row>
    <row r="26" spans="1:44" s="8" customFormat="1" ht="11.45" customHeight="1" x14ac:dyDescent="0.25">
      <c r="A26" s="136" t="s">
        <v>11078</v>
      </c>
      <c r="B26" s="124" t="s">
        <v>11079</v>
      </c>
      <c r="C26" s="4">
        <v>2000</v>
      </c>
      <c r="D26" s="4" t="s">
        <v>4548</v>
      </c>
      <c r="E26" s="125">
        <v>531</v>
      </c>
      <c r="F26" s="126" t="s">
        <v>11094</v>
      </c>
      <c r="G26" s="127" t="s">
        <v>11461</v>
      </c>
      <c r="H26" s="124" t="s">
        <v>11775</v>
      </c>
      <c r="I26" s="4"/>
      <c r="J26" s="4"/>
      <c r="K26" s="12"/>
      <c r="L26" s="12"/>
      <c r="M26" s="12"/>
      <c r="N26" s="128">
        <v>12152</v>
      </c>
      <c r="O26" s="163"/>
    </row>
    <row r="27" spans="1:44" s="8" customFormat="1" ht="11.45" customHeight="1" x14ac:dyDescent="0.25">
      <c r="A27" s="136" t="s">
        <v>11078</v>
      </c>
      <c r="B27" s="124" t="s">
        <v>11079</v>
      </c>
      <c r="C27" s="4">
        <v>2000</v>
      </c>
      <c r="D27" s="4" t="s">
        <v>4548</v>
      </c>
      <c r="E27" s="125">
        <v>562</v>
      </c>
      <c r="F27" s="126" t="s">
        <v>11095</v>
      </c>
      <c r="G27" s="127" t="s">
        <v>11462</v>
      </c>
      <c r="H27" s="124" t="s">
        <v>11776</v>
      </c>
      <c r="I27" s="4"/>
      <c r="J27" s="4"/>
      <c r="K27" s="12"/>
      <c r="L27" s="12"/>
      <c r="M27" s="12"/>
      <c r="N27" s="128">
        <v>17271</v>
      </c>
      <c r="O27" s="163"/>
    </row>
    <row r="28" spans="1:44" s="8" customFormat="1" ht="11.45" customHeight="1" x14ac:dyDescent="0.25">
      <c r="A28" s="136" t="s">
        <v>11078</v>
      </c>
      <c r="B28" s="124" t="s">
        <v>11079</v>
      </c>
      <c r="C28" s="4">
        <v>2000</v>
      </c>
      <c r="D28" s="4" t="s">
        <v>4548</v>
      </c>
      <c r="E28" s="125">
        <v>695</v>
      </c>
      <c r="F28" s="126" t="s">
        <v>11096</v>
      </c>
      <c r="G28" s="127" t="s">
        <v>11463</v>
      </c>
      <c r="H28" s="124" t="s">
        <v>11777</v>
      </c>
      <c r="I28" s="4"/>
      <c r="J28" s="4"/>
      <c r="K28" s="12"/>
      <c r="L28" s="12"/>
      <c r="M28" s="12"/>
      <c r="N28" s="128">
        <v>32260</v>
      </c>
      <c r="O28" s="163"/>
    </row>
    <row r="29" spans="1:44" s="8" customFormat="1" ht="11.45" customHeight="1" x14ac:dyDescent="0.25">
      <c r="A29" s="136" t="s">
        <v>11078</v>
      </c>
      <c r="B29" s="124" t="s">
        <v>11079</v>
      </c>
      <c r="C29" s="4">
        <v>2000</v>
      </c>
      <c r="D29" s="4" t="s">
        <v>4548</v>
      </c>
      <c r="E29" s="125">
        <v>841</v>
      </c>
      <c r="F29" s="126" t="s">
        <v>11097</v>
      </c>
      <c r="G29" s="127" t="s">
        <v>11464</v>
      </c>
      <c r="H29" s="124" t="s">
        <v>11778</v>
      </c>
      <c r="I29" s="4"/>
      <c r="J29" s="4"/>
      <c r="K29" s="12"/>
      <c r="L29" s="12"/>
      <c r="M29" s="12"/>
      <c r="N29" s="128">
        <v>54860</v>
      </c>
      <c r="O29" s="163"/>
    </row>
    <row r="30" spans="1:44" s="8" customFormat="1" ht="11.45" customHeight="1" x14ac:dyDescent="0.25">
      <c r="A30" s="136" t="s">
        <v>11078</v>
      </c>
      <c r="B30" s="124" t="s">
        <v>11079</v>
      </c>
      <c r="C30" s="4">
        <v>2000</v>
      </c>
      <c r="D30" s="4" t="s">
        <v>4548</v>
      </c>
      <c r="E30" s="125">
        <v>933</v>
      </c>
      <c r="F30" s="126" t="s">
        <v>11098</v>
      </c>
      <c r="G30" s="127" t="s">
        <v>126</v>
      </c>
      <c r="H30" s="124" t="s">
        <v>11779</v>
      </c>
      <c r="I30" s="4"/>
      <c r="J30" s="4"/>
      <c r="K30" s="29"/>
      <c r="L30" s="29"/>
      <c r="M30" s="29"/>
      <c r="N30" s="128">
        <v>4926</v>
      </c>
      <c r="O30" s="163"/>
    </row>
    <row r="31" spans="1:44" s="8" customFormat="1" ht="11.45" customHeight="1" x14ac:dyDescent="0.25">
      <c r="A31" s="136" t="s">
        <v>11078</v>
      </c>
      <c r="B31" s="124" t="s">
        <v>11079</v>
      </c>
      <c r="C31" s="4">
        <v>2000</v>
      </c>
      <c r="D31" s="4" t="s">
        <v>4548</v>
      </c>
      <c r="E31" s="125">
        <v>957</v>
      </c>
      <c r="F31" s="126" t="s">
        <v>11099</v>
      </c>
      <c r="G31" s="127" t="s">
        <v>11465</v>
      </c>
      <c r="H31" s="124" t="s">
        <v>11780</v>
      </c>
      <c r="I31" s="4"/>
      <c r="J31" s="4"/>
      <c r="K31" s="12"/>
      <c r="L31" s="12"/>
      <c r="M31" s="12"/>
      <c r="N31" s="128">
        <v>16316</v>
      </c>
      <c r="O31" s="163"/>
    </row>
    <row r="32" spans="1:44" s="8" customFormat="1" ht="11.45" customHeight="1" x14ac:dyDescent="0.25">
      <c r="A32" s="136" t="s">
        <v>11078</v>
      </c>
      <c r="B32" s="124" t="s">
        <v>11079</v>
      </c>
      <c r="C32" s="4">
        <v>2000</v>
      </c>
      <c r="D32" s="4" t="s">
        <v>4548</v>
      </c>
      <c r="E32" s="125">
        <v>962</v>
      </c>
      <c r="F32" s="126" t="s">
        <v>11100</v>
      </c>
      <c r="G32" s="127" t="s">
        <v>11466</v>
      </c>
      <c r="H32" s="124" t="s">
        <v>11780</v>
      </c>
      <c r="I32" s="10"/>
      <c r="J32" s="10"/>
      <c r="K32" s="57"/>
      <c r="L32" s="57"/>
      <c r="M32" s="57"/>
      <c r="N32" s="128">
        <v>11097</v>
      </c>
      <c r="O32" s="156"/>
    </row>
    <row r="33" spans="1:44" s="8" customFormat="1" ht="11.45" customHeight="1" x14ac:dyDescent="0.25">
      <c r="A33" s="136" t="s">
        <v>11078</v>
      </c>
      <c r="B33" s="124" t="s">
        <v>11079</v>
      </c>
      <c r="C33" s="4">
        <v>2000</v>
      </c>
      <c r="D33" s="4" t="s">
        <v>4548</v>
      </c>
      <c r="E33" s="125">
        <v>967</v>
      </c>
      <c r="F33" s="126" t="s">
        <v>11101</v>
      </c>
      <c r="G33" s="127" t="s">
        <v>11467</v>
      </c>
      <c r="H33" s="124" t="s">
        <v>11781</v>
      </c>
      <c r="I33" s="4"/>
      <c r="J33" s="4"/>
      <c r="K33" s="12"/>
      <c r="L33" s="12"/>
      <c r="M33" s="12"/>
      <c r="N33" s="128">
        <v>29869</v>
      </c>
      <c r="O33" s="163"/>
    </row>
    <row r="34" spans="1:44" s="8" customFormat="1" ht="11.45" customHeight="1" x14ac:dyDescent="0.25">
      <c r="A34" s="136" t="s">
        <v>11078</v>
      </c>
      <c r="B34" s="124" t="s">
        <v>11079</v>
      </c>
      <c r="C34" s="4">
        <v>2000</v>
      </c>
      <c r="D34" s="4" t="s">
        <v>4548</v>
      </c>
      <c r="E34" s="125">
        <v>1001</v>
      </c>
      <c r="F34" s="126" t="s">
        <v>11102</v>
      </c>
      <c r="G34" s="127" t="s">
        <v>11468</v>
      </c>
      <c r="H34" s="124" t="s">
        <v>11782</v>
      </c>
      <c r="I34" s="4"/>
      <c r="J34" s="4"/>
      <c r="K34" s="12"/>
      <c r="L34" s="12"/>
      <c r="M34" s="12"/>
      <c r="N34" s="128">
        <v>16263</v>
      </c>
      <c r="O34" s="163"/>
    </row>
    <row r="35" spans="1:44" s="8" customFormat="1" ht="11.45" customHeight="1" x14ac:dyDescent="0.25">
      <c r="A35" s="136" t="s">
        <v>11078</v>
      </c>
      <c r="B35" s="124" t="s">
        <v>11079</v>
      </c>
      <c r="C35" s="4">
        <v>2000</v>
      </c>
      <c r="D35" s="4" t="s">
        <v>4548</v>
      </c>
      <c r="E35" s="125">
        <v>1052</v>
      </c>
      <c r="F35" s="126" t="s">
        <v>11103</v>
      </c>
      <c r="G35" s="127" t="s">
        <v>11469</v>
      </c>
      <c r="H35" s="124" t="s">
        <v>11783</v>
      </c>
      <c r="I35" s="10"/>
      <c r="J35" s="10"/>
      <c r="K35" s="57"/>
      <c r="L35" s="57"/>
      <c r="M35" s="57"/>
      <c r="N35" s="128">
        <v>22371</v>
      </c>
      <c r="O35" s="156"/>
    </row>
    <row r="36" spans="1:44" s="8" customFormat="1" ht="11.45" customHeight="1" x14ac:dyDescent="0.25">
      <c r="A36" s="136" t="s">
        <v>11078</v>
      </c>
      <c r="B36" s="124" t="s">
        <v>11079</v>
      </c>
      <c r="C36" s="4">
        <v>2000</v>
      </c>
      <c r="D36" s="4" t="s">
        <v>4548</v>
      </c>
      <c r="E36" s="125">
        <v>1061</v>
      </c>
      <c r="F36" s="126" t="s">
        <v>11104</v>
      </c>
      <c r="G36" s="127" t="s">
        <v>11470</v>
      </c>
      <c r="H36" s="124" t="s">
        <v>11784</v>
      </c>
      <c r="I36" s="4"/>
      <c r="J36" s="4"/>
      <c r="K36" s="12"/>
      <c r="L36" s="12"/>
      <c r="M36" s="12"/>
      <c r="N36" s="128">
        <v>7510</v>
      </c>
      <c r="O36" s="163"/>
    </row>
    <row r="37" spans="1:44" s="8" customFormat="1" ht="11.45" customHeight="1" x14ac:dyDescent="0.25">
      <c r="A37" s="136" t="s">
        <v>11078</v>
      </c>
      <c r="B37" s="124" t="s">
        <v>11079</v>
      </c>
      <c r="C37" s="4">
        <v>2000</v>
      </c>
      <c r="D37" s="4" t="s">
        <v>4548</v>
      </c>
      <c r="E37" s="125">
        <v>1073</v>
      </c>
      <c r="F37" s="126" t="s">
        <v>11105</v>
      </c>
      <c r="G37" s="127" t="s">
        <v>126</v>
      </c>
      <c r="H37" s="124" t="s">
        <v>11785</v>
      </c>
      <c r="I37" s="4"/>
      <c r="J37" s="4"/>
      <c r="K37" s="12"/>
      <c r="L37" s="12"/>
      <c r="M37" s="12"/>
      <c r="N37" s="128">
        <v>8359</v>
      </c>
      <c r="O37" s="163"/>
    </row>
    <row r="38" spans="1:44" s="8" customFormat="1" ht="11.45" customHeight="1" x14ac:dyDescent="0.25">
      <c r="A38" s="136" t="s">
        <v>11078</v>
      </c>
      <c r="B38" s="124" t="s">
        <v>11079</v>
      </c>
      <c r="C38" s="4">
        <v>2000</v>
      </c>
      <c r="D38" s="4" t="s">
        <v>4548</v>
      </c>
      <c r="E38" s="125">
        <v>1074</v>
      </c>
      <c r="F38" s="126" t="s">
        <v>11106</v>
      </c>
      <c r="G38" s="127" t="s">
        <v>46</v>
      </c>
      <c r="H38" s="124" t="s">
        <v>11786</v>
      </c>
      <c r="I38" s="4"/>
      <c r="J38" s="4"/>
      <c r="K38" s="12"/>
      <c r="L38" s="12"/>
      <c r="M38" s="12"/>
      <c r="N38" s="128">
        <v>3918</v>
      </c>
      <c r="O38" s="163"/>
    </row>
    <row r="39" spans="1:44" s="8" customFormat="1" ht="11.45" customHeight="1" x14ac:dyDescent="0.25">
      <c r="A39" s="136" t="s">
        <v>11078</v>
      </c>
      <c r="B39" s="124" t="s">
        <v>11079</v>
      </c>
      <c r="C39" s="4">
        <v>2000</v>
      </c>
      <c r="D39" s="4" t="s">
        <v>4548</v>
      </c>
      <c r="E39" s="125">
        <v>1075</v>
      </c>
      <c r="F39" s="126" t="s">
        <v>11107</v>
      </c>
      <c r="G39" s="127" t="s">
        <v>11471</v>
      </c>
      <c r="H39" s="124" t="s">
        <v>11785</v>
      </c>
      <c r="I39" s="4"/>
      <c r="J39" s="4"/>
      <c r="K39" s="12"/>
      <c r="L39" s="12"/>
      <c r="M39" s="12"/>
      <c r="N39" s="128">
        <v>1626</v>
      </c>
      <c r="O39" s="163"/>
    </row>
    <row r="40" spans="1:44" s="8" customFormat="1" ht="11.45" customHeight="1" x14ac:dyDescent="0.25">
      <c r="A40" s="136" t="s">
        <v>11078</v>
      </c>
      <c r="B40" s="124" t="s">
        <v>11079</v>
      </c>
      <c r="C40" s="4">
        <v>2000</v>
      </c>
      <c r="D40" s="4" t="s">
        <v>4548</v>
      </c>
      <c r="E40" s="125">
        <v>1144</v>
      </c>
      <c r="F40" s="126" t="s">
        <v>11108</v>
      </c>
      <c r="G40" s="127" t="s">
        <v>11472</v>
      </c>
      <c r="H40" s="124" t="s">
        <v>11787</v>
      </c>
      <c r="I40" s="4"/>
      <c r="J40" s="4"/>
      <c r="K40" s="12"/>
      <c r="L40" s="12"/>
      <c r="M40" s="12"/>
      <c r="N40" s="128">
        <v>10037</v>
      </c>
      <c r="O40" s="163"/>
    </row>
    <row r="41" spans="1:44" s="8" customFormat="1" ht="11.45" customHeight="1" x14ac:dyDescent="0.25">
      <c r="A41" s="136" t="s">
        <v>11078</v>
      </c>
      <c r="B41" s="124" t="s">
        <v>11079</v>
      </c>
      <c r="C41" s="4">
        <v>2000</v>
      </c>
      <c r="D41" s="4" t="s">
        <v>4548</v>
      </c>
      <c r="E41" s="125">
        <v>1146</v>
      </c>
      <c r="F41" s="126" t="s">
        <v>11109</v>
      </c>
      <c r="G41" s="127" t="s">
        <v>11473</v>
      </c>
      <c r="H41" s="124" t="s">
        <v>11787</v>
      </c>
      <c r="I41" s="4"/>
      <c r="J41" s="4"/>
      <c r="K41" s="12"/>
      <c r="L41" s="12"/>
      <c r="M41" s="12"/>
      <c r="N41" s="128">
        <v>15713</v>
      </c>
      <c r="O41" s="163"/>
    </row>
    <row r="42" spans="1:44" s="8" customFormat="1" ht="11.45" customHeight="1" x14ac:dyDescent="0.25">
      <c r="A42" s="136" t="s">
        <v>11078</v>
      </c>
      <c r="B42" s="124" t="s">
        <v>11079</v>
      </c>
      <c r="C42" s="4">
        <v>2000</v>
      </c>
      <c r="D42" s="4" t="s">
        <v>4548</v>
      </c>
      <c r="E42" s="125">
        <v>1179</v>
      </c>
      <c r="F42" s="126" t="s">
        <v>11110</v>
      </c>
      <c r="G42" s="127" t="s">
        <v>11474</v>
      </c>
      <c r="H42" s="124" t="s">
        <v>11780</v>
      </c>
      <c r="I42" s="4"/>
      <c r="J42" s="4"/>
      <c r="K42" s="12"/>
      <c r="L42" s="12"/>
      <c r="M42" s="12"/>
      <c r="N42" s="128">
        <v>11456</v>
      </c>
      <c r="O42" s="163"/>
    </row>
    <row r="43" spans="1:44" s="8" customFormat="1" ht="11.45" customHeight="1" x14ac:dyDescent="0.25">
      <c r="A43" s="136" t="s">
        <v>11078</v>
      </c>
      <c r="B43" s="124" t="s">
        <v>11079</v>
      </c>
      <c r="C43" s="4">
        <v>2000</v>
      </c>
      <c r="D43" s="4" t="s">
        <v>4548</v>
      </c>
      <c r="E43" s="125">
        <v>1186</v>
      </c>
      <c r="F43" s="126" t="s">
        <v>11111</v>
      </c>
      <c r="G43" s="127" t="s">
        <v>126</v>
      </c>
      <c r="H43" s="124" t="s">
        <v>11788</v>
      </c>
      <c r="I43" s="4"/>
      <c r="J43" s="4"/>
      <c r="K43" s="12"/>
      <c r="L43" s="12"/>
      <c r="M43" s="12"/>
      <c r="N43" s="128">
        <v>7415</v>
      </c>
      <c r="O43" s="163"/>
    </row>
    <row r="44" spans="1:44" s="8" customFormat="1" ht="11.45" customHeight="1" x14ac:dyDescent="0.25">
      <c r="A44" s="136" t="s">
        <v>11078</v>
      </c>
      <c r="B44" s="124" t="s">
        <v>11079</v>
      </c>
      <c r="C44" s="4">
        <v>2000</v>
      </c>
      <c r="D44" s="4" t="s">
        <v>4548</v>
      </c>
      <c r="E44" s="125">
        <v>1191</v>
      </c>
      <c r="F44" s="126" t="s">
        <v>11112</v>
      </c>
      <c r="G44" s="127" t="s">
        <v>126</v>
      </c>
      <c r="H44" s="124" t="s">
        <v>11782</v>
      </c>
      <c r="I44" s="4"/>
      <c r="J44" s="4"/>
      <c r="K44" s="12"/>
      <c r="L44" s="12"/>
      <c r="M44" s="12"/>
      <c r="N44" s="128">
        <v>2641</v>
      </c>
      <c r="O44" s="163"/>
    </row>
    <row r="45" spans="1:44" s="8" customFormat="1" ht="11.45" customHeight="1" x14ac:dyDescent="0.25">
      <c r="A45" s="136" t="s">
        <v>11078</v>
      </c>
      <c r="B45" s="124" t="s">
        <v>11079</v>
      </c>
      <c r="C45" s="4">
        <v>2000</v>
      </c>
      <c r="D45" s="4" t="s">
        <v>4548</v>
      </c>
      <c r="E45" s="125">
        <v>1192</v>
      </c>
      <c r="F45" s="126" t="s">
        <v>11113</v>
      </c>
      <c r="G45" s="127" t="s">
        <v>5771</v>
      </c>
      <c r="H45" s="124" t="s">
        <v>11784</v>
      </c>
      <c r="I45" s="4"/>
      <c r="J45" s="4"/>
      <c r="K45" s="12"/>
      <c r="L45" s="12"/>
      <c r="M45" s="12"/>
      <c r="N45" s="128">
        <v>10653</v>
      </c>
      <c r="O45" s="163"/>
    </row>
    <row r="46" spans="1:44" s="8" customFormat="1" ht="11.45" customHeight="1" x14ac:dyDescent="0.25">
      <c r="A46" s="136" t="s">
        <v>11078</v>
      </c>
      <c r="B46" s="124" t="s">
        <v>11079</v>
      </c>
      <c r="C46" s="4">
        <v>2000</v>
      </c>
      <c r="D46" s="4" t="s">
        <v>4548</v>
      </c>
      <c r="E46" s="125">
        <v>1200</v>
      </c>
      <c r="F46" s="126" t="s">
        <v>11114</v>
      </c>
      <c r="G46" s="127" t="s">
        <v>11475</v>
      </c>
      <c r="H46" s="124" t="s">
        <v>11783</v>
      </c>
      <c r="I46" s="4"/>
      <c r="J46" s="4"/>
      <c r="K46" s="12"/>
      <c r="L46" s="12"/>
      <c r="M46" s="12"/>
      <c r="N46" s="128">
        <v>1418</v>
      </c>
      <c r="O46" s="163"/>
    </row>
    <row r="47" spans="1:44" s="15" customFormat="1" ht="11.45" customHeight="1" thickBot="1" x14ac:dyDescent="0.3">
      <c r="A47" s="136" t="s">
        <v>11078</v>
      </c>
      <c r="B47" s="124" t="s">
        <v>11079</v>
      </c>
      <c r="C47" s="4">
        <v>2000</v>
      </c>
      <c r="D47" s="4" t="s">
        <v>4548</v>
      </c>
      <c r="E47" s="125">
        <v>1225</v>
      </c>
      <c r="F47" s="126" t="s">
        <v>11115</v>
      </c>
      <c r="G47" s="127" t="s">
        <v>11476</v>
      </c>
      <c r="H47" s="124" t="s">
        <v>11789</v>
      </c>
      <c r="I47" s="4"/>
      <c r="J47" s="4"/>
      <c r="K47" s="12"/>
      <c r="L47" s="12"/>
      <c r="M47" s="12"/>
      <c r="N47" s="128">
        <v>18347</v>
      </c>
      <c r="O47" s="163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</row>
    <row r="48" spans="1:44" s="16" customFormat="1" ht="11.45" customHeight="1" x14ac:dyDescent="0.25">
      <c r="A48" s="136" t="s">
        <v>11078</v>
      </c>
      <c r="B48" s="124" t="s">
        <v>11079</v>
      </c>
      <c r="C48" s="4">
        <v>2000</v>
      </c>
      <c r="D48" s="4" t="s">
        <v>4548</v>
      </c>
      <c r="E48" s="125">
        <v>1262</v>
      </c>
      <c r="F48" s="126" t="s">
        <v>11116</v>
      </c>
      <c r="G48" s="127" t="s">
        <v>11477</v>
      </c>
      <c r="H48" s="124" t="s">
        <v>11789</v>
      </c>
      <c r="I48" s="4"/>
      <c r="J48" s="4"/>
      <c r="K48" s="12"/>
      <c r="L48" s="12"/>
      <c r="M48" s="12"/>
      <c r="N48" s="128">
        <v>14424</v>
      </c>
      <c r="O48" s="163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1:15" s="8" customFormat="1" ht="11.45" customHeight="1" x14ac:dyDescent="0.25">
      <c r="A49" s="136" t="s">
        <v>11078</v>
      </c>
      <c r="B49" s="124" t="s">
        <v>11079</v>
      </c>
      <c r="C49" s="4">
        <v>2000</v>
      </c>
      <c r="D49" s="4" t="s">
        <v>4548</v>
      </c>
      <c r="E49" s="125">
        <v>1263</v>
      </c>
      <c r="F49" s="126" t="s">
        <v>11117</v>
      </c>
      <c r="G49" s="127" t="s">
        <v>8763</v>
      </c>
      <c r="H49" s="124" t="s">
        <v>11790</v>
      </c>
      <c r="I49" s="4"/>
      <c r="J49" s="4"/>
      <c r="K49" s="12"/>
      <c r="L49" s="12"/>
      <c r="M49" s="12"/>
      <c r="N49" s="128">
        <v>22408</v>
      </c>
      <c r="O49" s="163"/>
    </row>
    <row r="50" spans="1:15" s="8" customFormat="1" ht="11.45" customHeight="1" x14ac:dyDescent="0.25">
      <c r="A50" s="136" t="s">
        <v>11078</v>
      </c>
      <c r="B50" s="124" t="s">
        <v>11079</v>
      </c>
      <c r="C50" s="4">
        <v>2000</v>
      </c>
      <c r="D50" s="4" t="s">
        <v>4548</v>
      </c>
      <c r="E50" s="125">
        <v>1649</v>
      </c>
      <c r="F50" s="126" t="s">
        <v>11118</v>
      </c>
      <c r="G50" s="127" t="s">
        <v>11478</v>
      </c>
      <c r="H50" s="124" t="s">
        <v>11791</v>
      </c>
      <c r="I50" s="4"/>
      <c r="J50" s="4"/>
      <c r="K50" s="12"/>
      <c r="L50" s="12"/>
      <c r="M50" s="12"/>
      <c r="N50" s="128">
        <v>11681</v>
      </c>
      <c r="O50" s="163"/>
    </row>
    <row r="51" spans="1:15" s="8" customFormat="1" ht="11.45" customHeight="1" x14ac:dyDescent="0.25">
      <c r="A51" s="136" t="s">
        <v>11078</v>
      </c>
      <c r="B51" s="124" t="s">
        <v>11079</v>
      </c>
      <c r="C51" s="4">
        <v>2000</v>
      </c>
      <c r="D51" s="4" t="s">
        <v>4548</v>
      </c>
      <c r="E51" s="125">
        <v>1650</v>
      </c>
      <c r="F51" s="126" t="s">
        <v>11119</v>
      </c>
      <c r="G51" s="127" t="s">
        <v>11479</v>
      </c>
      <c r="H51" s="124" t="s">
        <v>11792</v>
      </c>
      <c r="I51" s="4"/>
      <c r="J51" s="4"/>
      <c r="K51" s="12"/>
      <c r="L51" s="12"/>
      <c r="M51" s="12"/>
      <c r="N51" s="128">
        <v>1249</v>
      </c>
      <c r="O51" s="163"/>
    </row>
    <row r="52" spans="1:15" s="8" customFormat="1" ht="11.45" customHeight="1" x14ac:dyDescent="0.25">
      <c r="A52" s="136" t="s">
        <v>11078</v>
      </c>
      <c r="B52" s="124" t="s">
        <v>11079</v>
      </c>
      <c r="C52" s="4">
        <v>2000</v>
      </c>
      <c r="D52" s="4" t="s">
        <v>4548</v>
      </c>
      <c r="E52" s="125">
        <v>12658</v>
      </c>
      <c r="F52" s="126" t="s">
        <v>11120</v>
      </c>
      <c r="G52" s="127" t="s">
        <v>11480</v>
      </c>
      <c r="H52" s="124" t="s">
        <v>11793</v>
      </c>
      <c r="I52" s="4"/>
      <c r="J52" s="4"/>
      <c r="K52" s="12"/>
      <c r="L52" s="12"/>
      <c r="M52" s="12"/>
      <c r="N52" s="128">
        <v>35</v>
      </c>
      <c r="O52" s="163"/>
    </row>
    <row r="53" spans="1:15" s="8" customFormat="1" ht="11.45" customHeight="1" x14ac:dyDescent="0.25">
      <c r="A53" s="136" t="s">
        <v>11078</v>
      </c>
      <c r="B53" s="124" t="s">
        <v>11079</v>
      </c>
      <c r="C53" s="4">
        <v>2000</v>
      </c>
      <c r="D53" s="4" t="s">
        <v>4548</v>
      </c>
      <c r="E53" s="125">
        <v>12726</v>
      </c>
      <c r="F53" s="126" t="s">
        <v>11121</v>
      </c>
      <c r="G53" s="127" t="s">
        <v>11481</v>
      </c>
      <c r="H53" s="124" t="s">
        <v>11793</v>
      </c>
      <c r="I53" s="4"/>
      <c r="J53" s="4"/>
      <c r="K53" s="12"/>
      <c r="L53" s="12"/>
      <c r="M53" s="12"/>
      <c r="N53" s="128">
        <v>356</v>
      </c>
      <c r="O53" s="163"/>
    </row>
    <row r="54" spans="1:15" s="8" customFormat="1" ht="11.45" customHeight="1" x14ac:dyDescent="0.25">
      <c r="A54" s="136" t="s">
        <v>11078</v>
      </c>
      <c r="B54" s="124" t="s">
        <v>11079</v>
      </c>
      <c r="C54" s="4">
        <v>2000</v>
      </c>
      <c r="D54" s="4" t="s">
        <v>4548</v>
      </c>
      <c r="E54" s="125">
        <v>12734</v>
      </c>
      <c r="F54" s="126" t="s">
        <v>11122</v>
      </c>
      <c r="G54" s="127" t="s">
        <v>11482</v>
      </c>
      <c r="H54" s="124" t="s">
        <v>11794</v>
      </c>
      <c r="I54" s="4"/>
      <c r="J54" s="4"/>
      <c r="K54" s="12"/>
      <c r="L54" s="12"/>
      <c r="M54" s="12"/>
      <c r="N54" s="128">
        <v>19277</v>
      </c>
      <c r="O54" s="163"/>
    </row>
    <row r="55" spans="1:15" s="8" customFormat="1" ht="11.45" customHeight="1" x14ac:dyDescent="0.25">
      <c r="A55" s="136" t="s">
        <v>11078</v>
      </c>
      <c r="B55" s="124" t="s">
        <v>11079</v>
      </c>
      <c r="C55" s="4">
        <v>2000</v>
      </c>
      <c r="D55" s="4" t="s">
        <v>4548</v>
      </c>
      <c r="E55" s="125">
        <v>12736</v>
      </c>
      <c r="F55" s="126" t="s">
        <v>11123</v>
      </c>
      <c r="G55" s="127" t="s">
        <v>126</v>
      </c>
      <c r="H55" s="124" t="s">
        <v>11795</v>
      </c>
      <c r="I55" s="4"/>
      <c r="J55" s="4"/>
      <c r="K55" s="12"/>
      <c r="L55" s="12"/>
      <c r="M55" s="12"/>
      <c r="N55" s="128">
        <v>11821</v>
      </c>
      <c r="O55" s="163"/>
    </row>
    <row r="56" spans="1:15" s="8" customFormat="1" ht="11.45" customHeight="1" x14ac:dyDescent="0.25">
      <c r="A56" s="136" t="s">
        <v>11078</v>
      </c>
      <c r="B56" s="124" t="s">
        <v>11079</v>
      </c>
      <c r="C56" s="4">
        <v>2000</v>
      </c>
      <c r="D56" s="4" t="s">
        <v>4548</v>
      </c>
      <c r="E56" s="125">
        <v>12739</v>
      </c>
      <c r="F56" s="126" t="s">
        <v>11124</v>
      </c>
      <c r="G56" s="127" t="s">
        <v>11483</v>
      </c>
      <c r="H56" s="124" t="s">
        <v>11796</v>
      </c>
      <c r="I56" s="4"/>
      <c r="J56" s="4"/>
      <c r="K56" s="12"/>
      <c r="L56" s="12"/>
      <c r="M56" s="12"/>
      <c r="N56" s="128">
        <v>10922</v>
      </c>
      <c r="O56" s="163"/>
    </row>
    <row r="57" spans="1:15" s="8" customFormat="1" ht="11.45" customHeight="1" x14ac:dyDescent="0.25">
      <c r="A57" s="136" t="s">
        <v>11078</v>
      </c>
      <c r="B57" s="124" t="s">
        <v>11079</v>
      </c>
      <c r="C57" s="4">
        <v>2000</v>
      </c>
      <c r="D57" s="4" t="s">
        <v>4548</v>
      </c>
      <c r="E57" s="125">
        <v>12740</v>
      </c>
      <c r="F57" s="126" t="s">
        <v>11125</v>
      </c>
      <c r="G57" s="127" t="s">
        <v>126</v>
      </c>
      <c r="H57" s="124" t="s">
        <v>11797</v>
      </c>
      <c r="I57" s="4"/>
      <c r="J57" s="4"/>
      <c r="K57" s="12"/>
      <c r="L57" s="12"/>
      <c r="M57" s="12"/>
      <c r="N57" s="128">
        <v>5136</v>
      </c>
      <c r="O57" s="163"/>
    </row>
    <row r="58" spans="1:15" s="8" customFormat="1" ht="11.45" customHeight="1" x14ac:dyDescent="0.25">
      <c r="A58" s="136" t="s">
        <v>11078</v>
      </c>
      <c r="B58" s="124" t="s">
        <v>11079</v>
      </c>
      <c r="C58" s="4">
        <v>2000</v>
      </c>
      <c r="D58" s="4" t="s">
        <v>4548</v>
      </c>
      <c r="E58" s="125">
        <v>12741</v>
      </c>
      <c r="F58" s="126" t="s">
        <v>11126</v>
      </c>
      <c r="G58" s="127" t="s">
        <v>11484</v>
      </c>
      <c r="H58" s="124" t="s">
        <v>11798</v>
      </c>
      <c r="I58" s="4"/>
      <c r="J58" s="4"/>
      <c r="K58" s="12"/>
      <c r="L58" s="12"/>
      <c r="M58" s="12"/>
      <c r="N58" s="128">
        <v>3422</v>
      </c>
      <c r="O58" s="163"/>
    </row>
    <row r="59" spans="1:15" s="8" customFormat="1" ht="11.45" customHeight="1" x14ac:dyDescent="0.25">
      <c r="A59" s="136" t="s">
        <v>11078</v>
      </c>
      <c r="B59" s="124" t="s">
        <v>11079</v>
      </c>
      <c r="C59" s="4">
        <v>2000</v>
      </c>
      <c r="D59" s="4" t="s">
        <v>4548</v>
      </c>
      <c r="E59" s="125">
        <v>12742</v>
      </c>
      <c r="F59" s="126" t="s">
        <v>11127</v>
      </c>
      <c r="G59" s="127" t="s">
        <v>11485</v>
      </c>
      <c r="H59" s="124" t="s">
        <v>11799</v>
      </c>
      <c r="I59" s="4"/>
      <c r="J59" s="4"/>
      <c r="K59" s="12"/>
      <c r="L59" s="12"/>
      <c r="M59" s="12"/>
      <c r="N59" s="128">
        <v>29486</v>
      </c>
      <c r="O59" s="163"/>
    </row>
    <row r="60" spans="1:15" s="8" customFormat="1" ht="11.45" customHeight="1" x14ac:dyDescent="0.25">
      <c r="A60" s="136" t="s">
        <v>11078</v>
      </c>
      <c r="B60" s="124" t="s">
        <v>11079</v>
      </c>
      <c r="C60" s="4">
        <v>2000</v>
      </c>
      <c r="D60" s="4" t="s">
        <v>4548</v>
      </c>
      <c r="E60" s="125">
        <v>12743</v>
      </c>
      <c r="F60" s="126" t="s">
        <v>11128</v>
      </c>
      <c r="G60" s="127" t="s">
        <v>11486</v>
      </c>
      <c r="H60" s="124" t="s">
        <v>11800</v>
      </c>
      <c r="I60" s="4"/>
      <c r="J60" s="4"/>
      <c r="K60" s="12"/>
      <c r="L60" s="12"/>
      <c r="M60" s="12"/>
      <c r="N60" s="128">
        <v>41677</v>
      </c>
      <c r="O60" s="163"/>
    </row>
    <row r="61" spans="1:15" s="8" customFormat="1" ht="11.45" customHeight="1" x14ac:dyDescent="0.25">
      <c r="A61" s="136" t="s">
        <v>11078</v>
      </c>
      <c r="B61" s="124" t="s">
        <v>11079</v>
      </c>
      <c r="C61" s="4">
        <v>2000</v>
      </c>
      <c r="D61" s="4" t="s">
        <v>4548</v>
      </c>
      <c r="E61" s="125">
        <v>12745</v>
      </c>
      <c r="F61" s="126" t="s">
        <v>11129</v>
      </c>
      <c r="G61" s="127" t="s">
        <v>11487</v>
      </c>
      <c r="H61" s="124" t="s">
        <v>11801</v>
      </c>
      <c r="I61" s="4"/>
      <c r="J61" s="4"/>
      <c r="K61" s="12"/>
      <c r="L61" s="12"/>
      <c r="M61" s="12"/>
      <c r="N61" s="128">
        <v>36345</v>
      </c>
      <c r="O61" s="163"/>
    </row>
    <row r="62" spans="1:15" s="8" customFormat="1" ht="11.45" customHeight="1" x14ac:dyDescent="0.25">
      <c r="A62" s="136" t="s">
        <v>11078</v>
      </c>
      <c r="B62" s="124" t="s">
        <v>11079</v>
      </c>
      <c r="C62" s="4">
        <v>2000</v>
      </c>
      <c r="D62" s="4" t="s">
        <v>4548</v>
      </c>
      <c r="E62" s="125">
        <v>12746</v>
      </c>
      <c r="F62" s="126" t="s">
        <v>11130</v>
      </c>
      <c r="G62" s="127" t="s">
        <v>11488</v>
      </c>
      <c r="H62" s="124" t="s">
        <v>11802</v>
      </c>
      <c r="I62" s="4"/>
      <c r="J62" s="4"/>
      <c r="K62" s="12"/>
      <c r="L62" s="12"/>
      <c r="M62" s="12"/>
      <c r="N62" s="128">
        <v>57029</v>
      </c>
      <c r="O62" s="163"/>
    </row>
    <row r="63" spans="1:15" s="8" customFormat="1" ht="11.45" customHeight="1" x14ac:dyDescent="0.25">
      <c r="A63" s="136" t="s">
        <v>11078</v>
      </c>
      <c r="B63" s="124" t="s">
        <v>11079</v>
      </c>
      <c r="C63" s="4">
        <v>2000</v>
      </c>
      <c r="D63" s="4" t="s">
        <v>4548</v>
      </c>
      <c r="E63" s="125">
        <v>12747</v>
      </c>
      <c r="F63" s="126" t="s">
        <v>11131</v>
      </c>
      <c r="G63" s="127" t="s">
        <v>11489</v>
      </c>
      <c r="H63" s="124" t="s">
        <v>11803</v>
      </c>
      <c r="I63" s="4"/>
      <c r="J63" s="4"/>
      <c r="K63" s="12"/>
      <c r="L63" s="12"/>
      <c r="M63" s="12"/>
      <c r="N63" s="128">
        <v>6101</v>
      </c>
      <c r="O63" s="163"/>
    </row>
    <row r="64" spans="1:15" s="8" customFormat="1" ht="11.45" customHeight="1" x14ac:dyDescent="0.25">
      <c r="A64" s="136" t="s">
        <v>11078</v>
      </c>
      <c r="B64" s="124" t="s">
        <v>11079</v>
      </c>
      <c r="C64" s="4">
        <v>2000</v>
      </c>
      <c r="D64" s="4" t="s">
        <v>4548</v>
      </c>
      <c r="E64" s="125">
        <v>12748</v>
      </c>
      <c r="F64" s="126" t="s">
        <v>11132</v>
      </c>
      <c r="G64" s="127" t="s">
        <v>11490</v>
      </c>
      <c r="H64" s="124" t="s">
        <v>11803</v>
      </c>
      <c r="I64" s="4"/>
      <c r="J64" s="4"/>
      <c r="K64" s="12"/>
      <c r="L64" s="12"/>
      <c r="M64" s="12"/>
      <c r="N64" s="128">
        <v>3671</v>
      </c>
      <c r="O64" s="163"/>
    </row>
    <row r="65" spans="1:44" s="15" customFormat="1" ht="11.45" customHeight="1" thickBot="1" x14ac:dyDescent="0.3">
      <c r="A65" s="136" t="s">
        <v>11078</v>
      </c>
      <c r="B65" s="124" t="s">
        <v>11079</v>
      </c>
      <c r="C65" s="4">
        <v>2000</v>
      </c>
      <c r="D65" s="4" t="s">
        <v>4548</v>
      </c>
      <c r="E65" s="125">
        <v>12751</v>
      </c>
      <c r="F65" s="126" t="s">
        <v>11133</v>
      </c>
      <c r="G65" s="127" t="s">
        <v>11491</v>
      </c>
      <c r="H65" s="124" t="s">
        <v>11804</v>
      </c>
      <c r="I65" s="4"/>
      <c r="J65" s="4"/>
      <c r="K65" s="12"/>
      <c r="L65" s="12"/>
      <c r="M65" s="12"/>
      <c r="N65" s="128">
        <v>5371</v>
      </c>
      <c r="O65" s="163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</row>
    <row r="66" spans="1:44" ht="11.45" customHeight="1" x14ac:dyDescent="0.25">
      <c r="A66" s="136" t="s">
        <v>11078</v>
      </c>
      <c r="B66" s="124" t="s">
        <v>11079</v>
      </c>
      <c r="C66" s="4">
        <v>2000</v>
      </c>
      <c r="D66" s="4" t="s">
        <v>4548</v>
      </c>
      <c r="E66" s="125">
        <v>12753</v>
      </c>
      <c r="F66" s="126" t="s">
        <v>11134</v>
      </c>
      <c r="G66" s="127" t="s">
        <v>11492</v>
      </c>
      <c r="H66" s="124" t="s">
        <v>11805</v>
      </c>
      <c r="I66" s="4"/>
      <c r="J66" s="4"/>
      <c r="K66" s="12"/>
      <c r="L66" s="12"/>
      <c r="M66" s="12"/>
      <c r="N66" s="128">
        <v>7096</v>
      </c>
      <c r="O66" s="163"/>
    </row>
    <row r="67" spans="1:44" ht="11.45" customHeight="1" x14ac:dyDescent="0.25">
      <c r="A67" s="136" t="s">
        <v>11078</v>
      </c>
      <c r="B67" s="124" t="s">
        <v>11079</v>
      </c>
      <c r="C67" s="4">
        <v>2000</v>
      </c>
      <c r="D67" s="4" t="s">
        <v>4548</v>
      </c>
      <c r="E67" s="125">
        <v>12754</v>
      </c>
      <c r="F67" s="126" t="s">
        <v>11135</v>
      </c>
      <c r="G67" s="127" t="s">
        <v>11484</v>
      </c>
      <c r="H67" s="124" t="s">
        <v>11806</v>
      </c>
      <c r="I67" s="4"/>
      <c r="J67" s="4"/>
      <c r="K67" s="12"/>
      <c r="L67" s="12"/>
      <c r="M67" s="12"/>
      <c r="N67" s="128">
        <v>18529</v>
      </c>
      <c r="O67" s="163"/>
    </row>
    <row r="68" spans="1:44" ht="11.45" customHeight="1" x14ac:dyDescent="0.25">
      <c r="A68" s="136" t="s">
        <v>11078</v>
      </c>
      <c r="B68" s="124" t="s">
        <v>11079</v>
      </c>
      <c r="C68" s="4">
        <v>2000</v>
      </c>
      <c r="D68" s="4" t="s">
        <v>4548</v>
      </c>
      <c r="E68" s="125">
        <v>12755</v>
      </c>
      <c r="F68" s="126" t="s">
        <v>11136</v>
      </c>
      <c r="G68" s="127" t="s">
        <v>11493</v>
      </c>
      <c r="H68" s="124" t="s">
        <v>11791</v>
      </c>
      <c r="I68" s="4"/>
      <c r="J68" s="4"/>
      <c r="K68" s="12"/>
      <c r="L68" s="12"/>
      <c r="M68" s="12"/>
      <c r="N68" s="128">
        <v>48566</v>
      </c>
      <c r="O68" s="163"/>
    </row>
    <row r="69" spans="1:44" ht="11.45" customHeight="1" x14ac:dyDescent="0.25">
      <c r="A69" s="136" t="s">
        <v>11078</v>
      </c>
      <c r="B69" s="124" t="s">
        <v>11079</v>
      </c>
      <c r="C69" s="4">
        <v>2000</v>
      </c>
      <c r="D69" s="4" t="s">
        <v>4548</v>
      </c>
      <c r="E69" s="125">
        <v>12756</v>
      </c>
      <c r="F69" s="126" t="s">
        <v>11137</v>
      </c>
      <c r="G69" s="127" t="s">
        <v>11494</v>
      </c>
      <c r="H69" s="124" t="s">
        <v>11807</v>
      </c>
      <c r="I69" s="10"/>
      <c r="J69" s="10"/>
      <c r="K69" s="57"/>
      <c r="L69" s="57"/>
      <c r="M69" s="57"/>
      <c r="N69" s="128">
        <v>3366</v>
      </c>
      <c r="O69" s="249"/>
    </row>
    <row r="70" spans="1:44" ht="11.45" customHeight="1" x14ac:dyDescent="0.25">
      <c r="A70" s="136" t="s">
        <v>11078</v>
      </c>
      <c r="B70" s="124" t="s">
        <v>11079</v>
      </c>
      <c r="C70" s="4">
        <v>2000</v>
      </c>
      <c r="D70" s="4" t="s">
        <v>4548</v>
      </c>
      <c r="E70" s="125">
        <v>12757</v>
      </c>
      <c r="F70" s="126" t="s">
        <v>11138</v>
      </c>
      <c r="G70" s="127" t="s">
        <v>11495</v>
      </c>
      <c r="H70" s="124" t="s">
        <v>11808</v>
      </c>
      <c r="I70" s="10"/>
      <c r="J70" s="10"/>
      <c r="K70" s="57"/>
      <c r="L70" s="57"/>
      <c r="M70" s="57"/>
      <c r="N70" s="128">
        <v>63446</v>
      </c>
      <c r="O70" s="249"/>
    </row>
    <row r="71" spans="1:44" ht="11.45" customHeight="1" x14ac:dyDescent="0.25">
      <c r="A71" s="136" t="s">
        <v>11078</v>
      </c>
      <c r="B71" s="124" t="s">
        <v>11079</v>
      </c>
      <c r="C71" s="4">
        <v>2000</v>
      </c>
      <c r="D71" s="4" t="s">
        <v>4548</v>
      </c>
      <c r="E71" s="125">
        <v>12758</v>
      </c>
      <c r="F71" s="126" t="s">
        <v>11139</v>
      </c>
      <c r="G71" s="127" t="s">
        <v>11496</v>
      </c>
      <c r="H71" s="124" t="s">
        <v>11808</v>
      </c>
      <c r="I71" s="10"/>
      <c r="J71" s="10"/>
      <c r="K71" s="57"/>
      <c r="L71" s="57"/>
      <c r="M71" s="57"/>
      <c r="N71" s="128">
        <v>3095</v>
      </c>
      <c r="O71" s="249"/>
    </row>
    <row r="72" spans="1:44" ht="11.45" customHeight="1" x14ac:dyDescent="0.25">
      <c r="A72" s="136" t="s">
        <v>11078</v>
      </c>
      <c r="B72" s="124" t="s">
        <v>11079</v>
      </c>
      <c r="C72" s="4">
        <v>2000</v>
      </c>
      <c r="D72" s="4" t="s">
        <v>4548</v>
      </c>
      <c r="E72" s="125">
        <v>12759</v>
      </c>
      <c r="F72" s="126" t="s">
        <v>11140</v>
      </c>
      <c r="G72" s="127" t="s">
        <v>11497</v>
      </c>
      <c r="H72" s="124" t="s">
        <v>11809</v>
      </c>
      <c r="I72" s="10"/>
      <c r="J72" s="10"/>
      <c r="K72" s="57"/>
      <c r="L72" s="57"/>
      <c r="M72" s="57"/>
      <c r="N72" s="128">
        <v>18475</v>
      </c>
      <c r="O72" s="249"/>
    </row>
    <row r="73" spans="1:44" ht="11.45" customHeight="1" x14ac:dyDescent="0.25">
      <c r="A73" s="136" t="s">
        <v>11078</v>
      </c>
      <c r="B73" s="124" t="s">
        <v>11079</v>
      </c>
      <c r="C73" s="4">
        <v>2000</v>
      </c>
      <c r="D73" s="4" t="s">
        <v>4548</v>
      </c>
      <c r="E73" s="125">
        <v>12760</v>
      </c>
      <c r="F73" s="126" t="s">
        <v>11141</v>
      </c>
      <c r="G73" s="127" t="s">
        <v>11498</v>
      </c>
      <c r="H73" s="124" t="s">
        <v>11810</v>
      </c>
      <c r="I73" s="10"/>
      <c r="J73" s="10"/>
      <c r="K73" s="57"/>
      <c r="L73" s="57"/>
      <c r="M73" s="57"/>
      <c r="N73" s="128">
        <v>2159</v>
      </c>
      <c r="O73" s="249"/>
    </row>
    <row r="74" spans="1:44" ht="11.45" customHeight="1" x14ac:dyDescent="0.25">
      <c r="A74" s="136" t="s">
        <v>11078</v>
      </c>
      <c r="B74" s="124" t="s">
        <v>11079</v>
      </c>
      <c r="C74" s="4">
        <v>2000</v>
      </c>
      <c r="D74" s="4" t="s">
        <v>4548</v>
      </c>
      <c r="E74" s="125">
        <v>12764</v>
      </c>
      <c r="F74" s="126" t="s">
        <v>11142</v>
      </c>
      <c r="G74" s="127" t="s">
        <v>11499</v>
      </c>
      <c r="H74" s="124" t="s">
        <v>11811</v>
      </c>
      <c r="I74" s="10"/>
      <c r="J74" s="10"/>
      <c r="K74" s="57"/>
      <c r="L74" s="57"/>
      <c r="M74" s="57"/>
      <c r="N74" s="128">
        <v>26443</v>
      </c>
      <c r="O74" s="249"/>
    </row>
    <row r="75" spans="1:44" ht="11.45" customHeight="1" x14ac:dyDescent="0.25">
      <c r="A75" s="136" t="s">
        <v>11078</v>
      </c>
      <c r="B75" s="124" t="s">
        <v>11079</v>
      </c>
      <c r="C75" s="4">
        <v>2000</v>
      </c>
      <c r="D75" s="4" t="s">
        <v>4548</v>
      </c>
      <c r="E75" s="125">
        <v>12765</v>
      </c>
      <c r="F75" s="126" t="s">
        <v>11143</v>
      </c>
      <c r="G75" s="127" t="s">
        <v>11500</v>
      </c>
      <c r="H75" s="124" t="s">
        <v>11812</v>
      </c>
      <c r="I75" s="10"/>
      <c r="J75" s="10"/>
      <c r="K75" s="57"/>
      <c r="L75" s="57"/>
      <c r="M75" s="57"/>
      <c r="N75" s="128">
        <v>14005</v>
      </c>
      <c r="O75" s="249"/>
    </row>
    <row r="76" spans="1:44" ht="11.45" customHeight="1" x14ac:dyDescent="0.25">
      <c r="A76" s="136" t="s">
        <v>11078</v>
      </c>
      <c r="B76" s="124" t="s">
        <v>11079</v>
      </c>
      <c r="C76" s="4">
        <v>2000</v>
      </c>
      <c r="D76" s="4" t="s">
        <v>4548</v>
      </c>
      <c r="E76" s="125">
        <v>12767</v>
      </c>
      <c r="F76" s="126" t="s">
        <v>11144</v>
      </c>
      <c r="G76" s="127" t="s">
        <v>11501</v>
      </c>
      <c r="H76" s="124" t="s">
        <v>11813</v>
      </c>
      <c r="I76" s="10"/>
      <c r="J76" s="10"/>
      <c r="K76" s="57"/>
      <c r="L76" s="57"/>
      <c r="M76" s="57"/>
      <c r="N76" s="128">
        <v>13208</v>
      </c>
      <c r="O76" s="249"/>
    </row>
    <row r="77" spans="1:44" ht="11.45" customHeight="1" x14ac:dyDescent="0.25">
      <c r="A77" s="136" t="s">
        <v>11078</v>
      </c>
      <c r="B77" s="124" t="s">
        <v>11079</v>
      </c>
      <c r="C77" s="4">
        <v>2000</v>
      </c>
      <c r="D77" s="4" t="s">
        <v>4548</v>
      </c>
      <c r="E77" s="125">
        <v>12768</v>
      </c>
      <c r="F77" s="126" t="s">
        <v>11145</v>
      </c>
      <c r="G77" s="127" t="s">
        <v>11484</v>
      </c>
      <c r="H77" s="124" t="s">
        <v>11814</v>
      </c>
      <c r="I77" s="10"/>
      <c r="J77" s="10"/>
      <c r="K77" s="57"/>
      <c r="L77" s="57"/>
      <c r="M77" s="57"/>
      <c r="N77" s="128">
        <v>36968</v>
      </c>
      <c r="O77" s="249"/>
    </row>
    <row r="78" spans="1:44" ht="11.45" customHeight="1" x14ac:dyDescent="0.25">
      <c r="A78" s="136" t="s">
        <v>11078</v>
      </c>
      <c r="B78" s="124" t="s">
        <v>11079</v>
      </c>
      <c r="C78" s="4">
        <v>2000</v>
      </c>
      <c r="D78" s="4" t="s">
        <v>4548</v>
      </c>
      <c r="E78" s="125">
        <v>12769</v>
      </c>
      <c r="F78" s="126" t="s">
        <v>11146</v>
      </c>
      <c r="G78" s="127" t="s">
        <v>11502</v>
      </c>
      <c r="H78" s="124" t="s">
        <v>11815</v>
      </c>
      <c r="I78" s="10"/>
      <c r="J78" s="10"/>
      <c r="K78" s="57"/>
      <c r="L78" s="57"/>
      <c r="M78" s="57"/>
      <c r="N78" s="128">
        <v>36615</v>
      </c>
      <c r="O78" s="249"/>
    </row>
    <row r="79" spans="1:44" ht="11.45" customHeight="1" x14ac:dyDescent="0.25">
      <c r="A79" s="136" t="s">
        <v>11078</v>
      </c>
      <c r="B79" s="124" t="s">
        <v>11079</v>
      </c>
      <c r="C79" s="4">
        <v>2000</v>
      </c>
      <c r="D79" s="4" t="s">
        <v>4548</v>
      </c>
      <c r="E79" s="125">
        <v>12770</v>
      </c>
      <c r="F79" s="126" t="s">
        <v>11147</v>
      </c>
      <c r="G79" s="127" t="s">
        <v>11484</v>
      </c>
      <c r="H79" s="124" t="s">
        <v>11812</v>
      </c>
      <c r="I79" s="4"/>
      <c r="J79" s="4"/>
      <c r="K79" s="12"/>
      <c r="L79" s="12"/>
      <c r="M79" s="12"/>
      <c r="N79" s="128">
        <v>22635</v>
      </c>
      <c r="O79" s="163"/>
    </row>
    <row r="80" spans="1:44" ht="11.45" customHeight="1" x14ac:dyDescent="0.25">
      <c r="A80" s="136" t="s">
        <v>11078</v>
      </c>
      <c r="B80" s="124" t="s">
        <v>11079</v>
      </c>
      <c r="C80" s="4">
        <v>2000</v>
      </c>
      <c r="D80" s="4" t="s">
        <v>4548</v>
      </c>
      <c r="E80" s="125">
        <v>12771</v>
      </c>
      <c r="F80" s="126" t="s">
        <v>11148</v>
      </c>
      <c r="G80" s="127" t="s">
        <v>11503</v>
      </c>
      <c r="H80" s="124" t="s">
        <v>11816</v>
      </c>
      <c r="I80" s="4"/>
      <c r="J80" s="4"/>
      <c r="K80" s="12"/>
      <c r="L80" s="12"/>
      <c r="M80" s="12"/>
      <c r="N80" s="128">
        <v>16959</v>
      </c>
      <c r="O80" s="163"/>
    </row>
    <row r="81" spans="1:15" ht="11.45" customHeight="1" x14ac:dyDescent="0.25">
      <c r="A81" s="136" t="s">
        <v>11078</v>
      </c>
      <c r="B81" s="124" t="s">
        <v>11079</v>
      </c>
      <c r="C81" s="4">
        <v>2000</v>
      </c>
      <c r="D81" s="4" t="s">
        <v>4548</v>
      </c>
      <c r="E81" s="125">
        <v>12772</v>
      </c>
      <c r="F81" s="126" t="s">
        <v>11149</v>
      </c>
      <c r="G81" s="127" t="s">
        <v>11504</v>
      </c>
      <c r="H81" s="124" t="s">
        <v>11817</v>
      </c>
      <c r="I81" s="4"/>
      <c r="J81" s="4"/>
      <c r="K81" s="12"/>
      <c r="L81" s="12"/>
      <c r="M81" s="12"/>
      <c r="N81" s="128">
        <v>63347</v>
      </c>
      <c r="O81" s="163"/>
    </row>
    <row r="82" spans="1:15" ht="11.45" customHeight="1" x14ac:dyDescent="0.25">
      <c r="A82" s="136" t="s">
        <v>11078</v>
      </c>
      <c r="B82" s="124" t="s">
        <v>11079</v>
      </c>
      <c r="C82" s="4">
        <v>2000</v>
      </c>
      <c r="D82" s="4" t="s">
        <v>4548</v>
      </c>
      <c r="E82" s="125">
        <v>12775</v>
      </c>
      <c r="F82" s="126" t="s">
        <v>11150</v>
      </c>
      <c r="G82" s="127" t="s">
        <v>11484</v>
      </c>
      <c r="H82" s="124" t="s">
        <v>11818</v>
      </c>
      <c r="I82" s="4"/>
      <c r="J82" s="4"/>
      <c r="K82" s="12"/>
      <c r="L82" s="12"/>
      <c r="M82" s="12"/>
      <c r="N82" s="128">
        <v>27782</v>
      </c>
      <c r="O82" s="163"/>
    </row>
    <row r="83" spans="1:15" ht="11.45" customHeight="1" x14ac:dyDescent="0.25">
      <c r="A83" s="136" t="s">
        <v>11078</v>
      </c>
      <c r="B83" s="124" t="s">
        <v>11079</v>
      </c>
      <c r="C83" s="4">
        <v>2000</v>
      </c>
      <c r="D83" s="4" t="s">
        <v>4548</v>
      </c>
      <c r="E83" s="125">
        <v>12776</v>
      </c>
      <c r="F83" s="126" t="s">
        <v>11151</v>
      </c>
      <c r="G83" s="127" t="s">
        <v>11505</v>
      </c>
      <c r="H83" s="124" t="s">
        <v>11819</v>
      </c>
      <c r="I83" s="4"/>
      <c r="J83" s="4"/>
      <c r="K83" s="12"/>
      <c r="L83" s="12"/>
      <c r="M83" s="12"/>
      <c r="N83" s="128">
        <v>33057</v>
      </c>
      <c r="O83" s="163"/>
    </row>
    <row r="84" spans="1:15" ht="11.45" customHeight="1" x14ac:dyDescent="0.25">
      <c r="A84" s="136" t="s">
        <v>11078</v>
      </c>
      <c r="B84" s="124" t="s">
        <v>11079</v>
      </c>
      <c r="C84" s="4">
        <v>2000</v>
      </c>
      <c r="D84" s="4" t="s">
        <v>4548</v>
      </c>
      <c r="E84" s="125">
        <v>12777</v>
      </c>
      <c r="F84" s="126" t="s">
        <v>11152</v>
      </c>
      <c r="G84" s="127" t="s">
        <v>11506</v>
      </c>
      <c r="H84" s="124" t="s">
        <v>11820</v>
      </c>
      <c r="I84" s="4"/>
      <c r="J84" s="4"/>
      <c r="K84" s="12"/>
      <c r="L84" s="12"/>
      <c r="M84" s="12"/>
      <c r="N84" s="128">
        <v>38900</v>
      </c>
      <c r="O84" s="163"/>
    </row>
    <row r="85" spans="1:15" ht="11.45" customHeight="1" x14ac:dyDescent="0.25">
      <c r="A85" s="136" t="s">
        <v>11078</v>
      </c>
      <c r="B85" s="124" t="s">
        <v>11079</v>
      </c>
      <c r="C85" s="4">
        <v>2000</v>
      </c>
      <c r="D85" s="4" t="s">
        <v>4548</v>
      </c>
      <c r="E85" s="125">
        <v>12779</v>
      </c>
      <c r="F85" s="126" t="s">
        <v>11153</v>
      </c>
      <c r="G85" s="127" t="s">
        <v>11507</v>
      </c>
      <c r="H85" s="124" t="s">
        <v>11821</v>
      </c>
      <c r="I85" s="4"/>
      <c r="J85" s="4"/>
      <c r="K85" s="12"/>
      <c r="L85" s="12"/>
      <c r="M85" s="12"/>
      <c r="N85" s="128">
        <v>10031</v>
      </c>
      <c r="O85" s="163"/>
    </row>
    <row r="86" spans="1:15" ht="11.45" customHeight="1" x14ac:dyDescent="0.25">
      <c r="A86" s="136" t="s">
        <v>11078</v>
      </c>
      <c r="B86" s="124" t="s">
        <v>11079</v>
      </c>
      <c r="C86" s="4">
        <v>2000</v>
      </c>
      <c r="D86" s="4" t="s">
        <v>4548</v>
      </c>
      <c r="E86" s="125">
        <v>12780</v>
      </c>
      <c r="F86" s="126" t="s">
        <v>11154</v>
      </c>
      <c r="G86" s="127" t="s">
        <v>11508</v>
      </c>
      <c r="H86" s="124" t="s">
        <v>11822</v>
      </c>
      <c r="I86" s="4"/>
      <c r="J86" s="4"/>
      <c r="K86" s="12"/>
      <c r="L86" s="12"/>
      <c r="M86" s="12"/>
      <c r="N86" s="128">
        <v>42689</v>
      </c>
      <c r="O86" s="163"/>
    </row>
    <row r="87" spans="1:15" ht="11.45" customHeight="1" x14ac:dyDescent="0.25">
      <c r="A87" s="136" t="s">
        <v>11078</v>
      </c>
      <c r="B87" s="124" t="s">
        <v>11079</v>
      </c>
      <c r="C87" s="4">
        <v>2000</v>
      </c>
      <c r="D87" s="4" t="s">
        <v>4548</v>
      </c>
      <c r="E87" s="125">
        <v>12781</v>
      </c>
      <c r="F87" s="126" t="s">
        <v>11155</v>
      </c>
      <c r="G87" s="127" t="s">
        <v>126</v>
      </c>
      <c r="H87" s="124" t="s">
        <v>11823</v>
      </c>
      <c r="I87" s="4"/>
      <c r="J87" s="4"/>
      <c r="K87" s="12"/>
      <c r="L87" s="12"/>
      <c r="M87" s="12"/>
      <c r="N87" s="128">
        <v>29319</v>
      </c>
      <c r="O87" s="163"/>
    </row>
    <row r="88" spans="1:15" ht="11.45" customHeight="1" x14ac:dyDescent="0.25">
      <c r="A88" s="136" t="s">
        <v>11078</v>
      </c>
      <c r="B88" s="124" t="s">
        <v>11079</v>
      </c>
      <c r="C88" s="4">
        <v>2000</v>
      </c>
      <c r="D88" s="4" t="s">
        <v>4548</v>
      </c>
      <c r="E88" s="125">
        <v>12782</v>
      </c>
      <c r="F88" s="126" t="s">
        <v>11156</v>
      </c>
      <c r="G88" s="127" t="s">
        <v>11509</v>
      </c>
      <c r="H88" s="124" t="s">
        <v>11824</v>
      </c>
      <c r="I88" s="4"/>
      <c r="J88" s="4"/>
      <c r="K88" s="12"/>
      <c r="L88" s="12"/>
      <c r="M88" s="12"/>
      <c r="N88" s="128">
        <v>35767</v>
      </c>
      <c r="O88" s="163"/>
    </row>
    <row r="89" spans="1:15" ht="11.45" customHeight="1" x14ac:dyDescent="0.25">
      <c r="A89" s="136" t="s">
        <v>11078</v>
      </c>
      <c r="B89" s="124" t="s">
        <v>11079</v>
      </c>
      <c r="C89" s="4">
        <v>2000</v>
      </c>
      <c r="D89" s="4" t="s">
        <v>4548</v>
      </c>
      <c r="E89" s="125">
        <v>12783</v>
      </c>
      <c r="F89" s="126" t="s">
        <v>11157</v>
      </c>
      <c r="G89" s="127" t="s">
        <v>11510</v>
      </c>
      <c r="H89" s="124" t="s">
        <v>11825</v>
      </c>
      <c r="I89" s="4"/>
      <c r="J89" s="4"/>
      <c r="K89" s="12"/>
      <c r="L89" s="12"/>
      <c r="M89" s="12"/>
      <c r="N89" s="128">
        <v>23175</v>
      </c>
      <c r="O89" s="163"/>
    </row>
    <row r="90" spans="1:15" ht="11.45" customHeight="1" x14ac:dyDescent="0.25">
      <c r="A90" s="136" t="s">
        <v>11078</v>
      </c>
      <c r="B90" s="124" t="s">
        <v>11079</v>
      </c>
      <c r="C90" s="4">
        <v>2000</v>
      </c>
      <c r="D90" s="4" t="s">
        <v>4548</v>
      </c>
      <c r="E90" s="125">
        <v>12784</v>
      </c>
      <c r="F90" s="126" t="s">
        <v>11158</v>
      </c>
      <c r="G90" s="127" t="s">
        <v>11511</v>
      </c>
      <c r="H90" s="124" t="s">
        <v>11826</v>
      </c>
      <c r="I90" s="4"/>
      <c r="J90" s="4"/>
      <c r="K90" s="12"/>
      <c r="L90" s="12"/>
      <c r="M90" s="12"/>
      <c r="N90" s="128">
        <v>45218</v>
      </c>
      <c r="O90" s="163"/>
    </row>
    <row r="91" spans="1:15" ht="11.45" customHeight="1" x14ac:dyDescent="0.25">
      <c r="A91" s="136" t="s">
        <v>11078</v>
      </c>
      <c r="B91" s="124" t="s">
        <v>11079</v>
      </c>
      <c r="C91" s="4">
        <v>2000</v>
      </c>
      <c r="D91" s="4" t="s">
        <v>4548</v>
      </c>
      <c r="E91" s="125">
        <v>12785</v>
      </c>
      <c r="F91" s="126" t="s">
        <v>11159</v>
      </c>
      <c r="G91" s="127" t="s">
        <v>11512</v>
      </c>
      <c r="H91" s="124" t="s">
        <v>11827</v>
      </c>
      <c r="I91" s="4"/>
      <c r="J91" s="4"/>
      <c r="K91" s="12"/>
      <c r="L91" s="12"/>
      <c r="M91" s="12"/>
      <c r="N91" s="128">
        <v>59588</v>
      </c>
      <c r="O91" s="163"/>
    </row>
    <row r="92" spans="1:15" ht="11.45" customHeight="1" x14ac:dyDescent="0.25">
      <c r="A92" s="136" t="s">
        <v>11078</v>
      </c>
      <c r="B92" s="124" t="s">
        <v>11079</v>
      </c>
      <c r="C92" s="4">
        <v>2000</v>
      </c>
      <c r="D92" s="4" t="s">
        <v>4548</v>
      </c>
      <c r="E92" s="125">
        <v>12786</v>
      </c>
      <c r="F92" s="126" t="s">
        <v>11160</v>
      </c>
      <c r="G92" s="127" t="s">
        <v>11513</v>
      </c>
      <c r="H92" s="124" t="s">
        <v>11828</v>
      </c>
      <c r="I92" s="4"/>
      <c r="J92" s="4"/>
      <c r="K92" s="12"/>
      <c r="L92" s="12"/>
      <c r="M92" s="12"/>
      <c r="N92" s="128">
        <v>13534</v>
      </c>
      <c r="O92" s="163"/>
    </row>
    <row r="93" spans="1:15" ht="11.45" customHeight="1" x14ac:dyDescent="0.25">
      <c r="A93" s="136" t="s">
        <v>11078</v>
      </c>
      <c r="B93" s="124" t="s">
        <v>11079</v>
      </c>
      <c r="C93" s="4">
        <v>2000</v>
      </c>
      <c r="D93" s="4" t="s">
        <v>4548</v>
      </c>
      <c r="E93" s="125">
        <v>12788</v>
      </c>
      <c r="F93" s="126" t="s">
        <v>11161</v>
      </c>
      <c r="G93" s="127" t="s">
        <v>11514</v>
      </c>
      <c r="H93" s="124" t="s">
        <v>11829</v>
      </c>
      <c r="I93" s="4"/>
      <c r="J93" s="10"/>
      <c r="K93" s="12"/>
      <c r="L93" s="12"/>
      <c r="M93" s="12"/>
      <c r="N93" s="128">
        <v>18295</v>
      </c>
      <c r="O93" s="163"/>
    </row>
    <row r="94" spans="1:15" ht="11.45" customHeight="1" x14ac:dyDescent="0.25">
      <c r="A94" s="136" t="s">
        <v>11078</v>
      </c>
      <c r="B94" s="124" t="s">
        <v>11079</v>
      </c>
      <c r="C94" s="4">
        <v>2000</v>
      </c>
      <c r="D94" s="4" t="s">
        <v>4548</v>
      </c>
      <c r="E94" s="125">
        <v>12789</v>
      </c>
      <c r="F94" s="126" t="s">
        <v>11162</v>
      </c>
      <c r="G94" s="127" t="s">
        <v>11515</v>
      </c>
      <c r="H94" s="124" t="s">
        <v>11830</v>
      </c>
      <c r="I94" s="10"/>
      <c r="J94" s="10"/>
      <c r="K94" s="12"/>
      <c r="L94" s="12"/>
      <c r="M94" s="12"/>
      <c r="N94" s="128">
        <v>41558</v>
      </c>
      <c r="O94" s="163"/>
    </row>
    <row r="95" spans="1:15" ht="11.45" customHeight="1" x14ac:dyDescent="0.25">
      <c r="A95" s="136" t="s">
        <v>11078</v>
      </c>
      <c r="B95" s="124" t="s">
        <v>11079</v>
      </c>
      <c r="C95" s="4">
        <v>2000</v>
      </c>
      <c r="D95" s="4" t="s">
        <v>4548</v>
      </c>
      <c r="E95" s="125">
        <v>12792</v>
      </c>
      <c r="F95" s="126" t="s">
        <v>11163</v>
      </c>
      <c r="G95" s="127" t="s">
        <v>126</v>
      </c>
      <c r="H95" s="124" t="s">
        <v>11831</v>
      </c>
      <c r="I95" s="10"/>
      <c r="J95" s="10"/>
      <c r="K95" s="57"/>
      <c r="L95" s="57"/>
      <c r="M95" s="57"/>
      <c r="N95" s="128">
        <v>27321</v>
      </c>
      <c r="O95" s="163"/>
    </row>
    <row r="96" spans="1:15" ht="11.45" customHeight="1" x14ac:dyDescent="0.25">
      <c r="A96" s="136" t="s">
        <v>11078</v>
      </c>
      <c r="B96" s="124" t="s">
        <v>11079</v>
      </c>
      <c r="C96" s="4">
        <v>2000</v>
      </c>
      <c r="D96" s="4" t="s">
        <v>4548</v>
      </c>
      <c r="E96" s="125">
        <v>12794</v>
      </c>
      <c r="F96" s="126" t="s">
        <v>11164</v>
      </c>
      <c r="G96" s="127" t="s">
        <v>11484</v>
      </c>
      <c r="H96" s="124" t="s">
        <v>11832</v>
      </c>
      <c r="I96" s="10"/>
      <c r="J96" s="10"/>
      <c r="K96" s="57"/>
      <c r="L96" s="57"/>
      <c r="M96" s="57"/>
      <c r="N96" s="128">
        <v>26463</v>
      </c>
      <c r="O96" s="163"/>
    </row>
    <row r="97" spans="1:15" ht="11.45" customHeight="1" x14ac:dyDescent="0.25">
      <c r="A97" s="136" t="s">
        <v>11078</v>
      </c>
      <c r="B97" s="124" t="s">
        <v>11079</v>
      </c>
      <c r="C97" s="4">
        <v>2000</v>
      </c>
      <c r="D97" s="4" t="s">
        <v>4548</v>
      </c>
      <c r="E97" s="125">
        <v>12796</v>
      </c>
      <c r="F97" s="126" t="s">
        <v>11165</v>
      </c>
      <c r="G97" s="127" t="s">
        <v>11516</v>
      </c>
      <c r="H97" s="124" t="s">
        <v>11833</v>
      </c>
      <c r="I97" s="10"/>
      <c r="J97" s="10"/>
      <c r="K97" s="72"/>
      <c r="L97" s="72"/>
      <c r="M97" s="57"/>
      <c r="N97" s="128">
        <v>57457</v>
      </c>
      <c r="O97" s="156"/>
    </row>
    <row r="98" spans="1:15" ht="11.45" customHeight="1" x14ac:dyDescent="0.25">
      <c r="A98" s="136" t="s">
        <v>11078</v>
      </c>
      <c r="B98" s="124" t="s">
        <v>11079</v>
      </c>
      <c r="C98" s="4">
        <v>2000</v>
      </c>
      <c r="D98" s="4" t="s">
        <v>4548</v>
      </c>
      <c r="E98" s="125">
        <v>12797</v>
      </c>
      <c r="F98" s="126" t="s">
        <v>11166</v>
      </c>
      <c r="G98" s="127" t="s">
        <v>126</v>
      </c>
      <c r="H98" s="124" t="s">
        <v>11834</v>
      </c>
      <c r="I98" s="10"/>
      <c r="J98" s="10"/>
      <c r="K98" s="57"/>
      <c r="L98" s="57"/>
      <c r="M98" s="57"/>
      <c r="N98" s="128">
        <v>16603</v>
      </c>
      <c r="O98" s="155"/>
    </row>
    <row r="99" spans="1:15" ht="11.45" customHeight="1" x14ac:dyDescent="0.25">
      <c r="A99" s="136" t="s">
        <v>11078</v>
      </c>
      <c r="B99" s="124" t="s">
        <v>11079</v>
      </c>
      <c r="C99" s="4">
        <v>2000</v>
      </c>
      <c r="D99" s="4" t="s">
        <v>4548</v>
      </c>
      <c r="E99" s="125">
        <v>12798</v>
      </c>
      <c r="F99" s="126" t="s">
        <v>11167</v>
      </c>
      <c r="G99" s="127" t="s">
        <v>11517</v>
      </c>
      <c r="H99" s="124" t="s">
        <v>11835</v>
      </c>
      <c r="I99" s="10"/>
      <c r="J99" s="10"/>
      <c r="K99" s="57"/>
      <c r="L99" s="57"/>
      <c r="M99" s="57"/>
      <c r="N99" s="128">
        <v>45628</v>
      </c>
      <c r="O99" s="155"/>
    </row>
    <row r="100" spans="1:15" ht="11.45" customHeight="1" x14ac:dyDescent="0.25">
      <c r="A100" s="136" t="s">
        <v>11078</v>
      </c>
      <c r="B100" s="124" t="s">
        <v>11079</v>
      </c>
      <c r="C100" s="4">
        <v>2000</v>
      </c>
      <c r="D100" s="4" t="s">
        <v>4548</v>
      </c>
      <c r="E100" s="125">
        <v>12799</v>
      </c>
      <c r="F100" s="126" t="s">
        <v>11168</v>
      </c>
      <c r="G100" s="127" t="s">
        <v>11518</v>
      </c>
      <c r="H100" s="124" t="s">
        <v>11836</v>
      </c>
      <c r="I100" s="10"/>
      <c r="J100" s="10"/>
      <c r="K100" s="57"/>
      <c r="L100" s="57"/>
      <c r="M100" s="57"/>
      <c r="N100" s="128">
        <v>15009</v>
      </c>
      <c r="O100" s="155"/>
    </row>
    <row r="101" spans="1:15" ht="11.45" customHeight="1" x14ac:dyDescent="0.25">
      <c r="A101" s="136" t="s">
        <v>11078</v>
      </c>
      <c r="B101" s="124" t="s">
        <v>11079</v>
      </c>
      <c r="C101" s="4">
        <v>2000</v>
      </c>
      <c r="D101" s="4" t="s">
        <v>4548</v>
      </c>
      <c r="E101" s="125">
        <v>12800</v>
      </c>
      <c r="F101" s="126" t="s">
        <v>11169</v>
      </c>
      <c r="G101" s="127" t="s">
        <v>11519</v>
      </c>
      <c r="H101" s="124" t="s">
        <v>11837</v>
      </c>
      <c r="I101" s="10"/>
      <c r="J101" s="10"/>
      <c r="K101" s="57"/>
      <c r="L101" s="57"/>
      <c r="M101" s="57"/>
      <c r="N101" s="128">
        <v>41818</v>
      </c>
      <c r="O101" s="155"/>
    </row>
    <row r="102" spans="1:15" ht="11.45" customHeight="1" x14ac:dyDescent="0.25">
      <c r="A102" s="136" t="s">
        <v>11078</v>
      </c>
      <c r="B102" s="124" t="s">
        <v>11079</v>
      </c>
      <c r="C102" s="4">
        <v>2000</v>
      </c>
      <c r="D102" s="4" t="s">
        <v>4548</v>
      </c>
      <c r="E102" s="125">
        <v>12801</v>
      </c>
      <c r="F102" s="126" t="s">
        <v>11170</v>
      </c>
      <c r="G102" s="127" t="s">
        <v>11520</v>
      </c>
      <c r="H102" s="124" t="s">
        <v>11838</v>
      </c>
      <c r="I102" s="10"/>
      <c r="J102" s="10"/>
      <c r="K102" s="57"/>
      <c r="L102" s="57"/>
      <c r="M102" s="57"/>
      <c r="N102" s="128">
        <v>50495</v>
      </c>
      <c r="O102" s="155"/>
    </row>
    <row r="103" spans="1:15" ht="11.45" customHeight="1" x14ac:dyDescent="0.25">
      <c r="A103" s="136" t="s">
        <v>11078</v>
      </c>
      <c r="B103" s="124" t="s">
        <v>11079</v>
      </c>
      <c r="C103" s="4">
        <v>2000</v>
      </c>
      <c r="D103" s="4" t="s">
        <v>4548</v>
      </c>
      <c r="E103" s="125">
        <v>12802</v>
      </c>
      <c r="F103" s="126" t="s">
        <v>11171</v>
      </c>
      <c r="G103" s="127" t="s">
        <v>11521</v>
      </c>
      <c r="H103" s="124" t="s">
        <v>11839</v>
      </c>
      <c r="I103" s="10"/>
      <c r="J103" s="10"/>
      <c r="K103" s="57"/>
      <c r="L103" s="57"/>
      <c r="M103" s="57"/>
      <c r="N103" s="128">
        <v>22227</v>
      </c>
      <c r="O103" s="155"/>
    </row>
    <row r="104" spans="1:15" ht="11.45" customHeight="1" x14ac:dyDescent="0.25">
      <c r="A104" s="136" t="s">
        <v>11078</v>
      </c>
      <c r="B104" s="124" t="s">
        <v>11079</v>
      </c>
      <c r="C104" s="4">
        <v>2000</v>
      </c>
      <c r="D104" s="4" t="s">
        <v>4548</v>
      </c>
      <c r="E104" s="125">
        <v>12804</v>
      </c>
      <c r="F104" s="126" t="s">
        <v>11172</v>
      </c>
      <c r="G104" s="127" t="s">
        <v>11522</v>
      </c>
      <c r="H104" s="124" t="s">
        <v>11840</v>
      </c>
      <c r="I104" s="10"/>
      <c r="J104" s="10"/>
      <c r="K104" s="57"/>
      <c r="L104" s="57"/>
      <c r="M104" s="57"/>
      <c r="N104" s="128">
        <v>13573</v>
      </c>
      <c r="O104" s="155"/>
    </row>
    <row r="105" spans="1:15" ht="11.45" customHeight="1" x14ac:dyDescent="0.25">
      <c r="A105" s="136" t="s">
        <v>11078</v>
      </c>
      <c r="B105" s="124" t="s">
        <v>11079</v>
      </c>
      <c r="C105" s="4">
        <v>2000</v>
      </c>
      <c r="D105" s="4" t="s">
        <v>4548</v>
      </c>
      <c r="E105" s="125">
        <v>12805</v>
      </c>
      <c r="F105" s="126" t="s">
        <v>11173</v>
      </c>
      <c r="G105" s="127" t="s">
        <v>11523</v>
      </c>
      <c r="H105" s="124" t="s">
        <v>11841</v>
      </c>
      <c r="I105" s="10"/>
      <c r="J105" s="10"/>
      <c r="K105" s="57"/>
      <c r="L105" s="57"/>
      <c r="M105" s="57"/>
      <c r="N105" s="128">
        <v>28940</v>
      </c>
      <c r="O105" s="155"/>
    </row>
    <row r="106" spans="1:15" ht="11.45" customHeight="1" x14ac:dyDescent="0.25">
      <c r="A106" s="136" t="s">
        <v>11078</v>
      </c>
      <c r="B106" s="124" t="s">
        <v>11079</v>
      </c>
      <c r="C106" s="4">
        <v>2000</v>
      </c>
      <c r="D106" s="4" t="s">
        <v>4548</v>
      </c>
      <c r="E106" s="125">
        <v>12806</v>
      </c>
      <c r="F106" s="126" t="s">
        <v>11174</v>
      </c>
      <c r="G106" s="127" t="s">
        <v>11524</v>
      </c>
      <c r="H106" s="124" t="s">
        <v>11842</v>
      </c>
      <c r="I106" s="10"/>
      <c r="J106" s="10"/>
      <c r="K106" s="80"/>
      <c r="L106" s="80"/>
      <c r="M106" s="80"/>
      <c r="N106" s="128">
        <v>51577</v>
      </c>
      <c r="O106" s="155"/>
    </row>
    <row r="107" spans="1:15" ht="11.45" customHeight="1" x14ac:dyDescent="0.25">
      <c r="A107" s="136" t="s">
        <v>11078</v>
      </c>
      <c r="B107" s="124" t="s">
        <v>11079</v>
      </c>
      <c r="C107" s="4">
        <v>2000</v>
      </c>
      <c r="D107" s="4" t="s">
        <v>4548</v>
      </c>
      <c r="E107" s="125">
        <v>12807</v>
      </c>
      <c r="F107" s="126" t="s">
        <v>11175</v>
      </c>
      <c r="G107" s="127" t="s">
        <v>11525</v>
      </c>
      <c r="H107" s="124" t="s">
        <v>11843</v>
      </c>
      <c r="I107" s="10"/>
      <c r="J107" s="10"/>
      <c r="K107" s="57"/>
      <c r="L107" s="57"/>
      <c r="M107" s="57"/>
      <c r="N107" s="128">
        <v>3206</v>
      </c>
      <c r="O107" s="155"/>
    </row>
    <row r="108" spans="1:15" ht="11.45" customHeight="1" x14ac:dyDescent="0.25">
      <c r="A108" s="136" t="s">
        <v>11078</v>
      </c>
      <c r="B108" s="124" t="s">
        <v>11079</v>
      </c>
      <c r="C108" s="4">
        <v>2000</v>
      </c>
      <c r="D108" s="4" t="s">
        <v>4548</v>
      </c>
      <c r="E108" s="125">
        <v>12808</v>
      </c>
      <c r="F108" s="126" t="s">
        <v>11176</v>
      </c>
      <c r="G108" s="127" t="s">
        <v>11525</v>
      </c>
      <c r="H108" s="124" t="s">
        <v>11843</v>
      </c>
      <c r="I108" s="10"/>
      <c r="J108" s="10"/>
      <c r="K108" s="57"/>
      <c r="L108" s="57"/>
      <c r="M108" s="57"/>
      <c r="N108" s="128">
        <v>19458</v>
      </c>
      <c r="O108" s="155"/>
    </row>
    <row r="109" spans="1:15" ht="11.45" customHeight="1" x14ac:dyDescent="0.25">
      <c r="A109" s="136" t="s">
        <v>11078</v>
      </c>
      <c r="B109" s="124" t="s">
        <v>11079</v>
      </c>
      <c r="C109" s="4">
        <v>2000</v>
      </c>
      <c r="D109" s="4" t="s">
        <v>4548</v>
      </c>
      <c r="E109" s="125">
        <v>12809</v>
      </c>
      <c r="F109" s="126" t="s">
        <v>11177</v>
      </c>
      <c r="G109" s="127" t="s">
        <v>11526</v>
      </c>
      <c r="H109" s="124" t="s">
        <v>11844</v>
      </c>
      <c r="I109" s="10"/>
      <c r="J109" s="10"/>
      <c r="K109" s="57"/>
      <c r="L109" s="57"/>
      <c r="M109" s="57"/>
      <c r="N109" s="128">
        <v>39497</v>
      </c>
      <c r="O109" s="155"/>
    </row>
    <row r="110" spans="1:15" ht="11.45" customHeight="1" x14ac:dyDescent="0.25">
      <c r="A110" s="136" t="s">
        <v>11078</v>
      </c>
      <c r="B110" s="124" t="s">
        <v>11079</v>
      </c>
      <c r="C110" s="4">
        <v>2000</v>
      </c>
      <c r="D110" s="4" t="s">
        <v>4548</v>
      </c>
      <c r="E110" s="125">
        <v>12811</v>
      </c>
      <c r="F110" s="126" t="s">
        <v>11178</v>
      </c>
      <c r="G110" s="127" t="s">
        <v>11527</v>
      </c>
      <c r="H110" s="124" t="s">
        <v>11845</v>
      </c>
      <c r="I110" s="10"/>
      <c r="J110" s="10"/>
      <c r="K110" s="57"/>
      <c r="L110" s="57"/>
      <c r="M110" s="57"/>
      <c r="N110" s="128">
        <v>21457</v>
      </c>
      <c r="O110" s="155"/>
    </row>
    <row r="111" spans="1:15" ht="11.45" customHeight="1" x14ac:dyDescent="0.25">
      <c r="A111" s="136" t="s">
        <v>11078</v>
      </c>
      <c r="B111" s="124" t="s">
        <v>11079</v>
      </c>
      <c r="C111" s="4">
        <v>2000</v>
      </c>
      <c r="D111" s="4" t="s">
        <v>4548</v>
      </c>
      <c r="E111" s="125">
        <v>12812</v>
      </c>
      <c r="F111" s="126" t="s">
        <v>11179</v>
      </c>
      <c r="G111" s="127" t="s">
        <v>11528</v>
      </c>
      <c r="H111" s="124" t="s">
        <v>11846</v>
      </c>
      <c r="I111" s="10"/>
      <c r="J111" s="10"/>
      <c r="K111" s="57"/>
      <c r="L111" s="57"/>
      <c r="M111" s="57"/>
      <c r="N111" s="128">
        <v>53272</v>
      </c>
      <c r="O111" s="155"/>
    </row>
    <row r="112" spans="1:15" ht="11.45" customHeight="1" x14ac:dyDescent="0.25">
      <c r="A112" s="136" t="s">
        <v>11078</v>
      </c>
      <c r="B112" s="124" t="s">
        <v>11079</v>
      </c>
      <c r="C112" s="4">
        <v>2000</v>
      </c>
      <c r="D112" s="4" t="s">
        <v>4548</v>
      </c>
      <c r="E112" s="125">
        <v>12813</v>
      </c>
      <c r="F112" s="126" t="s">
        <v>11180</v>
      </c>
      <c r="G112" s="127" t="s">
        <v>11529</v>
      </c>
      <c r="H112" s="124" t="s">
        <v>11847</v>
      </c>
      <c r="I112" s="10"/>
      <c r="J112" s="10"/>
      <c r="K112" s="57"/>
      <c r="L112" s="57"/>
      <c r="M112" s="57"/>
      <c r="N112" s="128">
        <v>81087</v>
      </c>
      <c r="O112" s="155"/>
    </row>
    <row r="113" spans="1:15" ht="11.45" customHeight="1" x14ac:dyDescent="0.25">
      <c r="A113" s="136" t="s">
        <v>11078</v>
      </c>
      <c r="B113" s="124" t="s">
        <v>11079</v>
      </c>
      <c r="C113" s="4">
        <v>2000</v>
      </c>
      <c r="D113" s="4" t="s">
        <v>4548</v>
      </c>
      <c r="E113" s="125">
        <v>12817</v>
      </c>
      <c r="F113" s="126" t="s">
        <v>11181</v>
      </c>
      <c r="G113" s="127" t="s">
        <v>11530</v>
      </c>
      <c r="H113" s="124" t="s">
        <v>11848</v>
      </c>
      <c r="I113" s="10"/>
      <c r="J113" s="10"/>
      <c r="K113" s="57"/>
      <c r="L113" s="57"/>
      <c r="M113" s="57"/>
      <c r="N113" s="128">
        <v>48834</v>
      </c>
      <c r="O113" s="155"/>
    </row>
    <row r="114" spans="1:15" ht="11.45" customHeight="1" x14ac:dyDescent="0.25">
      <c r="A114" s="136" t="s">
        <v>11078</v>
      </c>
      <c r="B114" s="124" t="s">
        <v>11079</v>
      </c>
      <c r="C114" s="4">
        <v>2000</v>
      </c>
      <c r="D114" s="4" t="s">
        <v>4548</v>
      </c>
      <c r="E114" s="125">
        <v>12820</v>
      </c>
      <c r="F114" s="126" t="s">
        <v>11182</v>
      </c>
      <c r="G114" s="127" t="s">
        <v>11531</v>
      </c>
      <c r="H114" s="124" t="s">
        <v>11849</v>
      </c>
      <c r="I114" s="10"/>
      <c r="J114" s="10"/>
      <c r="K114" s="57"/>
      <c r="L114" s="57"/>
      <c r="M114" s="57"/>
      <c r="N114" s="128">
        <v>10096</v>
      </c>
      <c r="O114" s="155"/>
    </row>
    <row r="115" spans="1:15" ht="11.45" customHeight="1" x14ac:dyDescent="0.25">
      <c r="A115" s="136" t="s">
        <v>11078</v>
      </c>
      <c r="B115" s="124" t="s">
        <v>11079</v>
      </c>
      <c r="C115" s="4">
        <v>2000</v>
      </c>
      <c r="D115" s="4" t="s">
        <v>4548</v>
      </c>
      <c r="E115" s="125">
        <v>12821</v>
      </c>
      <c r="F115" s="126" t="s">
        <v>11183</v>
      </c>
      <c r="G115" s="127" t="s">
        <v>11532</v>
      </c>
      <c r="H115" s="124" t="s">
        <v>11850</v>
      </c>
      <c r="I115" s="10"/>
      <c r="J115" s="10"/>
      <c r="K115" s="57"/>
      <c r="L115" s="57"/>
      <c r="M115" s="57"/>
      <c r="N115" s="128">
        <v>27430</v>
      </c>
      <c r="O115" s="155"/>
    </row>
    <row r="116" spans="1:15" ht="11.45" customHeight="1" x14ac:dyDescent="0.25">
      <c r="A116" s="136" t="s">
        <v>11078</v>
      </c>
      <c r="B116" s="124" t="s">
        <v>11079</v>
      </c>
      <c r="C116" s="4">
        <v>2000</v>
      </c>
      <c r="D116" s="4" t="s">
        <v>4548</v>
      </c>
      <c r="E116" s="125">
        <v>12822</v>
      </c>
      <c r="F116" s="126" t="s">
        <v>11184</v>
      </c>
      <c r="G116" s="127" t="s">
        <v>11533</v>
      </c>
      <c r="H116" s="124" t="s">
        <v>11851</v>
      </c>
      <c r="I116" s="10"/>
      <c r="J116" s="10"/>
      <c r="K116" s="57"/>
      <c r="L116" s="57"/>
      <c r="M116" s="57"/>
      <c r="N116" s="128">
        <v>11445</v>
      </c>
      <c r="O116" s="155"/>
    </row>
    <row r="117" spans="1:15" ht="11.45" customHeight="1" x14ac:dyDescent="0.25">
      <c r="A117" s="136" t="s">
        <v>11078</v>
      </c>
      <c r="B117" s="124" t="s">
        <v>11079</v>
      </c>
      <c r="C117" s="4">
        <v>2000</v>
      </c>
      <c r="D117" s="4" t="s">
        <v>4548</v>
      </c>
      <c r="E117" s="125">
        <v>12823</v>
      </c>
      <c r="F117" s="126" t="s">
        <v>11185</v>
      </c>
      <c r="G117" s="127" t="s">
        <v>11534</v>
      </c>
      <c r="H117" s="124" t="s">
        <v>11852</v>
      </c>
      <c r="I117" s="10"/>
      <c r="J117" s="10"/>
      <c r="K117" s="57"/>
      <c r="L117" s="57"/>
      <c r="M117" s="57"/>
      <c r="N117" s="128">
        <v>41698</v>
      </c>
      <c r="O117" s="155"/>
    </row>
    <row r="118" spans="1:15" ht="11.45" customHeight="1" x14ac:dyDescent="0.25">
      <c r="A118" s="136" t="s">
        <v>11078</v>
      </c>
      <c r="B118" s="124" t="s">
        <v>11079</v>
      </c>
      <c r="C118" s="4">
        <v>2000</v>
      </c>
      <c r="D118" s="4" t="s">
        <v>4548</v>
      </c>
      <c r="E118" s="125">
        <v>12824</v>
      </c>
      <c r="F118" s="126" t="s">
        <v>11186</v>
      </c>
      <c r="G118" s="127" t="s">
        <v>11535</v>
      </c>
      <c r="H118" s="124" t="s">
        <v>11853</v>
      </c>
      <c r="I118" s="10"/>
      <c r="J118" s="10"/>
      <c r="K118" s="57"/>
      <c r="L118" s="57"/>
      <c r="M118" s="57"/>
      <c r="N118" s="128">
        <v>1858</v>
      </c>
      <c r="O118" s="155"/>
    </row>
    <row r="119" spans="1:15" ht="11.45" customHeight="1" x14ac:dyDescent="0.25">
      <c r="A119" s="136" t="s">
        <v>11078</v>
      </c>
      <c r="B119" s="124" t="s">
        <v>11079</v>
      </c>
      <c r="C119" s="4">
        <v>2000</v>
      </c>
      <c r="D119" s="4" t="s">
        <v>4548</v>
      </c>
      <c r="E119" s="125">
        <v>12825</v>
      </c>
      <c r="F119" s="126" t="s">
        <v>11187</v>
      </c>
      <c r="G119" s="127" t="s">
        <v>11536</v>
      </c>
      <c r="H119" s="124" t="s">
        <v>11854</v>
      </c>
      <c r="I119" s="10"/>
      <c r="J119" s="10"/>
      <c r="K119" s="57"/>
      <c r="L119" s="57"/>
      <c r="M119" s="57"/>
      <c r="N119" s="128">
        <v>1976</v>
      </c>
      <c r="O119" s="155"/>
    </row>
    <row r="120" spans="1:15" ht="11.45" customHeight="1" x14ac:dyDescent="0.25">
      <c r="A120" s="136" t="s">
        <v>11078</v>
      </c>
      <c r="B120" s="124" t="s">
        <v>11079</v>
      </c>
      <c r="C120" s="4">
        <v>2000</v>
      </c>
      <c r="D120" s="4" t="s">
        <v>4548</v>
      </c>
      <c r="E120" s="125">
        <v>12826</v>
      </c>
      <c r="F120" s="126" t="s">
        <v>11188</v>
      </c>
      <c r="G120" s="127" t="s">
        <v>11537</v>
      </c>
      <c r="H120" s="124" t="s">
        <v>11855</v>
      </c>
      <c r="I120" s="10"/>
      <c r="J120" s="10"/>
      <c r="K120" s="57"/>
      <c r="L120" s="57"/>
      <c r="M120" s="57"/>
      <c r="N120" s="128">
        <v>20801</v>
      </c>
      <c r="O120" s="155"/>
    </row>
    <row r="121" spans="1:15" ht="11.45" customHeight="1" x14ac:dyDescent="0.25">
      <c r="A121" s="136" t="s">
        <v>11078</v>
      </c>
      <c r="B121" s="124" t="s">
        <v>11079</v>
      </c>
      <c r="C121" s="4">
        <v>2000</v>
      </c>
      <c r="D121" s="4" t="s">
        <v>4548</v>
      </c>
      <c r="E121" s="125">
        <v>12827</v>
      </c>
      <c r="F121" s="126" t="s">
        <v>11189</v>
      </c>
      <c r="G121" s="127" t="s">
        <v>11538</v>
      </c>
      <c r="H121" s="124" t="s">
        <v>11856</v>
      </c>
      <c r="I121" s="10"/>
      <c r="J121" s="10"/>
      <c r="K121" s="57"/>
      <c r="L121" s="57"/>
      <c r="M121" s="57"/>
      <c r="N121" s="128">
        <v>1786</v>
      </c>
      <c r="O121" s="155"/>
    </row>
    <row r="122" spans="1:15" ht="11.45" customHeight="1" x14ac:dyDescent="0.25">
      <c r="A122" s="136" t="s">
        <v>11078</v>
      </c>
      <c r="B122" s="124" t="s">
        <v>11079</v>
      </c>
      <c r="C122" s="4">
        <v>2000</v>
      </c>
      <c r="D122" s="4" t="s">
        <v>4548</v>
      </c>
      <c r="E122" s="125">
        <v>12828</v>
      </c>
      <c r="F122" s="126" t="s">
        <v>11190</v>
      </c>
      <c r="G122" s="127" t="s">
        <v>11539</v>
      </c>
      <c r="H122" s="124" t="s">
        <v>11856</v>
      </c>
      <c r="I122" s="10"/>
      <c r="J122" s="10"/>
      <c r="K122" s="57"/>
      <c r="L122" s="57"/>
      <c r="M122" s="57"/>
      <c r="N122" s="128">
        <v>30568</v>
      </c>
      <c r="O122" s="155"/>
    </row>
    <row r="123" spans="1:15" ht="11.45" customHeight="1" x14ac:dyDescent="0.25">
      <c r="A123" s="136" t="s">
        <v>11078</v>
      </c>
      <c r="B123" s="124" t="s">
        <v>11079</v>
      </c>
      <c r="C123" s="4">
        <v>2000</v>
      </c>
      <c r="D123" s="4" t="s">
        <v>4548</v>
      </c>
      <c r="E123" s="125">
        <v>12829</v>
      </c>
      <c r="F123" s="126" t="s">
        <v>11191</v>
      </c>
      <c r="G123" s="127" t="s">
        <v>11540</v>
      </c>
      <c r="H123" s="124" t="s">
        <v>11857</v>
      </c>
      <c r="I123" s="10"/>
      <c r="J123" s="10"/>
      <c r="K123" s="57"/>
      <c r="L123" s="57"/>
      <c r="M123" s="57"/>
      <c r="N123" s="128">
        <v>17454</v>
      </c>
      <c r="O123" s="155"/>
    </row>
    <row r="124" spans="1:15" ht="11.45" customHeight="1" x14ac:dyDescent="0.25">
      <c r="A124" s="136" t="s">
        <v>11078</v>
      </c>
      <c r="B124" s="124" t="s">
        <v>11079</v>
      </c>
      <c r="C124" s="4">
        <v>2000</v>
      </c>
      <c r="D124" s="4" t="s">
        <v>4548</v>
      </c>
      <c r="E124" s="125">
        <v>12830</v>
      </c>
      <c r="F124" s="126" t="s">
        <v>11192</v>
      </c>
      <c r="G124" s="127" t="s">
        <v>11541</v>
      </c>
      <c r="H124" s="124" t="s">
        <v>11858</v>
      </c>
      <c r="I124" s="10"/>
      <c r="J124" s="10"/>
      <c r="K124" s="57"/>
      <c r="L124" s="57"/>
      <c r="M124" s="57"/>
      <c r="N124" s="128">
        <v>35972</v>
      </c>
      <c r="O124" s="155"/>
    </row>
    <row r="125" spans="1:15" ht="11.45" customHeight="1" x14ac:dyDescent="0.25">
      <c r="A125" s="136" t="s">
        <v>11078</v>
      </c>
      <c r="B125" s="124" t="s">
        <v>11079</v>
      </c>
      <c r="C125" s="4">
        <v>2000</v>
      </c>
      <c r="D125" s="4" t="s">
        <v>4548</v>
      </c>
      <c r="E125" s="125">
        <v>12831</v>
      </c>
      <c r="F125" s="126" t="s">
        <v>11193</v>
      </c>
      <c r="G125" s="127" t="s">
        <v>11542</v>
      </c>
      <c r="H125" s="124" t="s">
        <v>11859</v>
      </c>
      <c r="I125" s="10"/>
      <c r="J125" s="10"/>
      <c r="K125" s="57"/>
      <c r="L125" s="57"/>
      <c r="M125" s="57"/>
      <c r="N125" s="128">
        <v>15065</v>
      </c>
      <c r="O125" s="155"/>
    </row>
    <row r="126" spans="1:15" ht="11.45" customHeight="1" x14ac:dyDescent="0.25">
      <c r="A126" s="136" t="s">
        <v>11078</v>
      </c>
      <c r="B126" s="124" t="s">
        <v>11079</v>
      </c>
      <c r="C126" s="4">
        <v>2000</v>
      </c>
      <c r="D126" s="4" t="s">
        <v>4548</v>
      </c>
      <c r="E126" s="125">
        <v>12832</v>
      </c>
      <c r="F126" s="126" t="s">
        <v>11194</v>
      </c>
      <c r="G126" s="127" t="s">
        <v>11543</v>
      </c>
      <c r="H126" s="124" t="s">
        <v>11860</v>
      </c>
      <c r="I126" s="10"/>
      <c r="J126" s="10"/>
      <c r="K126" s="57"/>
      <c r="L126" s="57"/>
      <c r="M126" s="57"/>
      <c r="N126" s="128">
        <v>69022</v>
      </c>
      <c r="O126" s="155"/>
    </row>
    <row r="127" spans="1:15" ht="11.45" customHeight="1" x14ac:dyDescent="0.25">
      <c r="A127" s="136" t="s">
        <v>11078</v>
      </c>
      <c r="B127" s="124" t="s">
        <v>11079</v>
      </c>
      <c r="C127" s="4">
        <v>2000</v>
      </c>
      <c r="D127" s="4" t="s">
        <v>4548</v>
      </c>
      <c r="E127" s="125">
        <v>12833</v>
      </c>
      <c r="F127" s="126" t="s">
        <v>11195</v>
      </c>
      <c r="G127" s="127" t="s">
        <v>11544</v>
      </c>
      <c r="H127" s="124" t="s">
        <v>11861</v>
      </c>
      <c r="I127" s="10"/>
      <c r="J127" s="10"/>
      <c r="K127" s="57"/>
      <c r="L127" s="57"/>
      <c r="M127" s="57"/>
      <c r="N127" s="128">
        <v>2348</v>
      </c>
      <c r="O127" s="155"/>
    </row>
    <row r="128" spans="1:15" ht="11.45" customHeight="1" x14ac:dyDescent="0.25">
      <c r="A128" s="136" t="s">
        <v>11078</v>
      </c>
      <c r="B128" s="124" t="s">
        <v>11079</v>
      </c>
      <c r="C128" s="4">
        <v>2000</v>
      </c>
      <c r="D128" s="4" t="s">
        <v>4548</v>
      </c>
      <c r="E128" s="125">
        <v>12838</v>
      </c>
      <c r="F128" s="126" t="s">
        <v>11196</v>
      </c>
      <c r="G128" s="127" t="s">
        <v>11545</v>
      </c>
      <c r="H128" s="124" t="s">
        <v>11862</v>
      </c>
      <c r="I128" s="10"/>
      <c r="J128" s="10"/>
      <c r="K128" s="57"/>
      <c r="L128" s="57"/>
      <c r="M128" s="57"/>
      <c r="N128" s="128">
        <v>43531</v>
      </c>
      <c r="O128" s="155"/>
    </row>
    <row r="129" spans="1:15" ht="11.45" customHeight="1" x14ac:dyDescent="0.25">
      <c r="A129" s="136" t="s">
        <v>11078</v>
      </c>
      <c r="B129" s="124" t="s">
        <v>11079</v>
      </c>
      <c r="C129" s="4">
        <v>2000</v>
      </c>
      <c r="D129" s="4" t="s">
        <v>4548</v>
      </c>
      <c r="E129" s="125">
        <v>12839</v>
      </c>
      <c r="F129" s="126" t="s">
        <v>11197</v>
      </c>
      <c r="G129" s="127" t="s">
        <v>11546</v>
      </c>
      <c r="H129" s="124" t="s">
        <v>11863</v>
      </c>
      <c r="I129" s="10"/>
      <c r="J129" s="10"/>
      <c r="K129" s="57"/>
      <c r="L129" s="57"/>
      <c r="M129" s="57"/>
      <c r="N129" s="128">
        <v>31012</v>
      </c>
      <c r="O129" s="155"/>
    </row>
    <row r="130" spans="1:15" ht="11.45" customHeight="1" x14ac:dyDescent="0.25">
      <c r="A130" s="136" t="s">
        <v>11078</v>
      </c>
      <c r="B130" s="124" t="s">
        <v>11079</v>
      </c>
      <c r="C130" s="4">
        <v>2000</v>
      </c>
      <c r="D130" s="4" t="s">
        <v>4548</v>
      </c>
      <c r="E130" s="125">
        <v>12840</v>
      </c>
      <c r="F130" s="126" t="s">
        <v>11198</v>
      </c>
      <c r="G130" s="127" t="s">
        <v>11547</v>
      </c>
      <c r="H130" s="124" t="s">
        <v>11864</v>
      </c>
      <c r="I130" s="10"/>
      <c r="J130" s="10"/>
      <c r="K130" s="57"/>
      <c r="L130" s="57"/>
      <c r="M130" s="57"/>
      <c r="N130" s="128">
        <v>47689</v>
      </c>
      <c r="O130" s="155"/>
    </row>
    <row r="131" spans="1:15" ht="11.45" customHeight="1" x14ac:dyDescent="0.25">
      <c r="A131" s="136" t="s">
        <v>11078</v>
      </c>
      <c r="B131" s="124" t="s">
        <v>11079</v>
      </c>
      <c r="C131" s="4">
        <v>2000</v>
      </c>
      <c r="D131" s="4" t="s">
        <v>4548</v>
      </c>
      <c r="E131" s="125">
        <v>12841</v>
      </c>
      <c r="F131" s="126" t="s">
        <v>11199</v>
      </c>
      <c r="G131" s="127" t="s">
        <v>11548</v>
      </c>
      <c r="H131" s="124" t="s">
        <v>11865</v>
      </c>
      <c r="I131" s="10"/>
      <c r="J131" s="10"/>
      <c r="K131" s="57"/>
      <c r="L131" s="57"/>
      <c r="M131" s="57"/>
      <c r="N131" s="128">
        <v>4795</v>
      </c>
      <c r="O131" s="155"/>
    </row>
    <row r="132" spans="1:15" ht="11.45" customHeight="1" x14ac:dyDescent="0.25">
      <c r="A132" s="136" t="s">
        <v>11078</v>
      </c>
      <c r="B132" s="124" t="s">
        <v>11079</v>
      </c>
      <c r="C132" s="4">
        <v>2000</v>
      </c>
      <c r="D132" s="4" t="s">
        <v>4548</v>
      </c>
      <c r="E132" s="125">
        <v>12842</v>
      </c>
      <c r="F132" s="126" t="s">
        <v>11200</v>
      </c>
      <c r="G132" s="127" t="s">
        <v>11549</v>
      </c>
      <c r="H132" s="124" t="s">
        <v>11866</v>
      </c>
      <c r="I132" s="10"/>
      <c r="J132" s="10"/>
      <c r="K132" s="57"/>
      <c r="L132" s="57"/>
      <c r="M132" s="57"/>
      <c r="N132" s="128">
        <v>15348</v>
      </c>
      <c r="O132" s="155"/>
    </row>
    <row r="133" spans="1:15" ht="11.45" customHeight="1" x14ac:dyDescent="0.25">
      <c r="A133" s="136" t="s">
        <v>11078</v>
      </c>
      <c r="B133" s="124" t="s">
        <v>11079</v>
      </c>
      <c r="C133" s="4">
        <v>2000</v>
      </c>
      <c r="D133" s="4" t="s">
        <v>4548</v>
      </c>
      <c r="E133" s="125">
        <v>12843</v>
      </c>
      <c r="F133" s="126" t="s">
        <v>11201</v>
      </c>
      <c r="G133" s="127" t="s">
        <v>11550</v>
      </c>
      <c r="H133" s="124" t="s">
        <v>11867</v>
      </c>
      <c r="I133" s="10"/>
      <c r="J133" s="10"/>
      <c r="K133" s="57"/>
      <c r="L133" s="57"/>
      <c r="M133" s="57"/>
      <c r="N133" s="128">
        <v>51605</v>
      </c>
      <c r="O133" s="155"/>
    </row>
    <row r="134" spans="1:15" ht="11.45" customHeight="1" x14ac:dyDescent="0.25">
      <c r="A134" s="136" t="s">
        <v>11078</v>
      </c>
      <c r="B134" s="124" t="s">
        <v>11079</v>
      </c>
      <c r="C134" s="4">
        <v>2000</v>
      </c>
      <c r="D134" s="4" t="s">
        <v>4548</v>
      </c>
      <c r="E134" s="125">
        <v>12845</v>
      </c>
      <c r="F134" s="126" t="s">
        <v>11202</v>
      </c>
      <c r="G134" s="127" t="s">
        <v>11551</v>
      </c>
      <c r="H134" s="124" t="s">
        <v>11868</v>
      </c>
      <c r="I134" s="10"/>
      <c r="J134" s="10"/>
      <c r="K134" s="57"/>
      <c r="L134" s="57"/>
      <c r="M134" s="57"/>
      <c r="N134" s="128">
        <v>54613</v>
      </c>
      <c r="O134" s="155"/>
    </row>
    <row r="135" spans="1:15" ht="11.45" customHeight="1" x14ac:dyDescent="0.25">
      <c r="A135" s="136" t="s">
        <v>11078</v>
      </c>
      <c r="B135" s="124" t="s">
        <v>11079</v>
      </c>
      <c r="C135" s="4">
        <v>2000</v>
      </c>
      <c r="D135" s="4" t="s">
        <v>4548</v>
      </c>
      <c r="E135" s="125">
        <v>12846</v>
      </c>
      <c r="F135" s="126" t="s">
        <v>11203</v>
      </c>
      <c r="G135" s="127" t="s">
        <v>11552</v>
      </c>
      <c r="H135" s="124" t="s">
        <v>11869</v>
      </c>
      <c r="I135" s="10"/>
      <c r="J135" s="10"/>
      <c r="K135" s="57"/>
      <c r="L135" s="57"/>
      <c r="M135" s="57"/>
      <c r="N135" s="128">
        <v>22333</v>
      </c>
      <c r="O135" s="155"/>
    </row>
    <row r="136" spans="1:15" ht="11.45" customHeight="1" x14ac:dyDescent="0.25">
      <c r="A136" s="136" t="s">
        <v>11078</v>
      </c>
      <c r="B136" s="124" t="s">
        <v>11079</v>
      </c>
      <c r="C136" s="4">
        <v>2000</v>
      </c>
      <c r="D136" s="4" t="s">
        <v>4548</v>
      </c>
      <c r="E136" s="125">
        <v>12848</v>
      </c>
      <c r="F136" s="126" t="s">
        <v>11204</v>
      </c>
      <c r="G136" s="127" t="s">
        <v>11553</v>
      </c>
      <c r="H136" s="124" t="s">
        <v>11802</v>
      </c>
      <c r="I136" s="10"/>
      <c r="J136" s="10"/>
      <c r="K136" s="57"/>
      <c r="L136" s="57"/>
      <c r="M136" s="57"/>
      <c r="N136" s="128">
        <v>9497</v>
      </c>
      <c r="O136" s="155"/>
    </row>
    <row r="137" spans="1:15" ht="11.45" customHeight="1" x14ac:dyDescent="0.25">
      <c r="A137" s="136" t="s">
        <v>11078</v>
      </c>
      <c r="B137" s="124" t="s">
        <v>11079</v>
      </c>
      <c r="C137" s="4">
        <v>2000</v>
      </c>
      <c r="D137" s="4" t="s">
        <v>4548</v>
      </c>
      <c r="E137" s="125">
        <v>12849</v>
      </c>
      <c r="F137" s="126" t="s">
        <v>11205</v>
      </c>
      <c r="G137" s="127" t="s">
        <v>11554</v>
      </c>
      <c r="H137" s="124" t="s">
        <v>11870</v>
      </c>
      <c r="I137" s="10"/>
      <c r="J137" s="10"/>
      <c r="K137" s="57"/>
      <c r="L137" s="57"/>
      <c r="M137" s="57"/>
      <c r="N137" s="128">
        <v>27489</v>
      </c>
      <c r="O137" s="155"/>
    </row>
    <row r="138" spans="1:15" ht="11.45" customHeight="1" x14ac:dyDescent="0.25">
      <c r="A138" s="136" t="s">
        <v>11078</v>
      </c>
      <c r="B138" s="124" t="s">
        <v>11079</v>
      </c>
      <c r="C138" s="4">
        <v>2000</v>
      </c>
      <c r="D138" s="4" t="s">
        <v>4548</v>
      </c>
      <c r="E138" s="125">
        <v>12850</v>
      </c>
      <c r="F138" s="126" t="s">
        <v>11206</v>
      </c>
      <c r="G138" s="127" t="s">
        <v>11555</v>
      </c>
      <c r="H138" s="124" t="s">
        <v>11871</v>
      </c>
      <c r="I138" s="10"/>
      <c r="J138" s="10"/>
      <c r="K138" s="57"/>
      <c r="L138" s="57"/>
      <c r="M138" s="57"/>
      <c r="N138" s="128">
        <v>118696</v>
      </c>
      <c r="O138" s="155"/>
    </row>
    <row r="139" spans="1:15" ht="11.45" customHeight="1" x14ac:dyDescent="0.25">
      <c r="A139" s="136" t="s">
        <v>11078</v>
      </c>
      <c r="B139" s="124" t="s">
        <v>11079</v>
      </c>
      <c r="C139" s="4">
        <v>2000</v>
      </c>
      <c r="D139" s="4" t="s">
        <v>4548</v>
      </c>
      <c r="E139" s="125">
        <v>12851</v>
      </c>
      <c r="F139" s="126" t="s">
        <v>11207</v>
      </c>
      <c r="G139" s="127" t="s">
        <v>11484</v>
      </c>
      <c r="H139" s="124" t="s">
        <v>11872</v>
      </c>
      <c r="I139" s="10"/>
      <c r="J139" s="10"/>
      <c r="K139" s="57"/>
      <c r="L139" s="57"/>
      <c r="M139" s="57"/>
      <c r="N139" s="128">
        <v>63</v>
      </c>
      <c r="O139" s="155"/>
    </row>
    <row r="140" spans="1:15" ht="11.45" customHeight="1" x14ac:dyDescent="0.25">
      <c r="A140" s="136" t="s">
        <v>11078</v>
      </c>
      <c r="B140" s="124" t="s">
        <v>11079</v>
      </c>
      <c r="C140" s="4">
        <v>2000</v>
      </c>
      <c r="D140" s="4" t="s">
        <v>4548</v>
      </c>
      <c r="E140" s="125">
        <v>12853</v>
      </c>
      <c r="F140" s="126" t="s">
        <v>11208</v>
      </c>
      <c r="G140" s="127" t="s">
        <v>11556</v>
      </c>
      <c r="H140" s="124" t="s">
        <v>11873</v>
      </c>
      <c r="I140" s="10"/>
      <c r="J140" s="10"/>
      <c r="K140" s="57"/>
      <c r="L140" s="57"/>
      <c r="M140" s="57"/>
      <c r="N140" s="128">
        <v>27153</v>
      </c>
      <c r="O140" s="155"/>
    </row>
    <row r="141" spans="1:15" ht="11.45" customHeight="1" x14ac:dyDescent="0.25">
      <c r="A141" s="136" t="s">
        <v>11078</v>
      </c>
      <c r="B141" s="124" t="s">
        <v>11079</v>
      </c>
      <c r="C141" s="4">
        <v>2000</v>
      </c>
      <c r="D141" s="4" t="s">
        <v>4548</v>
      </c>
      <c r="E141" s="125">
        <v>12854</v>
      </c>
      <c r="F141" s="126" t="s">
        <v>11209</v>
      </c>
      <c r="G141" s="127" t="s">
        <v>11557</v>
      </c>
      <c r="H141" s="124" t="s">
        <v>11874</v>
      </c>
      <c r="I141" s="10"/>
      <c r="J141" s="10"/>
      <c r="K141" s="57"/>
      <c r="L141" s="57"/>
      <c r="M141" s="57"/>
      <c r="N141" s="128">
        <v>58216</v>
      </c>
      <c r="O141" s="155"/>
    </row>
    <row r="142" spans="1:15" ht="11.45" customHeight="1" x14ac:dyDescent="0.25">
      <c r="A142" s="136" t="s">
        <v>11078</v>
      </c>
      <c r="B142" s="124" t="s">
        <v>11079</v>
      </c>
      <c r="C142" s="4">
        <v>2000</v>
      </c>
      <c r="D142" s="4" t="s">
        <v>4548</v>
      </c>
      <c r="E142" s="125">
        <v>12855</v>
      </c>
      <c r="F142" s="126" t="s">
        <v>11210</v>
      </c>
      <c r="G142" s="127" t="s">
        <v>11522</v>
      </c>
      <c r="H142" s="124" t="s">
        <v>11875</v>
      </c>
      <c r="I142" s="10"/>
      <c r="J142" s="10"/>
      <c r="K142" s="80"/>
      <c r="L142" s="80"/>
      <c r="M142" s="80"/>
      <c r="N142" s="128">
        <v>18645</v>
      </c>
      <c r="O142" s="155"/>
    </row>
    <row r="143" spans="1:15" ht="11.45" customHeight="1" x14ac:dyDescent="0.25">
      <c r="A143" s="136" t="s">
        <v>11078</v>
      </c>
      <c r="B143" s="124" t="s">
        <v>11079</v>
      </c>
      <c r="C143" s="4">
        <v>2000</v>
      </c>
      <c r="D143" s="4" t="s">
        <v>4548</v>
      </c>
      <c r="E143" s="125">
        <v>12857</v>
      </c>
      <c r="F143" s="126" t="s">
        <v>11211</v>
      </c>
      <c r="G143" s="127" t="s">
        <v>11558</v>
      </c>
      <c r="H143" s="124" t="s">
        <v>11876</v>
      </c>
      <c r="I143" s="10"/>
      <c r="J143" s="10"/>
      <c r="K143" s="57"/>
      <c r="L143" s="57"/>
      <c r="M143" s="57"/>
      <c r="N143" s="128">
        <v>19673</v>
      </c>
      <c r="O143" s="155"/>
    </row>
    <row r="144" spans="1:15" ht="11.45" customHeight="1" x14ac:dyDescent="0.25">
      <c r="A144" s="136" t="s">
        <v>11078</v>
      </c>
      <c r="B144" s="124" t="s">
        <v>11079</v>
      </c>
      <c r="C144" s="4">
        <v>2000</v>
      </c>
      <c r="D144" s="4" t="s">
        <v>4548</v>
      </c>
      <c r="E144" s="125">
        <v>12858</v>
      </c>
      <c r="F144" s="126" t="s">
        <v>11212</v>
      </c>
      <c r="G144" s="127" t="s">
        <v>11559</v>
      </c>
      <c r="H144" s="124" t="s">
        <v>11877</v>
      </c>
      <c r="I144" s="10"/>
      <c r="J144" s="10"/>
      <c r="K144" s="57"/>
      <c r="L144" s="57"/>
      <c r="M144" s="57"/>
      <c r="N144" s="128">
        <v>73332</v>
      </c>
      <c r="O144" s="155"/>
    </row>
    <row r="145" spans="1:15" ht="11.45" customHeight="1" x14ac:dyDescent="0.25">
      <c r="A145" s="136" t="s">
        <v>11078</v>
      </c>
      <c r="B145" s="124" t="s">
        <v>11079</v>
      </c>
      <c r="C145" s="4">
        <v>2000</v>
      </c>
      <c r="D145" s="4" t="s">
        <v>4548</v>
      </c>
      <c r="E145" s="125">
        <v>12859</v>
      </c>
      <c r="F145" s="126" t="s">
        <v>11213</v>
      </c>
      <c r="G145" s="127" t="s">
        <v>11560</v>
      </c>
      <c r="H145" s="124" t="s">
        <v>11878</v>
      </c>
      <c r="I145" s="10"/>
      <c r="J145" s="10"/>
      <c r="K145" s="57"/>
      <c r="L145" s="57"/>
      <c r="M145" s="57"/>
      <c r="N145" s="128">
        <v>19919</v>
      </c>
      <c r="O145" s="155"/>
    </row>
    <row r="146" spans="1:15" ht="11.45" customHeight="1" x14ac:dyDescent="0.25">
      <c r="A146" s="136" t="s">
        <v>11078</v>
      </c>
      <c r="B146" s="124" t="s">
        <v>11079</v>
      </c>
      <c r="C146" s="4">
        <v>2000</v>
      </c>
      <c r="D146" s="4" t="s">
        <v>4548</v>
      </c>
      <c r="E146" s="125">
        <v>12860</v>
      </c>
      <c r="F146" s="126" t="s">
        <v>11214</v>
      </c>
      <c r="G146" s="127" t="s">
        <v>11561</v>
      </c>
      <c r="H146" s="124" t="s">
        <v>11879</v>
      </c>
      <c r="I146" s="10"/>
      <c r="J146" s="10"/>
      <c r="K146" s="57"/>
      <c r="L146" s="57"/>
      <c r="M146" s="57"/>
      <c r="N146" s="128">
        <v>3758</v>
      </c>
      <c r="O146" s="155"/>
    </row>
    <row r="147" spans="1:15" ht="11.45" customHeight="1" x14ac:dyDescent="0.25">
      <c r="A147" s="136" t="s">
        <v>11078</v>
      </c>
      <c r="B147" s="124" t="s">
        <v>11079</v>
      </c>
      <c r="C147" s="4">
        <v>2000</v>
      </c>
      <c r="D147" s="4" t="s">
        <v>4548</v>
      </c>
      <c r="E147" s="125">
        <v>12861</v>
      </c>
      <c r="F147" s="126" t="s">
        <v>11215</v>
      </c>
      <c r="G147" s="127" t="s">
        <v>11562</v>
      </c>
      <c r="H147" s="124" t="s">
        <v>11880</v>
      </c>
      <c r="I147" s="10"/>
      <c r="J147" s="10"/>
      <c r="K147" s="57"/>
      <c r="L147" s="57"/>
      <c r="M147" s="57"/>
      <c r="N147" s="128">
        <v>18418</v>
      </c>
      <c r="O147" s="155"/>
    </row>
    <row r="148" spans="1:15" ht="11.45" customHeight="1" x14ac:dyDescent="0.25">
      <c r="A148" s="136" t="s">
        <v>11078</v>
      </c>
      <c r="B148" s="124" t="s">
        <v>11079</v>
      </c>
      <c r="C148" s="4">
        <v>2000</v>
      </c>
      <c r="D148" s="4" t="s">
        <v>4548</v>
      </c>
      <c r="E148" s="125">
        <v>12862</v>
      </c>
      <c r="F148" s="126" t="s">
        <v>11216</v>
      </c>
      <c r="G148" s="127" t="s">
        <v>11563</v>
      </c>
      <c r="H148" s="124" t="s">
        <v>11881</v>
      </c>
      <c r="I148" s="10"/>
      <c r="J148" s="10"/>
      <c r="K148" s="57"/>
      <c r="L148" s="57"/>
      <c r="M148" s="57"/>
      <c r="N148" s="128">
        <v>22449</v>
      </c>
      <c r="O148" s="155"/>
    </row>
    <row r="149" spans="1:15" ht="11.45" customHeight="1" x14ac:dyDescent="0.25">
      <c r="A149" s="136" t="s">
        <v>11078</v>
      </c>
      <c r="B149" s="124" t="s">
        <v>11079</v>
      </c>
      <c r="C149" s="4">
        <v>2000</v>
      </c>
      <c r="D149" s="4" t="s">
        <v>4548</v>
      </c>
      <c r="E149" s="125">
        <v>12863</v>
      </c>
      <c r="F149" s="126" t="s">
        <v>11217</v>
      </c>
      <c r="G149" s="127" t="s">
        <v>11564</v>
      </c>
      <c r="H149" s="124" t="s">
        <v>11882</v>
      </c>
      <c r="I149" s="10"/>
      <c r="J149" s="10"/>
      <c r="K149" s="57"/>
      <c r="L149" s="57"/>
      <c r="M149" s="57"/>
      <c r="N149" s="128">
        <v>5801</v>
      </c>
      <c r="O149" s="155"/>
    </row>
    <row r="150" spans="1:15" ht="11.45" customHeight="1" x14ac:dyDescent="0.25">
      <c r="A150" s="136" t="s">
        <v>11078</v>
      </c>
      <c r="B150" s="124" t="s">
        <v>11079</v>
      </c>
      <c r="C150" s="4">
        <v>2000</v>
      </c>
      <c r="D150" s="4" t="s">
        <v>4548</v>
      </c>
      <c r="E150" s="125">
        <v>12864</v>
      </c>
      <c r="F150" s="126" t="s">
        <v>11218</v>
      </c>
      <c r="G150" s="127" t="s">
        <v>11565</v>
      </c>
      <c r="H150" s="124" t="s">
        <v>11883</v>
      </c>
      <c r="I150" s="10"/>
      <c r="J150" s="10"/>
      <c r="K150" s="57"/>
      <c r="L150" s="57"/>
      <c r="M150" s="57"/>
      <c r="N150" s="128">
        <v>19609</v>
      </c>
      <c r="O150" s="155"/>
    </row>
    <row r="151" spans="1:15" ht="11.45" customHeight="1" x14ac:dyDescent="0.25">
      <c r="A151" s="136" t="s">
        <v>11078</v>
      </c>
      <c r="B151" s="124" t="s">
        <v>11079</v>
      </c>
      <c r="C151" s="4">
        <v>2000</v>
      </c>
      <c r="D151" s="4" t="s">
        <v>4548</v>
      </c>
      <c r="E151" s="125">
        <v>12865</v>
      </c>
      <c r="F151" s="126" t="s">
        <v>11219</v>
      </c>
      <c r="G151" s="127" t="s">
        <v>11566</v>
      </c>
      <c r="H151" s="124" t="s">
        <v>11884</v>
      </c>
      <c r="I151" s="4"/>
      <c r="J151" s="4"/>
      <c r="K151" s="12"/>
      <c r="L151" s="12"/>
      <c r="M151" s="12"/>
      <c r="N151" s="128">
        <v>73672</v>
      </c>
      <c r="O151" s="163"/>
    </row>
    <row r="152" spans="1:15" ht="11.45" customHeight="1" x14ac:dyDescent="0.25">
      <c r="A152" s="136" t="s">
        <v>11078</v>
      </c>
      <c r="B152" s="124" t="s">
        <v>11079</v>
      </c>
      <c r="C152" s="4">
        <v>2000</v>
      </c>
      <c r="D152" s="4" t="s">
        <v>4548</v>
      </c>
      <c r="E152" s="125">
        <v>12866</v>
      </c>
      <c r="F152" s="126" t="s">
        <v>11220</v>
      </c>
      <c r="G152" s="127" t="s">
        <v>11567</v>
      </c>
      <c r="H152" s="124" t="s">
        <v>11885</v>
      </c>
      <c r="I152" s="4"/>
      <c r="J152" s="4"/>
      <c r="K152" s="12"/>
      <c r="L152" s="12"/>
      <c r="M152" s="12"/>
      <c r="N152" s="128">
        <v>16538</v>
      </c>
      <c r="O152" s="163"/>
    </row>
    <row r="153" spans="1:15" ht="11.45" customHeight="1" x14ac:dyDescent="0.25">
      <c r="A153" s="136" t="s">
        <v>11078</v>
      </c>
      <c r="B153" s="124" t="s">
        <v>11079</v>
      </c>
      <c r="C153" s="4">
        <v>2000</v>
      </c>
      <c r="D153" s="4" t="s">
        <v>4548</v>
      </c>
      <c r="E153" s="125">
        <v>12867</v>
      </c>
      <c r="F153" s="126" t="s">
        <v>11221</v>
      </c>
      <c r="G153" s="127" t="s">
        <v>11568</v>
      </c>
      <c r="H153" s="124" t="s">
        <v>11886</v>
      </c>
      <c r="I153" s="4"/>
      <c r="J153" s="4"/>
      <c r="K153" s="12"/>
      <c r="L153" s="12"/>
      <c r="M153" s="12"/>
      <c r="N153" s="128">
        <v>42941</v>
      </c>
      <c r="O153" s="163"/>
    </row>
    <row r="154" spans="1:15" ht="11.45" customHeight="1" x14ac:dyDescent="0.25">
      <c r="A154" s="136" t="s">
        <v>11078</v>
      </c>
      <c r="B154" s="124" t="s">
        <v>11079</v>
      </c>
      <c r="C154" s="4">
        <v>2000</v>
      </c>
      <c r="D154" s="4" t="s">
        <v>4548</v>
      </c>
      <c r="E154" s="125">
        <v>12868</v>
      </c>
      <c r="F154" s="126" t="s">
        <v>11222</v>
      </c>
      <c r="G154" s="127" t="s">
        <v>11569</v>
      </c>
      <c r="H154" s="124" t="s">
        <v>11887</v>
      </c>
      <c r="I154" s="4"/>
      <c r="J154" s="4"/>
      <c r="K154" s="12"/>
      <c r="L154" s="12"/>
      <c r="M154" s="12"/>
      <c r="N154" s="128">
        <v>46233</v>
      </c>
      <c r="O154" s="163"/>
    </row>
    <row r="155" spans="1:15" ht="11.45" customHeight="1" x14ac:dyDescent="0.25">
      <c r="A155" s="136" t="s">
        <v>11078</v>
      </c>
      <c r="B155" s="124" t="s">
        <v>11079</v>
      </c>
      <c r="C155" s="4">
        <v>2000</v>
      </c>
      <c r="D155" s="4" t="s">
        <v>4548</v>
      </c>
      <c r="E155" s="125">
        <v>12872</v>
      </c>
      <c r="F155" s="126" t="s">
        <v>11223</v>
      </c>
      <c r="G155" s="127" t="s">
        <v>11570</v>
      </c>
      <c r="H155" s="124" t="s">
        <v>11888</v>
      </c>
      <c r="I155" s="4"/>
      <c r="J155" s="4"/>
      <c r="K155" s="12"/>
      <c r="L155" s="12"/>
      <c r="M155" s="12"/>
      <c r="N155" s="128">
        <v>14006</v>
      </c>
      <c r="O155" s="163"/>
    </row>
    <row r="156" spans="1:15" ht="11.45" customHeight="1" x14ac:dyDescent="0.25">
      <c r="A156" s="136" t="s">
        <v>11078</v>
      </c>
      <c r="B156" s="124" t="s">
        <v>11079</v>
      </c>
      <c r="C156" s="4">
        <v>2000</v>
      </c>
      <c r="D156" s="4" t="s">
        <v>4548</v>
      </c>
      <c r="E156" s="125">
        <v>12874</v>
      </c>
      <c r="F156" s="126" t="s">
        <v>11224</v>
      </c>
      <c r="G156" s="127" t="s">
        <v>11501</v>
      </c>
      <c r="H156" s="124" t="s">
        <v>11889</v>
      </c>
      <c r="I156" s="4"/>
      <c r="J156" s="4"/>
      <c r="K156" s="12"/>
      <c r="L156" s="12"/>
      <c r="M156" s="12"/>
      <c r="N156" s="128">
        <v>18316</v>
      </c>
      <c r="O156" s="163"/>
    </row>
    <row r="157" spans="1:15" ht="11.45" customHeight="1" x14ac:dyDescent="0.25">
      <c r="A157" s="136" t="s">
        <v>11078</v>
      </c>
      <c r="B157" s="124" t="s">
        <v>11079</v>
      </c>
      <c r="C157" s="4">
        <v>2000</v>
      </c>
      <c r="D157" s="4" t="s">
        <v>4548</v>
      </c>
      <c r="E157" s="125">
        <v>12875</v>
      </c>
      <c r="F157" s="126" t="s">
        <v>11225</v>
      </c>
      <c r="G157" s="127" t="s">
        <v>11571</v>
      </c>
      <c r="H157" s="124" t="s">
        <v>11890</v>
      </c>
      <c r="I157" s="4"/>
      <c r="J157" s="4"/>
      <c r="K157" s="12"/>
      <c r="L157" s="12"/>
      <c r="M157" s="12"/>
      <c r="N157" s="128">
        <v>34743</v>
      </c>
      <c r="O157" s="163"/>
    </row>
    <row r="158" spans="1:15" ht="11.45" customHeight="1" x14ac:dyDescent="0.25">
      <c r="A158" s="136" t="s">
        <v>11078</v>
      </c>
      <c r="B158" s="124" t="s">
        <v>11079</v>
      </c>
      <c r="C158" s="4">
        <v>2000</v>
      </c>
      <c r="D158" s="4" t="s">
        <v>4548</v>
      </c>
      <c r="E158" s="125">
        <v>12876</v>
      </c>
      <c r="F158" s="126" t="s">
        <v>11226</v>
      </c>
      <c r="G158" s="127" t="s">
        <v>11572</v>
      </c>
      <c r="H158" s="124" t="s">
        <v>11891</v>
      </c>
      <c r="I158" s="4"/>
      <c r="J158" s="4"/>
      <c r="K158" s="12"/>
      <c r="L158" s="12"/>
      <c r="M158" s="12"/>
      <c r="N158" s="128">
        <v>37490</v>
      </c>
      <c r="O158" s="163"/>
    </row>
    <row r="159" spans="1:15" ht="11.45" customHeight="1" x14ac:dyDescent="0.25">
      <c r="A159" s="136" t="s">
        <v>11078</v>
      </c>
      <c r="B159" s="124" t="s">
        <v>11079</v>
      </c>
      <c r="C159" s="4">
        <v>2000</v>
      </c>
      <c r="D159" s="4" t="s">
        <v>4548</v>
      </c>
      <c r="E159" s="125">
        <v>12877</v>
      </c>
      <c r="F159" s="126" t="s">
        <v>11227</v>
      </c>
      <c r="G159" s="127" t="s">
        <v>11573</v>
      </c>
      <c r="H159" s="124" t="s">
        <v>11892</v>
      </c>
      <c r="I159" s="4"/>
      <c r="J159" s="4"/>
      <c r="K159" s="12"/>
      <c r="L159" s="12"/>
      <c r="M159" s="12"/>
      <c r="N159" s="128">
        <v>20866</v>
      </c>
      <c r="O159" s="163"/>
    </row>
    <row r="160" spans="1:15" ht="11.45" customHeight="1" x14ac:dyDescent="0.25">
      <c r="A160" s="136" t="s">
        <v>11078</v>
      </c>
      <c r="B160" s="124" t="s">
        <v>11079</v>
      </c>
      <c r="C160" s="4">
        <v>2000</v>
      </c>
      <c r="D160" s="4" t="s">
        <v>4548</v>
      </c>
      <c r="E160" s="125">
        <v>12878</v>
      </c>
      <c r="F160" s="126" t="s">
        <v>11228</v>
      </c>
      <c r="G160" s="127" t="s">
        <v>11574</v>
      </c>
      <c r="H160" s="124" t="s">
        <v>11893</v>
      </c>
      <c r="I160" s="4"/>
      <c r="J160" s="4"/>
      <c r="K160" s="12"/>
      <c r="L160" s="12"/>
      <c r="M160" s="12"/>
      <c r="N160" s="128">
        <v>23662</v>
      </c>
      <c r="O160" s="163"/>
    </row>
    <row r="161" spans="1:15" ht="11.45" customHeight="1" x14ac:dyDescent="0.25">
      <c r="A161" s="136" t="s">
        <v>11078</v>
      </c>
      <c r="B161" s="124" t="s">
        <v>11079</v>
      </c>
      <c r="C161" s="4">
        <v>2000</v>
      </c>
      <c r="D161" s="4" t="s">
        <v>4548</v>
      </c>
      <c r="E161" s="125">
        <v>12879</v>
      </c>
      <c r="F161" s="126" t="s">
        <v>11229</v>
      </c>
      <c r="G161" s="127" t="s">
        <v>11575</v>
      </c>
      <c r="H161" s="124" t="s">
        <v>11894</v>
      </c>
      <c r="I161" s="4"/>
      <c r="J161" s="4"/>
      <c r="K161" s="12"/>
      <c r="L161" s="12"/>
      <c r="M161" s="12"/>
      <c r="N161" s="128">
        <v>51322</v>
      </c>
      <c r="O161" s="163"/>
    </row>
    <row r="162" spans="1:15" ht="11.45" customHeight="1" x14ac:dyDescent="0.25">
      <c r="A162" s="136" t="s">
        <v>11078</v>
      </c>
      <c r="B162" s="124" t="s">
        <v>11079</v>
      </c>
      <c r="C162" s="4">
        <v>2000</v>
      </c>
      <c r="D162" s="4" t="s">
        <v>4548</v>
      </c>
      <c r="E162" s="125">
        <v>12880</v>
      </c>
      <c r="F162" s="126" t="s">
        <v>11230</v>
      </c>
      <c r="G162" s="127" t="s">
        <v>11498</v>
      </c>
      <c r="H162" s="124" t="s">
        <v>11895</v>
      </c>
      <c r="I162" s="4"/>
      <c r="J162" s="4"/>
      <c r="K162" s="12"/>
      <c r="L162" s="12"/>
      <c r="M162" s="12"/>
      <c r="N162" s="128">
        <v>7528</v>
      </c>
      <c r="O162" s="163"/>
    </row>
    <row r="163" spans="1:15" ht="11.45" customHeight="1" x14ac:dyDescent="0.25">
      <c r="A163" s="136" t="s">
        <v>11078</v>
      </c>
      <c r="B163" s="124" t="s">
        <v>11079</v>
      </c>
      <c r="C163" s="4">
        <v>2000</v>
      </c>
      <c r="D163" s="4" t="s">
        <v>4548</v>
      </c>
      <c r="E163" s="125">
        <v>12882</v>
      </c>
      <c r="F163" s="126" t="s">
        <v>11231</v>
      </c>
      <c r="G163" s="127" t="s">
        <v>11576</v>
      </c>
      <c r="H163" s="124" t="s">
        <v>11896</v>
      </c>
      <c r="I163" s="4"/>
      <c r="J163" s="4"/>
      <c r="K163" s="12"/>
      <c r="L163" s="12"/>
      <c r="M163" s="12"/>
      <c r="N163" s="128">
        <v>20130</v>
      </c>
      <c r="O163" s="163"/>
    </row>
    <row r="164" spans="1:15" ht="11.45" customHeight="1" x14ac:dyDescent="0.25">
      <c r="A164" s="136" t="s">
        <v>11078</v>
      </c>
      <c r="B164" s="124" t="s">
        <v>11079</v>
      </c>
      <c r="C164" s="4">
        <v>2000</v>
      </c>
      <c r="D164" s="4" t="s">
        <v>4548</v>
      </c>
      <c r="E164" s="125">
        <v>12883</v>
      </c>
      <c r="F164" s="126" t="s">
        <v>11232</v>
      </c>
      <c r="G164" s="127" t="s">
        <v>11577</v>
      </c>
      <c r="H164" s="124" t="s">
        <v>11897</v>
      </c>
      <c r="I164" s="4"/>
      <c r="J164" s="4"/>
      <c r="K164" s="12"/>
      <c r="L164" s="12"/>
      <c r="M164" s="12"/>
      <c r="N164" s="128">
        <v>38838</v>
      </c>
      <c r="O164" s="163"/>
    </row>
    <row r="165" spans="1:15" ht="11.45" customHeight="1" x14ac:dyDescent="0.25">
      <c r="A165" s="136" t="s">
        <v>11078</v>
      </c>
      <c r="B165" s="124" t="s">
        <v>11079</v>
      </c>
      <c r="C165" s="4">
        <v>2000</v>
      </c>
      <c r="D165" s="4" t="s">
        <v>4548</v>
      </c>
      <c r="E165" s="125">
        <v>12884</v>
      </c>
      <c r="F165" s="126" t="s">
        <v>11233</v>
      </c>
      <c r="G165" s="127" t="s">
        <v>11578</v>
      </c>
      <c r="H165" s="124" t="s">
        <v>11898</v>
      </c>
      <c r="I165" s="4"/>
      <c r="J165" s="4"/>
      <c r="K165" s="12"/>
      <c r="L165" s="12"/>
      <c r="M165" s="12"/>
      <c r="N165" s="128">
        <v>5880</v>
      </c>
      <c r="O165" s="163"/>
    </row>
    <row r="166" spans="1:15" ht="11.45" customHeight="1" x14ac:dyDescent="0.25">
      <c r="A166" s="136" t="s">
        <v>11078</v>
      </c>
      <c r="B166" s="124" t="s">
        <v>11079</v>
      </c>
      <c r="C166" s="4">
        <v>2000</v>
      </c>
      <c r="D166" s="4" t="s">
        <v>4548</v>
      </c>
      <c r="E166" s="125">
        <v>12885</v>
      </c>
      <c r="F166" s="126" t="s">
        <v>11234</v>
      </c>
      <c r="G166" s="127" t="s">
        <v>11579</v>
      </c>
      <c r="H166" s="124" t="s">
        <v>11899</v>
      </c>
      <c r="I166" s="4"/>
      <c r="J166" s="4"/>
      <c r="K166" s="12"/>
      <c r="L166" s="12"/>
      <c r="M166" s="12"/>
      <c r="N166" s="128">
        <v>7065</v>
      </c>
      <c r="O166" s="163"/>
    </row>
    <row r="167" spans="1:15" ht="11.45" customHeight="1" x14ac:dyDescent="0.25">
      <c r="A167" s="136" t="s">
        <v>11078</v>
      </c>
      <c r="B167" s="124" t="s">
        <v>11079</v>
      </c>
      <c r="C167" s="4">
        <v>2000</v>
      </c>
      <c r="D167" s="4" t="s">
        <v>4548</v>
      </c>
      <c r="E167" s="125">
        <v>12886</v>
      </c>
      <c r="F167" s="126" t="s">
        <v>11235</v>
      </c>
      <c r="G167" s="127" t="s">
        <v>11579</v>
      </c>
      <c r="H167" s="124" t="s">
        <v>11899</v>
      </c>
      <c r="I167" s="4"/>
      <c r="J167" s="4"/>
      <c r="K167" s="12"/>
      <c r="L167" s="12"/>
      <c r="M167" s="12"/>
      <c r="N167" s="128">
        <v>13029</v>
      </c>
      <c r="O167" s="163"/>
    </row>
    <row r="168" spans="1:15" ht="11.45" customHeight="1" x14ac:dyDescent="0.25">
      <c r="A168" s="136" t="s">
        <v>11078</v>
      </c>
      <c r="B168" s="124" t="s">
        <v>11079</v>
      </c>
      <c r="C168" s="4">
        <v>2000</v>
      </c>
      <c r="D168" s="4" t="s">
        <v>4548</v>
      </c>
      <c r="E168" s="125">
        <v>12887</v>
      </c>
      <c r="F168" s="126" t="s">
        <v>11236</v>
      </c>
      <c r="G168" s="127" t="s">
        <v>11580</v>
      </c>
      <c r="H168" s="124" t="s">
        <v>11900</v>
      </c>
      <c r="I168" s="4"/>
      <c r="J168" s="4"/>
      <c r="K168" s="12"/>
      <c r="L168" s="12"/>
      <c r="M168" s="12"/>
      <c r="N168" s="128">
        <v>31418</v>
      </c>
      <c r="O168" s="163"/>
    </row>
    <row r="169" spans="1:15" ht="11.45" customHeight="1" x14ac:dyDescent="0.25">
      <c r="A169" s="136" t="s">
        <v>11078</v>
      </c>
      <c r="B169" s="124" t="s">
        <v>11079</v>
      </c>
      <c r="C169" s="4">
        <v>2000</v>
      </c>
      <c r="D169" s="4" t="s">
        <v>4548</v>
      </c>
      <c r="E169" s="125">
        <v>12888</v>
      </c>
      <c r="F169" s="126" t="s">
        <v>11237</v>
      </c>
      <c r="G169" s="127" t="s">
        <v>11581</v>
      </c>
      <c r="H169" s="124" t="s">
        <v>11901</v>
      </c>
      <c r="I169" s="4"/>
      <c r="J169" s="4"/>
      <c r="K169" s="12"/>
      <c r="L169" s="12"/>
      <c r="M169" s="12"/>
      <c r="N169" s="128">
        <v>30378</v>
      </c>
      <c r="O169" s="163"/>
    </row>
    <row r="170" spans="1:15" ht="11.45" customHeight="1" x14ac:dyDescent="0.25">
      <c r="A170" s="136" t="s">
        <v>11078</v>
      </c>
      <c r="B170" s="124" t="s">
        <v>11079</v>
      </c>
      <c r="C170" s="4">
        <v>2000</v>
      </c>
      <c r="D170" s="4" t="s">
        <v>4548</v>
      </c>
      <c r="E170" s="125">
        <v>12889</v>
      </c>
      <c r="F170" s="126" t="s">
        <v>11238</v>
      </c>
      <c r="G170" s="127" t="s">
        <v>11582</v>
      </c>
      <c r="H170" s="124" t="s">
        <v>11902</v>
      </c>
      <c r="I170" s="4"/>
      <c r="J170" s="4"/>
      <c r="K170" s="12"/>
      <c r="L170" s="12"/>
      <c r="M170" s="12"/>
      <c r="N170" s="128">
        <v>2527</v>
      </c>
      <c r="O170" s="163"/>
    </row>
    <row r="171" spans="1:15" ht="11.45" customHeight="1" x14ac:dyDescent="0.25">
      <c r="A171" s="136" t="s">
        <v>11078</v>
      </c>
      <c r="B171" s="124" t="s">
        <v>11079</v>
      </c>
      <c r="C171" s="4">
        <v>2000</v>
      </c>
      <c r="D171" s="4" t="s">
        <v>4548</v>
      </c>
      <c r="E171" s="125">
        <v>12891</v>
      </c>
      <c r="F171" s="126" t="s">
        <v>11239</v>
      </c>
      <c r="G171" s="127" t="s">
        <v>11583</v>
      </c>
      <c r="H171" s="124" t="s">
        <v>11903</v>
      </c>
      <c r="I171" s="4"/>
      <c r="J171" s="4"/>
      <c r="K171" s="12"/>
      <c r="L171" s="12"/>
      <c r="M171" s="12"/>
      <c r="N171" s="128">
        <v>31330</v>
      </c>
      <c r="O171" s="163"/>
    </row>
    <row r="172" spans="1:15" ht="11.45" customHeight="1" x14ac:dyDescent="0.25">
      <c r="A172" s="136" t="s">
        <v>11078</v>
      </c>
      <c r="B172" s="124" t="s">
        <v>11079</v>
      </c>
      <c r="C172" s="4">
        <v>2000</v>
      </c>
      <c r="D172" s="4" t="s">
        <v>4548</v>
      </c>
      <c r="E172" s="125">
        <v>12892</v>
      </c>
      <c r="F172" s="126" t="s">
        <v>11240</v>
      </c>
      <c r="G172" s="127" t="s">
        <v>11584</v>
      </c>
      <c r="H172" s="124" t="s">
        <v>11904</v>
      </c>
      <c r="I172" s="4"/>
      <c r="J172" s="4"/>
      <c r="K172" s="12"/>
      <c r="L172" s="12"/>
      <c r="M172" s="12"/>
      <c r="N172" s="128">
        <v>43921</v>
      </c>
      <c r="O172" s="163"/>
    </row>
    <row r="173" spans="1:15" ht="11.45" customHeight="1" x14ac:dyDescent="0.25">
      <c r="A173" s="136" t="s">
        <v>11078</v>
      </c>
      <c r="B173" s="124" t="s">
        <v>11079</v>
      </c>
      <c r="C173" s="4">
        <v>2000</v>
      </c>
      <c r="D173" s="4" t="s">
        <v>4548</v>
      </c>
      <c r="E173" s="125">
        <v>12893</v>
      </c>
      <c r="F173" s="126" t="s">
        <v>11241</v>
      </c>
      <c r="G173" s="127" t="s">
        <v>11585</v>
      </c>
      <c r="H173" s="124" t="s">
        <v>11905</v>
      </c>
      <c r="I173" s="4"/>
      <c r="J173" s="4"/>
      <c r="K173" s="12"/>
      <c r="L173" s="12"/>
      <c r="M173" s="12"/>
      <c r="N173" s="128">
        <v>17200</v>
      </c>
      <c r="O173" s="163"/>
    </row>
    <row r="174" spans="1:15" ht="11.45" customHeight="1" x14ac:dyDescent="0.25">
      <c r="A174" s="136" t="s">
        <v>11078</v>
      </c>
      <c r="B174" s="124" t="s">
        <v>11079</v>
      </c>
      <c r="C174" s="4">
        <v>2000</v>
      </c>
      <c r="D174" s="4" t="s">
        <v>4548</v>
      </c>
      <c r="E174" s="125">
        <v>12894</v>
      </c>
      <c r="F174" s="126" t="s">
        <v>11242</v>
      </c>
      <c r="G174" s="127" t="s">
        <v>11586</v>
      </c>
      <c r="H174" s="124" t="s">
        <v>11906</v>
      </c>
      <c r="I174" s="4"/>
      <c r="J174" s="4"/>
      <c r="K174" s="12"/>
      <c r="L174" s="12"/>
      <c r="M174" s="12"/>
      <c r="N174" s="128">
        <v>30394</v>
      </c>
      <c r="O174" s="163"/>
    </row>
    <row r="175" spans="1:15" ht="11.45" customHeight="1" x14ac:dyDescent="0.25">
      <c r="A175" s="136" t="s">
        <v>11078</v>
      </c>
      <c r="B175" s="124" t="s">
        <v>11079</v>
      </c>
      <c r="C175" s="4">
        <v>2000</v>
      </c>
      <c r="D175" s="4" t="s">
        <v>4548</v>
      </c>
      <c r="E175" s="125">
        <v>12895</v>
      </c>
      <c r="F175" s="126" t="s">
        <v>11243</v>
      </c>
      <c r="G175" s="127" t="s">
        <v>11587</v>
      </c>
      <c r="H175" s="124" t="s">
        <v>11802</v>
      </c>
      <c r="I175" s="4"/>
      <c r="J175" s="4"/>
      <c r="K175" s="12"/>
      <c r="L175" s="12"/>
      <c r="M175" s="12"/>
      <c r="N175" s="128">
        <v>2596</v>
      </c>
      <c r="O175" s="163"/>
    </row>
    <row r="176" spans="1:15" ht="11.45" customHeight="1" x14ac:dyDescent="0.25">
      <c r="A176" s="136" t="s">
        <v>11078</v>
      </c>
      <c r="B176" s="124" t="s">
        <v>11079</v>
      </c>
      <c r="C176" s="4">
        <v>2000</v>
      </c>
      <c r="D176" s="4" t="s">
        <v>4548</v>
      </c>
      <c r="E176" s="125">
        <v>12896</v>
      </c>
      <c r="F176" s="126" t="s">
        <v>11244</v>
      </c>
      <c r="G176" s="127" t="s">
        <v>11588</v>
      </c>
      <c r="H176" s="124" t="s">
        <v>11802</v>
      </c>
      <c r="I176" s="4"/>
      <c r="J176" s="4"/>
      <c r="K176" s="12"/>
      <c r="L176" s="12"/>
      <c r="M176" s="12"/>
      <c r="N176" s="128">
        <v>2767</v>
      </c>
      <c r="O176" s="163"/>
    </row>
    <row r="177" spans="1:15" ht="11.45" customHeight="1" x14ac:dyDescent="0.25">
      <c r="A177" s="136" t="s">
        <v>11078</v>
      </c>
      <c r="B177" s="124" t="s">
        <v>11079</v>
      </c>
      <c r="C177" s="4">
        <v>2000</v>
      </c>
      <c r="D177" s="4" t="s">
        <v>4548</v>
      </c>
      <c r="E177" s="125">
        <v>12897</v>
      </c>
      <c r="F177" s="126" t="s">
        <v>11245</v>
      </c>
      <c r="G177" s="127" t="s">
        <v>126</v>
      </c>
      <c r="H177" s="124" t="s">
        <v>11907</v>
      </c>
      <c r="I177" s="4"/>
      <c r="J177" s="4"/>
      <c r="K177" s="12"/>
      <c r="L177" s="12"/>
      <c r="M177" s="12"/>
      <c r="N177" s="128">
        <v>0</v>
      </c>
      <c r="O177" s="163"/>
    </row>
    <row r="178" spans="1:15" ht="11.45" customHeight="1" x14ac:dyDescent="0.25">
      <c r="A178" s="136" t="s">
        <v>11078</v>
      </c>
      <c r="B178" s="124" t="s">
        <v>11079</v>
      </c>
      <c r="C178" s="4">
        <v>2000</v>
      </c>
      <c r="D178" s="4" t="s">
        <v>4548</v>
      </c>
      <c r="E178" s="125">
        <v>12899</v>
      </c>
      <c r="F178" s="126" t="s">
        <v>11246</v>
      </c>
      <c r="G178" s="127" t="s">
        <v>11484</v>
      </c>
      <c r="H178" s="124" t="s">
        <v>11908</v>
      </c>
      <c r="I178" s="4"/>
      <c r="J178" s="4"/>
      <c r="K178" s="12"/>
      <c r="L178" s="12"/>
      <c r="M178" s="12"/>
      <c r="N178" s="128">
        <v>29227</v>
      </c>
      <c r="O178" s="163"/>
    </row>
    <row r="179" spans="1:15" ht="11.45" customHeight="1" x14ac:dyDescent="0.25">
      <c r="A179" s="136" t="s">
        <v>11078</v>
      </c>
      <c r="B179" s="124" t="s">
        <v>11079</v>
      </c>
      <c r="C179" s="4">
        <v>2000</v>
      </c>
      <c r="D179" s="4" t="s">
        <v>4548</v>
      </c>
      <c r="E179" s="125">
        <v>12900</v>
      </c>
      <c r="F179" s="126" t="s">
        <v>11247</v>
      </c>
      <c r="G179" s="127" t="s">
        <v>11498</v>
      </c>
      <c r="H179" s="124" t="s">
        <v>11909</v>
      </c>
      <c r="I179" s="4"/>
      <c r="J179" s="4"/>
      <c r="K179" s="12"/>
      <c r="L179" s="12"/>
      <c r="M179" s="12"/>
      <c r="N179" s="128">
        <v>10325</v>
      </c>
      <c r="O179" s="163"/>
    </row>
    <row r="180" spans="1:15" ht="11.45" customHeight="1" x14ac:dyDescent="0.25">
      <c r="A180" s="136" t="s">
        <v>11078</v>
      </c>
      <c r="B180" s="124" t="s">
        <v>11079</v>
      </c>
      <c r="C180" s="4">
        <v>2000</v>
      </c>
      <c r="D180" s="4" t="s">
        <v>4548</v>
      </c>
      <c r="E180" s="125">
        <v>12901</v>
      </c>
      <c r="F180" s="126" t="s">
        <v>11248</v>
      </c>
      <c r="G180" s="127" t="s">
        <v>11589</v>
      </c>
      <c r="H180" s="124" t="s">
        <v>11910</v>
      </c>
      <c r="I180" s="4"/>
      <c r="J180" s="4"/>
      <c r="K180" s="12"/>
      <c r="L180" s="12"/>
      <c r="M180" s="12"/>
      <c r="N180" s="128">
        <v>13354</v>
      </c>
      <c r="O180" s="163"/>
    </row>
    <row r="181" spans="1:15" ht="11.45" customHeight="1" x14ac:dyDescent="0.25">
      <c r="A181" s="136" t="s">
        <v>11078</v>
      </c>
      <c r="B181" s="124" t="s">
        <v>11079</v>
      </c>
      <c r="C181" s="4">
        <v>2000</v>
      </c>
      <c r="D181" s="4" t="s">
        <v>4548</v>
      </c>
      <c r="E181" s="125">
        <v>12903</v>
      </c>
      <c r="F181" s="126" t="s">
        <v>11249</v>
      </c>
      <c r="G181" s="127" t="s">
        <v>11590</v>
      </c>
      <c r="H181" s="124" t="s">
        <v>11911</v>
      </c>
      <c r="I181" s="4"/>
      <c r="J181" s="4"/>
      <c r="K181" s="12"/>
      <c r="L181" s="12"/>
      <c r="M181" s="12"/>
      <c r="N181" s="128">
        <v>41721</v>
      </c>
      <c r="O181" s="163"/>
    </row>
    <row r="182" spans="1:15" ht="11.45" customHeight="1" x14ac:dyDescent="0.25">
      <c r="A182" s="136" t="s">
        <v>11078</v>
      </c>
      <c r="B182" s="124" t="s">
        <v>11079</v>
      </c>
      <c r="C182" s="4">
        <v>2000</v>
      </c>
      <c r="D182" s="4" t="s">
        <v>4548</v>
      </c>
      <c r="E182" s="125">
        <v>12905</v>
      </c>
      <c r="F182" s="126" t="s">
        <v>11250</v>
      </c>
      <c r="G182" s="127" t="s">
        <v>11522</v>
      </c>
      <c r="H182" s="124" t="s">
        <v>11912</v>
      </c>
      <c r="I182" s="4"/>
      <c r="J182" s="4"/>
      <c r="K182" s="12"/>
      <c r="L182" s="12"/>
      <c r="M182" s="12"/>
      <c r="N182" s="128">
        <v>11296</v>
      </c>
      <c r="O182" s="163"/>
    </row>
    <row r="183" spans="1:15" ht="11.45" customHeight="1" x14ac:dyDescent="0.25">
      <c r="A183" s="136" t="s">
        <v>11078</v>
      </c>
      <c r="B183" s="124" t="s">
        <v>11079</v>
      </c>
      <c r="C183" s="4">
        <v>2000</v>
      </c>
      <c r="D183" s="4" t="s">
        <v>4548</v>
      </c>
      <c r="E183" s="125">
        <v>12906</v>
      </c>
      <c r="F183" s="126" t="s">
        <v>11251</v>
      </c>
      <c r="G183" s="127" t="s">
        <v>11591</v>
      </c>
      <c r="H183" s="124" t="s">
        <v>11913</v>
      </c>
      <c r="I183" s="4"/>
      <c r="J183" s="4"/>
      <c r="K183" s="12"/>
      <c r="L183" s="12"/>
      <c r="M183" s="12"/>
      <c r="N183" s="128">
        <v>22673</v>
      </c>
      <c r="O183" s="163"/>
    </row>
    <row r="184" spans="1:15" ht="11.45" customHeight="1" x14ac:dyDescent="0.25">
      <c r="A184" s="136" t="s">
        <v>11078</v>
      </c>
      <c r="B184" s="124" t="s">
        <v>11079</v>
      </c>
      <c r="C184" s="4">
        <v>2000</v>
      </c>
      <c r="D184" s="4" t="s">
        <v>4548</v>
      </c>
      <c r="E184" s="125">
        <v>12907</v>
      </c>
      <c r="F184" s="126" t="s">
        <v>11252</v>
      </c>
      <c r="G184" s="127" t="s">
        <v>11592</v>
      </c>
      <c r="H184" s="124" t="s">
        <v>11914</v>
      </c>
      <c r="I184" s="4"/>
      <c r="J184" s="4"/>
      <c r="K184" s="12"/>
      <c r="L184" s="12"/>
      <c r="M184" s="12"/>
      <c r="N184" s="128">
        <v>23076</v>
      </c>
      <c r="O184" s="163"/>
    </row>
    <row r="185" spans="1:15" ht="11.45" customHeight="1" x14ac:dyDescent="0.25">
      <c r="A185" s="136" t="s">
        <v>11078</v>
      </c>
      <c r="B185" s="124" t="s">
        <v>11079</v>
      </c>
      <c r="C185" s="4">
        <v>2000</v>
      </c>
      <c r="D185" s="4" t="s">
        <v>4548</v>
      </c>
      <c r="E185" s="125">
        <v>12908</v>
      </c>
      <c r="F185" s="126" t="s">
        <v>11253</v>
      </c>
      <c r="G185" s="127" t="s">
        <v>11593</v>
      </c>
      <c r="H185" s="124" t="s">
        <v>11915</v>
      </c>
      <c r="I185" s="4"/>
      <c r="J185" s="4"/>
      <c r="K185" s="12"/>
      <c r="L185" s="12"/>
      <c r="M185" s="12"/>
      <c r="N185" s="128">
        <v>23344</v>
      </c>
      <c r="O185" s="163"/>
    </row>
    <row r="186" spans="1:15" ht="11.45" customHeight="1" x14ac:dyDescent="0.25">
      <c r="A186" s="136" t="s">
        <v>11078</v>
      </c>
      <c r="B186" s="124" t="s">
        <v>11079</v>
      </c>
      <c r="C186" s="4">
        <v>2000</v>
      </c>
      <c r="D186" s="4" t="s">
        <v>4548</v>
      </c>
      <c r="E186" s="125">
        <v>12909</v>
      </c>
      <c r="F186" s="126" t="s">
        <v>11254</v>
      </c>
      <c r="G186" s="127" t="s">
        <v>11594</v>
      </c>
      <c r="H186" s="124" t="s">
        <v>11791</v>
      </c>
      <c r="I186" s="4"/>
      <c r="J186" s="4"/>
      <c r="K186" s="12"/>
      <c r="L186" s="12"/>
      <c r="M186" s="12"/>
      <c r="N186" s="128">
        <v>52920</v>
      </c>
      <c r="O186" s="163"/>
    </row>
    <row r="187" spans="1:15" ht="11.45" customHeight="1" x14ac:dyDescent="0.25">
      <c r="A187" s="136" t="s">
        <v>11078</v>
      </c>
      <c r="B187" s="124" t="s">
        <v>11079</v>
      </c>
      <c r="C187" s="4">
        <v>2000</v>
      </c>
      <c r="D187" s="4" t="s">
        <v>4548</v>
      </c>
      <c r="E187" s="125">
        <v>12910</v>
      </c>
      <c r="F187" s="126" t="s">
        <v>11255</v>
      </c>
      <c r="G187" s="127" t="s">
        <v>11484</v>
      </c>
      <c r="H187" s="124" t="s">
        <v>11916</v>
      </c>
      <c r="I187" s="4"/>
      <c r="J187" s="4"/>
      <c r="K187" s="12"/>
      <c r="L187" s="12"/>
      <c r="M187" s="12"/>
      <c r="N187" s="128">
        <v>10697</v>
      </c>
      <c r="O187" s="163"/>
    </row>
    <row r="188" spans="1:15" ht="11.45" customHeight="1" x14ac:dyDescent="0.25">
      <c r="A188" s="136" t="s">
        <v>11078</v>
      </c>
      <c r="B188" s="124" t="s">
        <v>11079</v>
      </c>
      <c r="C188" s="4">
        <v>2000</v>
      </c>
      <c r="D188" s="4" t="s">
        <v>4548</v>
      </c>
      <c r="E188" s="125">
        <v>12911</v>
      </c>
      <c r="F188" s="126" t="s">
        <v>11256</v>
      </c>
      <c r="G188" s="127" t="s">
        <v>11595</v>
      </c>
      <c r="H188" s="124" t="s">
        <v>11917</v>
      </c>
      <c r="I188" s="4"/>
      <c r="J188" s="4"/>
      <c r="K188" s="12"/>
      <c r="L188" s="12"/>
      <c r="M188" s="12"/>
      <c r="N188" s="128">
        <v>5374</v>
      </c>
      <c r="O188" s="163"/>
    </row>
    <row r="189" spans="1:15" ht="11.45" customHeight="1" x14ac:dyDescent="0.25">
      <c r="A189" s="136" t="s">
        <v>11078</v>
      </c>
      <c r="B189" s="124" t="s">
        <v>11079</v>
      </c>
      <c r="C189" s="4">
        <v>2000</v>
      </c>
      <c r="D189" s="4" t="s">
        <v>4548</v>
      </c>
      <c r="E189" s="125">
        <v>12912</v>
      </c>
      <c r="F189" s="126" t="s">
        <v>11257</v>
      </c>
      <c r="G189" s="127" t="s">
        <v>126</v>
      </c>
      <c r="H189" s="124" t="s">
        <v>11918</v>
      </c>
      <c r="I189" s="4"/>
      <c r="J189" s="4"/>
      <c r="K189" s="12"/>
      <c r="L189" s="12"/>
      <c r="M189" s="12"/>
      <c r="N189" s="128">
        <v>17153</v>
      </c>
      <c r="O189" s="163"/>
    </row>
    <row r="190" spans="1:15" ht="11.45" customHeight="1" x14ac:dyDescent="0.25">
      <c r="A190" s="136" t="s">
        <v>11078</v>
      </c>
      <c r="B190" s="124" t="s">
        <v>11079</v>
      </c>
      <c r="C190" s="4">
        <v>2000</v>
      </c>
      <c r="D190" s="4" t="s">
        <v>4548</v>
      </c>
      <c r="E190" s="125">
        <v>12914</v>
      </c>
      <c r="F190" s="126" t="s">
        <v>11258</v>
      </c>
      <c r="G190" s="127" t="s">
        <v>11596</v>
      </c>
      <c r="H190" s="124" t="s">
        <v>11919</v>
      </c>
      <c r="I190" s="4"/>
      <c r="J190" s="4"/>
      <c r="K190" s="12"/>
      <c r="L190" s="12"/>
      <c r="M190" s="12"/>
      <c r="N190" s="128">
        <v>20881</v>
      </c>
      <c r="O190" s="163"/>
    </row>
    <row r="191" spans="1:15" ht="11.45" customHeight="1" x14ac:dyDescent="0.25">
      <c r="A191" s="136" t="s">
        <v>11078</v>
      </c>
      <c r="B191" s="124" t="s">
        <v>11079</v>
      </c>
      <c r="C191" s="4">
        <v>2000</v>
      </c>
      <c r="D191" s="4" t="s">
        <v>4548</v>
      </c>
      <c r="E191" s="125">
        <v>12916</v>
      </c>
      <c r="F191" s="126" t="s">
        <v>11259</v>
      </c>
      <c r="G191" s="127" t="s">
        <v>11597</v>
      </c>
      <c r="H191" s="124" t="s">
        <v>11920</v>
      </c>
      <c r="I191" s="4"/>
      <c r="J191" s="4"/>
      <c r="K191" s="12"/>
      <c r="L191" s="12"/>
      <c r="M191" s="12"/>
      <c r="N191" s="128">
        <v>31524</v>
      </c>
      <c r="O191" s="163"/>
    </row>
    <row r="192" spans="1:15" ht="11.45" customHeight="1" x14ac:dyDescent="0.25">
      <c r="A192" s="136" t="s">
        <v>11078</v>
      </c>
      <c r="B192" s="124" t="s">
        <v>11079</v>
      </c>
      <c r="C192" s="4">
        <v>2000</v>
      </c>
      <c r="D192" s="4" t="s">
        <v>4548</v>
      </c>
      <c r="E192" s="125">
        <v>12918</v>
      </c>
      <c r="F192" s="126" t="s">
        <v>11260</v>
      </c>
      <c r="G192" s="127" t="s">
        <v>11527</v>
      </c>
      <c r="H192" s="124" t="s">
        <v>11845</v>
      </c>
      <c r="I192" s="4"/>
      <c r="J192" s="4"/>
      <c r="K192" s="12"/>
      <c r="L192" s="12"/>
      <c r="M192" s="12"/>
      <c r="N192" s="128">
        <v>13119</v>
      </c>
      <c r="O192" s="163"/>
    </row>
    <row r="193" spans="1:15" ht="11.45" customHeight="1" x14ac:dyDescent="0.25">
      <c r="A193" s="136" t="s">
        <v>11078</v>
      </c>
      <c r="B193" s="124" t="s">
        <v>11079</v>
      </c>
      <c r="C193" s="4">
        <v>2000</v>
      </c>
      <c r="D193" s="4" t="s">
        <v>4548</v>
      </c>
      <c r="E193" s="125">
        <v>12919</v>
      </c>
      <c r="F193" s="126" t="s">
        <v>11261</v>
      </c>
      <c r="G193" s="127" t="s">
        <v>11598</v>
      </c>
      <c r="H193" s="124" t="s">
        <v>11921</v>
      </c>
      <c r="I193" s="4"/>
      <c r="J193" s="4"/>
      <c r="K193" s="12"/>
      <c r="L193" s="12"/>
      <c r="M193" s="12"/>
      <c r="N193" s="128">
        <v>20836</v>
      </c>
      <c r="O193" s="163"/>
    </row>
    <row r="194" spans="1:15" ht="11.45" customHeight="1" x14ac:dyDescent="0.25">
      <c r="A194" s="136" t="s">
        <v>11078</v>
      </c>
      <c r="B194" s="124" t="s">
        <v>11079</v>
      </c>
      <c r="C194" s="4">
        <v>2000</v>
      </c>
      <c r="D194" s="4" t="s">
        <v>4548</v>
      </c>
      <c r="E194" s="125">
        <v>12920</v>
      </c>
      <c r="F194" s="126" t="s">
        <v>11262</v>
      </c>
      <c r="G194" s="127" t="s">
        <v>11599</v>
      </c>
      <c r="H194" s="124" t="s">
        <v>11922</v>
      </c>
      <c r="I194" s="4"/>
      <c r="J194" s="4"/>
      <c r="K194" s="12"/>
      <c r="L194" s="12"/>
      <c r="M194" s="12"/>
      <c r="N194" s="128">
        <v>6767</v>
      </c>
      <c r="O194" s="163"/>
    </row>
    <row r="195" spans="1:15" ht="11.45" customHeight="1" x14ac:dyDescent="0.25">
      <c r="A195" s="136" t="s">
        <v>11078</v>
      </c>
      <c r="B195" s="124" t="s">
        <v>11079</v>
      </c>
      <c r="C195" s="4">
        <v>2000</v>
      </c>
      <c r="D195" s="4" t="s">
        <v>4548</v>
      </c>
      <c r="E195" s="125">
        <v>12921</v>
      </c>
      <c r="F195" s="126" t="s">
        <v>11263</v>
      </c>
      <c r="G195" s="127" t="s">
        <v>11600</v>
      </c>
      <c r="H195" s="124" t="s">
        <v>11923</v>
      </c>
      <c r="I195" s="4"/>
      <c r="J195" s="4"/>
      <c r="K195" s="12"/>
      <c r="L195" s="12"/>
      <c r="M195" s="12"/>
      <c r="N195" s="128">
        <v>7041</v>
      </c>
      <c r="O195" s="163"/>
    </row>
    <row r="196" spans="1:15" ht="11.45" customHeight="1" x14ac:dyDescent="0.25">
      <c r="A196" s="136" t="s">
        <v>11078</v>
      </c>
      <c r="B196" s="124" t="s">
        <v>11079</v>
      </c>
      <c r="C196" s="4">
        <v>2000</v>
      </c>
      <c r="D196" s="4" t="s">
        <v>4548</v>
      </c>
      <c r="E196" s="125">
        <v>12922</v>
      </c>
      <c r="F196" s="126" t="s">
        <v>11264</v>
      </c>
      <c r="G196" s="127" t="s">
        <v>11601</v>
      </c>
      <c r="H196" s="124" t="s">
        <v>11924</v>
      </c>
      <c r="I196" s="4"/>
      <c r="J196" s="4"/>
      <c r="K196" s="12"/>
      <c r="L196" s="12"/>
      <c r="M196" s="12"/>
      <c r="N196" s="128">
        <v>1612</v>
      </c>
      <c r="O196" s="163"/>
    </row>
    <row r="197" spans="1:15" ht="11.45" customHeight="1" x14ac:dyDescent="0.25">
      <c r="A197" s="136" t="s">
        <v>11078</v>
      </c>
      <c r="B197" s="124" t="s">
        <v>11079</v>
      </c>
      <c r="C197" s="4">
        <v>2000</v>
      </c>
      <c r="D197" s="4" t="s">
        <v>4548</v>
      </c>
      <c r="E197" s="125">
        <v>12924</v>
      </c>
      <c r="F197" s="126" t="s">
        <v>11265</v>
      </c>
      <c r="G197" s="127" t="s">
        <v>11602</v>
      </c>
      <c r="H197" s="124" t="s">
        <v>11925</v>
      </c>
      <c r="I197" s="4"/>
      <c r="J197" s="4"/>
      <c r="K197" s="12"/>
      <c r="L197" s="12"/>
      <c r="M197" s="12"/>
      <c r="N197" s="128">
        <v>1277</v>
      </c>
      <c r="O197" s="163"/>
    </row>
    <row r="198" spans="1:15" ht="11.45" customHeight="1" x14ac:dyDescent="0.25">
      <c r="A198" s="136" t="s">
        <v>11078</v>
      </c>
      <c r="B198" s="124" t="s">
        <v>11079</v>
      </c>
      <c r="C198" s="4">
        <v>2000</v>
      </c>
      <c r="D198" s="4" t="s">
        <v>4548</v>
      </c>
      <c r="E198" s="125">
        <v>12926</v>
      </c>
      <c r="F198" s="126" t="s">
        <v>11266</v>
      </c>
      <c r="G198" s="127" t="s">
        <v>11603</v>
      </c>
      <c r="H198" s="124" t="s">
        <v>11926</v>
      </c>
      <c r="I198" s="4"/>
      <c r="J198" s="4"/>
      <c r="K198" s="12"/>
      <c r="L198" s="12"/>
      <c r="M198" s="12"/>
      <c r="N198" s="128">
        <v>15272</v>
      </c>
      <c r="O198" s="163"/>
    </row>
    <row r="199" spans="1:15" ht="11.45" customHeight="1" x14ac:dyDescent="0.25">
      <c r="A199" s="136" t="s">
        <v>11078</v>
      </c>
      <c r="B199" s="124" t="s">
        <v>11079</v>
      </c>
      <c r="C199" s="4">
        <v>2000</v>
      </c>
      <c r="D199" s="4" t="s">
        <v>4548</v>
      </c>
      <c r="E199" s="125">
        <v>12928</v>
      </c>
      <c r="F199" s="126" t="s">
        <v>11267</v>
      </c>
      <c r="G199" s="127" t="s">
        <v>11604</v>
      </c>
      <c r="H199" s="124" t="s">
        <v>11927</v>
      </c>
      <c r="I199" s="4"/>
      <c r="J199" s="4"/>
      <c r="K199" s="12"/>
      <c r="L199" s="12"/>
      <c r="M199" s="12"/>
      <c r="N199" s="128">
        <v>46213</v>
      </c>
      <c r="O199" s="163"/>
    </row>
    <row r="200" spans="1:15" ht="11.45" customHeight="1" x14ac:dyDescent="0.25">
      <c r="A200" s="136" t="s">
        <v>11078</v>
      </c>
      <c r="B200" s="124" t="s">
        <v>11079</v>
      </c>
      <c r="C200" s="4">
        <v>2000</v>
      </c>
      <c r="D200" s="4" t="s">
        <v>4548</v>
      </c>
      <c r="E200" s="125">
        <v>12929</v>
      </c>
      <c r="F200" s="126" t="s">
        <v>11268</v>
      </c>
      <c r="G200" s="127" t="s">
        <v>11605</v>
      </c>
      <c r="H200" s="124" t="s">
        <v>11928</v>
      </c>
      <c r="I200" s="4"/>
      <c r="J200" s="4"/>
      <c r="K200" s="12"/>
      <c r="L200" s="12"/>
      <c r="M200" s="12"/>
      <c r="N200" s="128">
        <v>30848</v>
      </c>
      <c r="O200" s="163"/>
    </row>
    <row r="201" spans="1:15" ht="11.45" customHeight="1" x14ac:dyDescent="0.25">
      <c r="A201" s="136" t="s">
        <v>11078</v>
      </c>
      <c r="B201" s="124" t="s">
        <v>11079</v>
      </c>
      <c r="C201" s="4">
        <v>2000</v>
      </c>
      <c r="D201" s="4" t="s">
        <v>4548</v>
      </c>
      <c r="E201" s="125">
        <v>12930</v>
      </c>
      <c r="F201" s="126" t="s">
        <v>11269</v>
      </c>
      <c r="G201" s="127" t="s">
        <v>11606</v>
      </c>
      <c r="H201" s="124" t="s">
        <v>11929</v>
      </c>
      <c r="I201" s="4"/>
      <c r="J201" s="4"/>
      <c r="K201" s="12"/>
      <c r="L201" s="12"/>
      <c r="M201" s="12"/>
      <c r="N201" s="128">
        <v>4501</v>
      </c>
      <c r="O201" s="163"/>
    </row>
    <row r="202" spans="1:15" ht="11.45" customHeight="1" x14ac:dyDescent="0.25">
      <c r="A202" s="136" t="s">
        <v>11078</v>
      </c>
      <c r="B202" s="124" t="s">
        <v>11079</v>
      </c>
      <c r="C202" s="4">
        <v>2000</v>
      </c>
      <c r="D202" s="4" t="s">
        <v>4548</v>
      </c>
      <c r="E202" s="125">
        <v>12932</v>
      </c>
      <c r="F202" s="126" t="s">
        <v>11270</v>
      </c>
      <c r="G202" s="127" t="s">
        <v>11607</v>
      </c>
      <c r="H202" s="124" t="s">
        <v>11930</v>
      </c>
      <c r="I202" s="4"/>
      <c r="J202" s="4"/>
      <c r="K202" s="12"/>
      <c r="L202" s="12"/>
      <c r="M202" s="12"/>
      <c r="N202" s="128">
        <v>5694</v>
      </c>
      <c r="O202" s="163"/>
    </row>
    <row r="203" spans="1:15" ht="11.45" customHeight="1" x14ac:dyDescent="0.25">
      <c r="A203" s="136" t="s">
        <v>11078</v>
      </c>
      <c r="B203" s="124" t="s">
        <v>11079</v>
      </c>
      <c r="C203" s="4">
        <v>2000</v>
      </c>
      <c r="D203" s="4" t="s">
        <v>4548</v>
      </c>
      <c r="E203" s="125">
        <v>12933</v>
      </c>
      <c r="F203" s="126" t="s">
        <v>11271</v>
      </c>
      <c r="G203" s="127" t="s">
        <v>11607</v>
      </c>
      <c r="H203" s="124" t="s">
        <v>11931</v>
      </c>
      <c r="I203" s="4"/>
      <c r="J203" s="4"/>
      <c r="K203" s="12"/>
      <c r="L203" s="12"/>
      <c r="M203" s="12"/>
      <c r="N203" s="128">
        <v>6245</v>
      </c>
      <c r="O203" s="163"/>
    </row>
    <row r="204" spans="1:15" ht="11.45" customHeight="1" x14ac:dyDescent="0.25">
      <c r="A204" s="136" t="s">
        <v>11078</v>
      </c>
      <c r="B204" s="124" t="s">
        <v>11079</v>
      </c>
      <c r="C204" s="4">
        <v>2000</v>
      </c>
      <c r="D204" s="4" t="s">
        <v>4548</v>
      </c>
      <c r="E204" s="125">
        <v>12934</v>
      </c>
      <c r="F204" s="126" t="s">
        <v>11272</v>
      </c>
      <c r="G204" s="127" t="s">
        <v>11608</v>
      </c>
      <c r="H204" s="124" t="s">
        <v>11932</v>
      </c>
      <c r="I204" s="4"/>
      <c r="J204" s="4"/>
      <c r="K204" s="12"/>
      <c r="L204" s="12"/>
      <c r="M204" s="12"/>
      <c r="N204" s="128">
        <v>23523</v>
      </c>
      <c r="O204" s="163"/>
    </row>
    <row r="205" spans="1:15" ht="11.45" customHeight="1" x14ac:dyDescent="0.25">
      <c r="A205" s="136" t="s">
        <v>11078</v>
      </c>
      <c r="B205" s="124" t="s">
        <v>11079</v>
      </c>
      <c r="C205" s="4">
        <v>2000</v>
      </c>
      <c r="D205" s="4" t="s">
        <v>4548</v>
      </c>
      <c r="E205" s="125">
        <v>12935</v>
      </c>
      <c r="F205" s="126" t="s">
        <v>11273</v>
      </c>
      <c r="G205" s="127" t="s">
        <v>11522</v>
      </c>
      <c r="H205" s="124" t="s">
        <v>11933</v>
      </c>
      <c r="I205" s="4"/>
      <c r="J205" s="4"/>
      <c r="K205" s="12"/>
      <c r="L205" s="12"/>
      <c r="M205" s="12"/>
      <c r="N205" s="128">
        <v>12576</v>
      </c>
      <c r="O205" s="163"/>
    </row>
    <row r="206" spans="1:15" ht="11.45" customHeight="1" x14ac:dyDescent="0.25">
      <c r="A206" s="136" t="s">
        <v>11078</v>
      </c>
      <c r="B206" s="124" t="s">
        <v>11079</v>
      </c>
      <c r="C206" s="4">
        <v>2000</v>
      </c>
      <c r="D206" s="4" t="s">
        <v>4548</v>
      </c>
      <c r="E206" s="125">
        <v>12936</v>
      </c>
      <c r="F206" s="126" t="s">
        <v>11274</v>
      </c>
      <c r="G206" s="127" t="s">
        <v>11609</v>
      </c>
      <c r="H206" s="124" t="s">
        <v>11934</v>
      </c>
      <c r="I206" s="4"/>
      <c r="J206" s="4"/>
      <c r="K206" s="12"/>
      <c r="L206" s="12"/>
      <c r="M206" s="12"/>
      <c r="N206" s="128">
        <v>13983</v>
      </c>
      <c r="O206" s="163"/>
    </row>
    <row r="207" spans="1:15" ht="11.45" customHeight="1" x14ac:dyDescent="0.25">
      <c r="A207" s="136" t="s">
        <v>11078</v>
      </c>
      <c r="B207" s="124" t="s">
        <v>11079</v>
      </c>
      <c r="C207" s="4">
        <v>2000</v>
      </c>
      <c r="D207" s="4" t="s">
        <v>4548</v>
      </c>
      <c r="E207" s="125">
        <v>12937</v>
      </c>
      <c r="F207" s="126" t="s">
        <v>11275</v>
      </c>
      <c r="G207" s="127" t="s">
        <v>11610</v>
      </c>
      <c r="H207" s="124" t="s">
        <v>11935</v>
      </c>
      <c r="I207" s="4"/>
      <c r="J207" s="4"/>
      <c r="K207" s="12"/>
      <c r="L207" s="12"/>
      <c r="M207" s="12"/>
      <c r="N207" s="128">
        <v>78668</v>
      </c>
      <c r="O207" s="163"/>
    </row>
    <row r="208" spans="1:15" ht="11.45" customHeight="1" x14ac:dyDescent="0.25">
      <c r="A208" s="136" t="s">
        <v>11078</v>
      </c>
      <c r="B208" s="124" t="s">
        <v>11079</v>
      </c>
      <c r="C208" s="4">
        <v>2000</v>
      </c>
      <c r="D208" s="4" t="s">
        <v>4548</v>
      </c>
      <c r="E208" s="125">
        <v>12938</v>
      </c>
      <c r="F208" s="126" t="s">
        <v>11276</v>
      </c>
      <c r="G208" s="127" t="s">
        <v>11611</v>
      </c>
      <c r="H208" s="124" t="s">
        <v>11884</v>
      </c>
      <c r="I208" s="4"/>
      <c r="J208" s="4"/>
      <c r="K208" s="12"/>
      <c r="L208" s="12"/>
      <c r="M208" s="12"/>
      <c r="N208" s="128">
        <v>2845</v>
      </c>
      <c r="O208" s="163"/>
    </row>
    <row r="209" spans="1:15" ht="11.45" customHeight="1" x14ac:dyDescent="0.25">
      <c r="A209" s="136" t="s">
        <v>11078</v>
      </c>
      <c r="B209" s="124" t="s">
        <v>11079</v>
      </c>
      <c r="C209" s="4">
        <v>2000</v>
      </c>
      <c r="D209" s="4" t="s">
        <v>4548</v>
      </c>
      <c r="E209" s="125">
        <v>12939</v>
      </c>
      <c r="F209" s="126" t="s">
        <v>11277</v>
      </c>
      <c r="G209" s="127" t="s">
        <v>11612</v>
      </c>
      <c r="H209" s="124" t="s">
        <v>11936</v>
      </c>
      <c r="I209" s="4"/>
      <c r="J209" s="4"/>
      <c r="K209" s="12"/>
      <c r="L209" s="12"/>
      <c r="M209" s="12"/>
      <c r="N209" s="128">
        <v>11814</v>
      </c>
      <c r="O209" s="163"/>
    </row>
    <row r="210" spans="1:15" ht="11.45" customHeight="1" x14ac:dyDescent="0.25">
      <c r="A210" s="136" t="s">
        <v>11078</v>
      </c>
      <c r="B210" s="124" t="s">
        <v>11079</v>
      </c>
      <c r="C210" s="4">
        <v>2000</v>
      </c>
      <c r="D210" s="4" t="s">
        <v>4548</v>
      </c>
      <c r="E210" s="125">
        <v>12940</v>
      </c>
      <c r="F210" s="126" t="s">
        <v>11278</v>
      </c>
      <c r="G210" s="127" t="s">
        <v>11613</v>
      </c>
      <c r="H210" s="124" t="s">
        <v>11937</v>
      </c>
      <c r="I210" s="4"/>
      <c r="J210" s="4"/>
      <c r="K210" s="12"/>
      <c r="L210" s="12"/>
      <c r="M210" s="12"/>
      <c r="N210" s="128">
        <v>26802</v>
      </c>
      <c r="O210" s="163"/>
    </row>
    <row r="211" spans="1:15" ht="11.45" customHeight="1" x14ac:dyDescent="0.25">
      <c r="A211" s="136" t="s">
        <v>11078</v>
      </c>
      <c r="B211" s="124" t="s">
        <v>11079</v>
      </c>
      <c r="C211" s="4">
        <v>2000</v>
      </c>
      <c r="D211" s="4" t="s">
        <v>4548</v>
      </c>
      <c r="E211" s="125">
        <v>12941</v>
      </c>
      <c r="F211" s="126" t="s">
        <v>11279</v>
      </c>
      <c r="G211" s="127" t="s">
        <v>11614</v>
      </c>
      <c r="H211" s="124" t="s">
        <v>11938</v>
      </c>
      <c r="I211" s="4"/>
      <c r="J211" s="4"/>
      <c r="K211" s="12"/>
      <c r="L211" s="12"/>
      <c r="M211" s="12"/>
      <c r="N211" s="128">
        <v>34490</v>
      </c>
      <c r="O211" s="163"/>
    </row>
    <row r="212" spans="1:15" ht="11.45" customHeight="1" x14ac:dyDescent="0.25">
      <c r="A212" s="136" t="s">
        <v>11078</v>
      </c>
      <c r="B212" s="124" t="s">
        <v>11079</v>
      </c>
      <c r="C212" s="4">
        <v>2000</v>
      </c>
      <c r="D212" s="4" t="s">
        <v>4548</v>
      </c>
      <c r="E212" s="125">
        <v>12942</v>
      </c>
      <c r="F212" s="126" t="s">
        <v>11280</v>
      </c>
      <c r="G212" s="127" t="s">
        <v>11615</v>
      </c>
      <c r="H212" s="124" t="s">
        <v>11939</v>
      </c>
      <c r="I212" s="4"/>
      <c r="J212" s="4"/>
      <c r="K212" s="12"/>
      <c r="L212" s="12"/>
      <c r="M212" s="12"/>
      <c r="N212" s="128">
        <v>21935</v>
      </c>
      <c r="O212" s="163"/>
    </row>
    <row r="213" spans="1:15" ht="11.45" customHeight="1" x14ac:dyDescent="0.25">
      <c r="A213" s="136" t="s">
        <v>11078</v>
      </c>
      <c r="B213" s="124" t="s">
        <v>11079</v>
      </c>
      <c r="C213" s="4">
        <v>2000</v>
      </c>
      <c r="D213" s="4" t="s">
        <v>4548</v>
      </c>
      <c r="E213" s="125">
        <v>12944</v>
      </c>
      <c r="F213" s="126" t="s">
        <v>11281</v>
      </c>
      <c r="G213" s="127" t="s">
        <v>11616</v>
      </c>
      <c r="H213" s="124" t="s">
        <v>11940</v>
      </c>
      <c r="I213" s="4"/>
      <c r="J213" s="4"/>
      <c r="K213" s="12"/>
      <c r="L213" s="12"/>
      <c r="M213" s="12"/>
      <c r="N213" s="128">
        <v>8524</v>
      </c>
      <c r="O213" s="163"/>
    </row>
    <row r="214" spans="1:15" ht="11.45" customHeight="1" x14ac:dyDescent="0.25">
      <c r="A214" s="136" t="s">
        <v>11078</v>
      </c>
      <c r="B214" s="124" t="s">
        <v>11079</v>
      </c>
      <c r="C214" s="4">
        <v>2000</v>
      </c>
      <c r="D214" s="4" t="s">
        <v>4548</v>
      </c>
      <c r="E214" s="125">
        <v>12945</v>
      </c>
      <c r="F214" s="126" t="s">
        <v>11282</v>
      </c>
      <c r="G214" s="127" t="s">
        <v>11617</v>
      </c>
      <c r="H214" s="124" t="s">
        <v>11941</v>
      </c>
      <c r="I214" s="4"/>
      <c r="J214" s="4"/>
      <c r="K214" s="12"/>
      <c r="L214" s="12"/>
      <c r="M214" s="12"/>
      <c r="N214" s="128">
        <v>3282</v>
      </c>
      <c r="O214" s="163"/>
    </row>
    <row r="215" spans="1:15" ht="11.45" customHeight="1" x14ac:dyDescent="0.25">
      <c r="A215" s="136" t="s">
        <v>11078</v>
      </c>
      <c r="B215" s="124" t="s">
        <v>11079</v>
      </c>
      <c r="C215" s="4">
        <v>2000</v>
      </c>
      <c r="D215" s="4" t="s">
        <v>4548</v>
      </c>
      <c r="E215" s="125">
        <v>12946</v>
      </c>
      <c r="F215" s="126" t="s">
        <v>11283</v>
      </c>
      <c r="G215" s="127" t="s">
        <v>11618</v>
      </c>
      <c r="H215" s="124" t="s">
        <v>11942</v>
      </c>
      <c r="I215" s="4"/>
      <c r="J215" s="4"/>
      <c r="K215" s="12"/>
      <c r="L215" s="12"/>
      <c r="M215" s="12"/>
      <c r="N215" s="128">
        <v>3172</v>
      </c>
      <c r="O215" s="163"/>
    </row>
    <row r="216" spans="1:15" ht="11.45" customHeight="1" x14ac:dyDescent="0.25">
      <c r="A216" s="136" t="s">
        <v>11078</v>
      </c>
      <c r="B216" s="124" t="s">
        <v>11079</v>
      </c>
      <c r="C216" s="4">
        <v>2000</v>
      </c>
      <c r="D216" s="4" t="s">
        <v>4548</v>
      </c>
      <c r="E216" s="125">
        <v>12948</v>
      </c>
      <c r="F216" s="126" t="s">
        <v>11284</v>
      </c>
      <c r="G216" s="127" t="s">
        <v>11619</v>
      </c>
      <c r="H216" s="124" t="s">
        <v>11943</v>
      </c>
      <c r="I216" s="4"/>
      <c r="J216" s="4"/>
      <c r="K216" s="12"/>
      <c r="L216" s="12"/>
      <c r="M216" s="12"/>
      <c r="N216" s="128">
        <v>40075</v>
      </c>
      <c r="O216" s="163"/>
    </row>
    <row r="217" spans="1:15" ht="11.45" customHeight="1" x14ac:dyDescent="0.25">
      <c r="A217" s="136" t="s">
        <v>11078</v>
      </c>
      <c r="B217" s="124" t="s">
        <v>11079</v>
      </c>
      <c r="C217" s="4">
        <v>2000</v>
      </c>
      <c r="D217" s="4" t="s">
        <v>4548</v>
      </c>
      <c r="E217" s="125">
        <v>12949</v>
      </c>
      <c r="F217" s="126" t="s">
        <v>11285</v>
      </c>
      <c r="G217" s="127" t="s">
        <v>11620</v>
      </c>
      <c r="H217" s="124" t="s">
        <v>11944</v>
      </c>
      <c r="I217" s="4"/>
      <c r="J217" s="4"/>
      <c r="K217" s="12"/>
      <c r="L217" s="12"/>
      <c r="M217" s="12"/>
      <c r="N217" s="128">
        <v>3508</v>
      </c>
      <c r="O217" s="163"/>
    </row>
    <row r="218" spans="1:15" ht="11.45" customHeight="1" x14ac:dyDescent="0.25">
      <c r="A218" s="136" t="s">
        <v>11078</v>
      </c>
      <c r="B218" s="124" t="s">
        <v>11079</v>
      </c>
      <c r="C218" s="4">
        <v>2000</v>
      </c>
      <c r="D218" s="4" t="s">
        <v>4548</v>
      </c>
      <c r="E218" s="125">
        <v>12950</v>
      </c>
      <c r="F218" s="126" t="s">
        <v>11286</v>
      </c>
      <c r="G218" s="127" t="s">
        <v>11621</v>
      </c>
      <c r="H218" s="124" t="s">
        <v>11945</v>
      </c>
      <c r="I218" s="4"/>
      <c r="J218" s="4"/>
      <c r="K218" s="12"/>
      <c r="L218" s="12"/>
      <c r="M218" s="12"/>
      <c r="N218" s="128">
        <v>14845</v>
      </c>
      <c r="O218" s="163"/>
    </row>
    <row r="219" spans="1:15" ht="11.45" customHeight="1" x14ac:dyDescent="0.25">
      <c r="A219" s="136" t="s">
        <v>11078</v>
      </c>
      <c r="B219" s="124" t="s">
        <v>11079</v>
      </c>
      <c r="C219" s="4">
        <v>2000</v>
      </c>
      <c r="D219" s="4" t="s">
        <v>4548</v>
      </c>
      <c r="E219" s="125">
        <v>12952</v>
      </c>
      <c r="F219" s="126" t="s">
        <v>11287</v>
      </c>
      <c r="G219" s="127" t="s">
        <v>126</v>
      </c>
      <c r="H219" s="124" t="s">
        <v>11946</v>
      </c>
      <c r="I219" s="4"/>
      <c r="J219" s="4"/>
      <c r="K219" s="12"/>
      <c r="L219" s="12"/>
      <c r="M219" s="12"/>
      <c r="N219" s="128">
        <v>6507</v>
      </c>
      <c r="O219" s="163"/>
    </row>
    <row r="220" spans="1:15" ht="11.45" customHeight="1" x14ac:dyDescent="0.25">
      <c r="A220" s="136" t="s">
        <v>11078</v>
      </c>
      <c r="B220" s="124" t="s">
        <v>11079</v>
      </c>
      <c r="C220" s="4">
        <v>2000</v>
      </c>
      <c r="D220" s="4" t="s">
        <v>4548</v>
      </c>
      <c r="E220" s="125">
        <v>12953</v>
      </c>
      <c r="F220" s="126" t="s">
        <v>11288</v>
      </c>
      <c r="G220" s="127" t="s">
        <v>11622</v>
      </c>
      <c r="H220" s="124" t="s">
        <v>11947</v>
      </c>
      <c r="I220" s="4"/>
      <c r="J220" s="4"/>
      <c r="K220" s="12"/>
      <c r="L220" s="12"/>
      <c r="M220" s="12"/>
      <c r="N220" s="128">
        <v>10497</v>
      </c>
      <c r="O220" s="163"/>
    </row>
    <row r="221" spans="1:15" ht="11.45" customHeight="1" x14ac:dyDescent="0.25">
      <c r="A221" s="136" t="s">
        <v>11078</v>
      </c>
      <c r="B221" s="124" t="s">
        <v>11079</v>
      </c>
      <c r="C221" s="4">
        <v>2000</v>
      </c>
      <c r="D221" s="4" t="s">
        <v>4548</v>
      </c>
      <c r="E221" s="125">
        <v>12955</v>
      </c>
      <c r="F221" s="126" t="s">
        <v>11289</v>
      </c>
      <c r="G221" s="127" t="s">
        <v>11623</v>
      </c>
      <c r="H221" s="124" t="s">
        <v>11948</v>
      </c>
      <c r="I221" s="4"/>
      <c r="J221" s="4"/>
      <c r="K221" s="12"/>
      <c r="L221" s="12"/>
      <c r="M221" s="12"/>
      <c r="N221" s="128">
        <v>15386</v>
      </c>
      <c r="O221" s="163"/>
    </row>
    <row r="222" spans="1:15" ht="11.45" customHeight="1" x14ac:dyDescent="0.25">
      <c r="A222" s="136" t="s">
        <v>11078</v>
      </c>
      <c r="B222" s="124" t="s">
        <v>11079</v>
      </c>
      <c r="C222" s="4">
        <v>2000</v>
      </c>
      <c r="D222" s="4" t="s">
        <v>4548</v>
      </c>
      <c r="E222" s="125">
        <v>12956</v>
      </c>
      <c r="F222" s="126" t="s">
        <v>11290</v>
      </c>
      <c r="G222" s="127" t="s">
        <v>11624</v>
      </c>
      <c r="H222" s="124" t="s">
        <v>11810</v>
      </c>
      <c r="I222" s="4"/>
      <c r="J222" s="4"/>
      <c r="K222" s="12"/>
      <c r="L222" s="12"/>
      <c r="M222" s="12"/>
      <c r="N222" s="128">
        <v>4898</v>
      </c>
      <c r="O222" s="163"/>
    </row>
    <row r="223" spans="1:15" ht="11.45" customHeight="1" x14ac:dyDescent="0.25">
      <c r="A223" s="136" t="s">
        <v>11078</v>
      </c>
      <c r="B223" s="124" t="s">
        <v>11079</v>
      </c>
      <c r="C223" s="4">
        <v>2000</v>
      </c>
      <c r="D223" s="4" t="s">
        <v>4548</v>
      </c>
      <c r="E223" s="125">
        <v>12958</v>
      </c>
      <c r="F223" s="126" t="s">
        <v>11291</v>
      </c>
      <c r="G223" s="127" t="s">
        <v>11501</v>
      </c>
      <c r="H223" s="124" t="s">
        <v>11949</v>
      </c>
      <c r="I223" s="4"/>
      <c r="J223" s="4"/>
      <c r="K223" s="12"/>
      <c r="L223" s="12"/>
      <c r="M223" s="12"/>
      <c r="N223" s="128">
        <v>6511</v>
      </c>
      <c r="O223" s="163"/>
    </row>
    <row r="224" spans="1:15" ht="11.45" customHeight="1" x14ac:dyDescent="0.25">
      <c r="A224" s="136" t="s">
        <v>11078</v>
      </c>
      <c r="B224" s="124" t="s">
        <v>11079</v>
      </c>
      <c r="C224" s="4">
        <v>2000</v>
      </c>
      <c r="D224" s="4" t="s">
        <v>4548</v>
      </c>
      <c r="E224" s="125">
        <v>12959</v>
      </c>
      <c r="F224" s="126" t="s">
        <v>11292</v>
      </c>
      <c r="G224" s="127" t="s">
        <v>11489</v>
      </c>
      <c r="H224" s="124" t="s">
        <v>11950</v>
      </c>
      <c r="I224" s="4"/>
      <c r="J224" s="4"/>
      <c r="K224" s="12"/>
      <c r="L224" s="12"/>
      <c r="M224" s="12"/>
      <c r="N224" s="128">
        <v>30729</v>
      </c>
      <c r="O224" s="163"/>
    </row>
    <row r="225" spans="1:15" ht="11.45" customHeight="1" x14ac:dyDescent="0.25">
      <c r="A225" s="136" t="s">
        <v>11078</v>
      </c>
      <c r="B225" s="124" t="s">
        <v>11079</v>
      </c>
      <c r="C225" s="4">
        <v>2000</v>
      </c>
      <c r="D225" s="4" t="s">
        <v>4548</v>
      </c>
      <c r="E225" s="125">
        <v>12961</v>
      </c>
      <c r="F225" s="126" t="s">
        <v>11293</v>
      </c>
      <c r="G225" s="127" t="s">
        <v>11625</v>
      </c>
      <c r="H225" s="124" t="s">
        <v>11951</v>
      </c>
      <c r="I225" s="4"/>
      <c r="J225" s="4"/>
      <c r="K225" s="12"/>
      <c r="L225" s="12"/>
      <c r="M225" s="12"/>
      <c r="N225" s="128">
        <v>8921</v>
      </c>
      <c r="O225" s="163"/>
    </row>
    <row r="226" spans="1:15" ht="11.45" customHeight="1" x14ac:dyDescent="0.25">
      <c r="A226" s="136" t="s">
        <v>11078</v>
      </c>
      <c r="B226" s="124" t="s">
        <v>11079</v>
      </c>
      <c r="C226" s="4">
        <v>2000</v>
      </c>
      <c r="D226" s="4" t="s">
        <v>4548</v>
      </c>
      <c r="E226" s="125">
        <v>12962</v>
      </c>
      <c r="F226" s="126" t="s">
        <v>11294</v>
      </c>
      <c r="G226" s="127" t="s">
        <v>11570</v>
      </c>
      <c r="H226" s="124" t="s">
        <v>11952</v>
      </c>
      <c r="I226" s="4"/>
      <c r="J226" s="4"/>
      <c r="K226" s="12"/>
      <c r="L226" s="12"/>
      <c r="M226" s="12"/>
      <c r="N226" s="128">
        <v>17969</v>
      </c>
      <c r="O226" s="163"/>
    </row>
    <row r="227" spans="1:15" ht="11.45" customHeight="1" x14ac:dyDescent="0.25">
      <c r="A227" s="136" t="s">
        <v>11078</v>
      </c>
      <c r="B227" s="124" t="s">
        <v>11079</v>
      </c>
      <c r="C227" s="4">
        <v>2000</v>
      </c>
      <c r="D227" s="4" t="s">
        <v>4548</v>
      </c>
      <c r="E227" s="125">
        <v>12963</v>
      </c>
      <c r="F227" s="126" t="s">
        <v>11295</v>
      </c>
      <c r="G227" s="127" t="s">
        <v>11626</v>
      </c>
      <c r="H227" s="124" t="s">
        <v>11953</v>
      </c>
      <c r="I227" s="4"/>
      <c r="J227" s="4"/>
      <c r="K227" s="12"/>
      <c r="L227" s="12"/>
      <c r="M227" s="12"/>
      <c r="N227" s="128">
        <v>12053</v>
      </c>
      <c r="O227" s="163"/>
    </row>
    <row r="228" spans="1:15" ht="11.45" customHeight="1" x14ac:dyDescent="0.25">
      <c r="A228" s="136" t="s">
        <v>11078</v>
      </c>
      <c r="B228" s="124" t="s">
        <v>11079</v>
      </c>
      <c r="C228" s="4">
        <v>2000</v>
      </c>
      <c r="D228" s="4" t="s">
        <v>4548</v>
      </c>
      <c r="E228" s="125">
        <v>12964</v>
      </c>
      <c r="F228" s="126" t="s">
        <v>11296</v>
      </c>
      <c r="G228" s="127" t="s">
        <v>11627</v>
      </c>
      <c r="H228" s="124" t="s">
        <v>11801</v>
      </c>
      <c r="I228" s="4"/>
      <c r="J228" s="4"/>
      <c r="K228" s="12"/>
      <c r="L228" s="12"/>
      <c r="M228" s="12"/>
      <c r="N228" s="128">
        <v>49211</v>
      </c>
      <c r="O228" s="163"/>
    </row>
    <row r="229" spans="1:15" ht="11.45" customHeight="1" x14ac:dyDescent="0.25">
      <c r="A229" s="136" t="s">
        <v>11078</v>
      </c>
      <c r="B229" s="124" t="s">
        <v>11079</v>
      </c>
      <c r="C229" s="4">
        <v>2000</v>
      </c>
      <c r="D229" s="4" t="s">
        <v>4548</v>
      </c>
      <c r="E229" s="125">
        <v>12965</v>
      </c>
      <c r="F229" s="126" t="s">
        <v>11297</v>
      </c>
      <c r="G229" s="127" t="s">
        <v>11628</v>
      </c>
      <c r="H229" s="124" t="s">
        <v>11954</v>
      </c>
      <c r="I229" s="4"/>
      <c r="J229" s="4"/>
      <c r="K229" s="12"/>
      <c r="L229" s="12"/>
      <c r="M229" s="12"/>
      <c r="N229" s="128">
        <v>10373</v>
      </c>
      <c r="O229" s="163"/>
    </row>
    <row r="230" spans="1:15" ht="11.45" customHeight="1" x14ac:dyDescent="0.25">
      <c r="A230" s="136" t="s">
        <v>11078</v>
      </c>
      <c r="B230" s="124" t="s">
        <v>11079</v>
      </c>
      <c r="C230" s="4">
        <v>2000</v>
      </c>
      <c r="D230" s="4" t="s">
        <v>4548</v>
      </c>
      <c r="E230" s="125">
        <v>12967</v>
      </c>
      <c r="F230" s="126" t="s">
        <v>11298</v>
      </c>
      <c r="G230" s="127" t="s">
        <v>11629</v>
      </c>
      <c r="H230" s="124" t="s">
        <v>11955</v>
      </c>
      <c r="I230" s="4"/>
      <c r="J230" s="4"/>
      <c r="K230" s="12"/>
      <c r="L230" s="12"/>
      <c r="M230" s="12"/>
      <c r="N230" s="128">
        <v>6529</v>
      </c>
      <c r="O230" s="163"/>
    </row>
    <row r="231" spans="1:15" ht="11.45" customHeight="1" x14ac:dyDescent="0.25">
      <c r="A231" s="136" t="s">
        <v>11078</v>
      </c>
      <c r="B231" s="124" t="s">
        <v>11079</v>
      </c>
      <c r="C231" s="4">
        <v>2000</v>
      </c>
      <c r="D231" s="4" t="s">
        <v>4548</v>
      </c>
      <c r="E231" s="125">
        <v>12968</v>
      </c>
      <c r="F231" s="126" t="s">
        <v>11299</v>
      </c>
      <c r="G231" s="127" t="s">
        <v>11484</v>
      </c>
      <c r="H231" s="124" t="s">
        <v>11956</v>
      </c>
      <c r="I231" s="4"/>
      <c r="J231" s="4"/>
      <c r="K231" s="12"/>
      <c r="L231" s="12"/>
      <c r="M231" s="12"/>
      <c r="N231" s="128">
        <v>5543</v>
      </c>
      <c r="O231" s="163"/>
    </row>
    <row r="232" spans="1:15" ht="11.45" customHeight="1" x14ac:dyDescent="0.25">
      <c r="A232" s="136" t="s">
        <v>11078</v>
      </c>
      <c r="B232" s="124" t="s">
        <v>11079</v>
      </c>
      <c r="C232" s="4">
        <v>2000</v>
      </c>
      <c r="D232" s="4" t="s">
        <v>4548</v>
      </c>
      <c r="E232" s="125">
        <v>12969</v>
      </c>
      <c r="F232" s="126" t="s">
        <v>11300</v>
      </c>
      <c r="G232" s="127" t="s">
        <v>11484</v>
      </c>
      <c r="H232" s="124" t="s">
        <v>11957</v>
      </c>
      <c r="I232" s="4"/>
      <c r="J232" s="4"/>
      <c r="K232" s="12"/>
      <c r="L232" s="12"/>
      <c r="M232" s="12"/>
      <c r="N232" s="128">
        <v>46701</v>
      </c>
      <c r="O232" s="163"/>
    </row>
    <row r="233" spans="1:15" ht="11.45" customHeight="1" x14ac:dyDescent="0.25">
      <c r="A233" s="136" t="s">
        <v>11078</v>
      </c>
      <c r="B233" s="124" t="s">
        <v>11079</v>
      </c>
      <c r="C233" s="4">
        <v>2000</v>
      </c>
      <c r="D233" s="4" t="s">
        <v>4548</v>
      </c>
      <c r="E233" s="125">
        <v>12970</v>
      </c>
      <c r="F233" s="126" t="s">
        <v>11301</v>
      </c>
      <c r="G233" s="127" t="s">
        <v>11522</v>
      </c>
      <c r="H233" s="124" t="s">
        <v>11958</v>
      </c>
      <c r="I233" s="4"/>
      <c r="J233" s="4"/>
      <c r="K233" s="12"/>
      <c r="L233" s="12"/>
      <c r="M233" s="12"/>
      <c r="N233" s="128">
        <v>12526</v>
      </c>
      <c r="O233" s="163"/>
    </row>
    <row r="234" spans="1:15" ht="11.45" customHeight="1" x14ac:dyDescent="0.25">
      <c r="A234" s="136" t="s">
        <v>11078</v>
      </c>
      <c r="B234" s="124" t="s">
        <v>11079</v>
      </c>
      <c r="C234" s="4">
        <v>2000</v>
      </c>
      <c r="D234" s="4" t="s">
        <v>4548</v>
      </c>
      <c r="E234" s="125">
        <v>12972</v>
      </c>
      <c r="F234" s="126" t="s">
        <v>11302</v>
      </c>
      <c r="G234" s="127" t="s">
        <v>11630</v>
      </c>
      <c r="H234" s="124" t="s">
        <v>11937</v>
      </c>
      <c r="I234" s="4"/>
      <c r="J234" s="4"/>
      <c r="K234" s="12"/>
      <c r="L234" s="12"/>
      <c r="M234" s="12"/>
      <c r="N234" s="128">
        <v>13045</v>
      </c>
      <c r="O234" s="163"/>
    </row>
    <row r="235" spans="1:15" ht="11.45" customHeight="1" x14ac:dyDescent="0.25">
      <c r="A235" s="136" t="s">
        <v>11078</v>
      </c>
      <c r="B235" s="124" t="s">
        <v>11079</v>
      </c>
      <c r="C235" s="4">
        <v>2000</v>
      </c>
      <c r="D235" s="4" t="s">
        <v>4548</v>
      </c>
      <c r="E235" s="125">
        <v>12973</v>
      </c>
      <c r="F235" s="126" t="s">
        <v>11303</v>
      </c>
      <c r="G235" s="127" t="s">
        <v>11631</v>
      </c>
      <c r="H235" s="124" t="s">
        <v>11917</v>
      </c>
      <c r="I235" s="4"/>
      <c r="J235" s="4"/>
      <c r="K235" s="12"/>
      <c r="L235" s="12"/>
      <c r="M235" s="12"/>
      <c r="N235" s="128">
        <v>105467</v>
      </c>
      <c r="O235" s="163"/>
    </row>
    <row r="236" spans="1:15" ht="11.45" customHeight="1" x14ac:dyDescent="0.25">
      <c r="A236" s="136" t="s">
        <v>11078</v>
      </c>
      <c r="B236" s="124" t="s">
        <v>11079</v>
      </c>
      <c r="C236" s="4">
        <v>2000</v>
      </c>
      <c r="D236" s="4" t="s">
        <v>4548</v>
      </c>
      <c r="E236" s="125">
        <v>12975</v>
      </c>
      <c r="F236" s="126" t="s">
        <v>11304</v>
      </c>
      <c r="G236" s="127" t="s">
        <v>11632</v>
      </c>
      <c r="H236" s="124" t="s">
        <v>11809</v>
      </c>
      <c r="I236" s="4"/>
      <c r="J236" s="4"/>
      <c r="K236" s="12"/>
      <c r="L236" s="12"/>
      <c r="M236" s="12"/>
      <c r="N236" s="128">
        <v>64513</v>
      </c>
      <c r="O236" s="163"/>
    </row>
    <row r="237" spans="1:15" ht="11.45" customHeight="1" x14ac:dyDescent="0.25">
      <c r="A237" s="136" t="s">
        <v>11078</v>
      </c>
      <c r="B237" s="124" t="s">
        <v>11079</v>
      </c>
      <c r="C237" s="4">
        <v>2000</v>
      </c>
      <c r="D237" s="4" t="s">
        <v>4548</v>
      </c>
      <c r="E237" s="125">
        <v>12976</v>
      </c>
      <c r="F237" s="126" t="s">
        <v>11305</v>
      </c>
      <c r="G237" s="127" t="s">
        <v>11633</v>
      </c>
      <c r="H237" s="124" t="s">
        <v>11959</v>
      </c>
      <c r="I237" s="4"/>
      <c r="J237" s="4"/>
      <c r="K237" s="12"/>
      <c r="L237" s="12"/>
      <c r="M237" s="12"/>
      <c r="N237" s="128">
        <v>26600</v>
      </c>
      <c r="O237" s="163"/>
    </row>
    <row r="238" spans="1:15" ht="11.45" customHeight="1" x14ac:dyDescent="0.25">
      <c r="A238" s="136" t="s">
        <v>11078</v>
      </c>
      <c r="B238" s="124" t="s">
        <v>11079</v>
      </c>
      <c r="C238" s="4">
        <v>2000</v>
      </c>
      <c r="D238" s="4" t="s">
        <v>4548</v>
      </c>
      <c r="E238" s="125">
        <v>12977</v>
      </c>
      <c r="F238" s="126" t="s">
        <v>11306</v>
      </c>
      <c r="G238" s="127" t="s">
        <v>11634</v>
      </c>
      <c r="H238" s="124" t="s">
        <v>11960</v>
      </c>
      <c r="I238" s="4"/>
      <c r="J238" s="4"/>
      <c r="K238" s="12"/>
      <c r="L238" s="12"/>
      <c r="M238" s="12"/>
      <c r="N238" s="128">
        <v>98216</v>
      </c>
      <c r="O238" s="163"/>
    </row>
    <row r="239" spans="1:15" ht="11.45" customHeight="1" x14ac:dyDescent="0.25">
      <c r="A239" s="136" t="s">
        <v>11078</v>
      </c>
      <c r="B239" s="124" t="s">
        <v>11079</v>
      </c>
      <c r="C239" s="4">
        <v>2000</v>
      </c>
      <c r="D239" s="4" t="s">
        <v>4548</v>
      </c>
      <c r="E239" s="125">
        <v>12978</v>
      </c>
      <c r="F239" s="126" t="s">
        <v>11307</v>
      </c>
      <c r="G239" s="127" t="s">
        <v>11635</v>
      </c>
      <c r="H239" s="124" t="s">
        <v>11961</v>
      </c>
      <c r="I239" s="4"/>
      <c r="J239" s="4"/>
      <c r="K239" s="12"/>
      <c r="L239" s="12"/>
      <c r="M239" s="12"/>
      <c r="N239" s="128">
        <v>59192</v>
      </c>
      <c r="O239" s="163"/>
    </row>
    <row r="240" spans="1:15" ht="11.45" customHeight="1" x14ac:dyDescent="0.25">
      <c r="A240" s="136" t="s">
        <v>11078</v>
      </c>
      <c r="B240" s="124" t="s">
        <v>11079</v>
      </c>
      <c r="C240" s="4">
        <v>2000</v>
      </c>
      <c r="D240" s="4" t="s">
        <v>4548</v>
      </c>
      <c r="E240" s="125">
        <v>12979</v>
      </c>
      <c r="F240" s="126" t="s">
        <v>11308</v>
      </c>
      <c r="G240" s="127" t="s">
        <v>11636</v>
      </c>
      <c r="H240" s="124" t="s">
        <v>11962</v>
      </c>
      <c r="I240" s="4"/>
      <c r="J240" s="4"/>
      <c r="K240" s="12"/>
      <c r="L240" s="12"/>
      <c r="M240" s="12"/>
      <c r="N240" s="128">
        <v>176236</v>
      </c>
      <c r="O240" s="163"/>
    </row>
    <row r="241" spans="1:15" ht="11.45" customHeight="1" x14ac:dyDescent="0.25">
      <c r="A241" s="136" t="s">
        <v>11078</v>
      </c>
      <c r="B241" s="124" t="s">
        <v>11079</v>
      </c>
      <c r="C241" s="4">
        <v>2000</v>
      </c>
      <c r="D241" s="4" t="s">
        <v>4548</v>
      </c>
      <c r="E241" s="125">
        <v>12980</v>
      </c>
      <c r="F241" s="126" t="s">
        <v>11309</v>
      </c>
      <c r="G241" s="127" t="s">
        <v>11637</v>
      </c>
      <c r="H241" s="124" t="s">
        <v>11963</v>
      </c>
      <c r="I241" s="4"/>
      <c r="J241" s="4"/>
      <c r="K241" s="12"/>
      <c r="L241" s="12"/>
      <c r="M241" s="12"/>
      <c r="N241" s="128">
        <v>46653</v>
      </c>
      <c r="O241" s="163"/>
    </row>
    <row r="242" spans="1:15" ht="11.45" customHeight="1" x14ac:dyDescent="0.25">
      <c r="A242" s="136" t="s">
        <v>11078</v>
      </c>
      <c r="B242" s="124" t="s">
        <v>11079</v>
      </c>
      <c r="C242" s="4">
        <v>2000</v>
      </c>
      <c r="D242" s="4" t="s">
        <v>4548</v>
      </c>
      <c r="E242" s="125">
        <v>12981</v>
      </c>
      <c r="F242" s="126" t="s">
        <v>11310</v>
      </c>
      <c r="G242" s="127" t="s">
        <v>11638</v>
      </c>
      <c r="H242" s="124" t="s">
        <v>11964</v>
      </c>
      <c r="I242" s="4"/>
      <c r="J242" s="4"/>
      <c r="K242" s="12"/>
      <c r="L242" s="12"/>
      <c r="M242" s="12"/>
      <c r="N242" s="128">
        <v>32559</v>
      </c>
      <c r="O242" s="163"/>
    </row>
    <row r="243" spans="1:15" ht="11.45" customHeight="1" x14ac:dyDescent="0.25">
      <c r="A243" s="136" t="s">
        <v>11078</v>
      </c>
      <c r="B243" s="124" t="s">
        <v>11079</v>
      </c>
      <c r="C243" s="4">
        <v>2000</v>
      </c>
      <c r="D243" s="4" t="s">
        <v>4548</v>
      </c>
      <c r="E243" s="125">
        <v>12982</v>
      </c>
      <c r="F243" s="126" t="s">
        <v>11311</v>
      </c>
      <c r="G243" s="127" t="s">
        <v>11639</v>
      </c>
      <c r="H243" s="124" t="s">
        <v>11965</v>
      </c>
      <c r="I243" s="4"/>
      <c r="J243" s="4"/>
      <c r="K243" s="12"/>
      <c r="L243" s="12"/>
      <c r="M243" s="12"/>
      <c r="N243" s="128">
        <v>74139</v>
      </c>
      <c r="O243" s="163"/>
    </row>
    <row r="244" spans="1:15" ht="11.45" customHeight="1" x14ac:dyDescent="0.25">
      <c r="A244" s="136" t="s">
        <v>11078</v>
      </c>
      <c r="B244" s="124" t="s">
        <v>11079</v>
      </c>
      <c r="C244" s="4">
        <v>2000</v>
      </c>
      <c r="D244" s="4" t="s">
        <v>4548</v>
      </c>
      <c r="E244" s="125">
        <v>12983</v>
      </c>
      <c r="F244" s="126" t="s">
        <v>11312</v>
      </c>
      <c r="G244" s="127" t="s">
        <v>11640</v>
      </c>
      <c r="H244" s="124" t="s">
        <v>11966</v>
      </c>
      <c r="I244" s="4"/>
      <c r="J244" s="4"/>
      <c r="K244" s="12"/>
      <c r="L244" s="12"/>
      <c r="M244" s="12"/>
      <c r="N244" s="128">
        <v>82050</v>
      </c>
      <c r="O244" s="163"/>
    </row>
    <row r="245" spans="1:15" ht="11.45" customHeight="1" x14ac:dyDescent="0.25">
      <c r="A245" s="136" t="s">
        <v>11078</v>
      </c>
      <c r="B245" s="124" t="s">
        <v>11079</v>
      </c>
      <c r="C245" s="4">
        <v>2000</v>
      </c>
      <c r="D245" s="4" t="s">
        <v>4548</v>
      </c>
      <c r="E245" s="125">
        <v>12985</v>
      </c>
      <c r="F245" s="126" t="s">
        <v>11313</v>
      </c>
      <c r="G245" s="127" t="s">
        <v>11641</v>
      </c>
      <c r="H245" s="124" t="s">
        <v>11967</v>
      </c>
      <c r="I245" s="4"/>
      <c r="J245" s="4"/>
      <c r="K245" s="12"/>
      <c r="L245" s="12"/>
      <c r="M245" s="12"/>
      <c r="N245" s="128">
        <v>32198</v>
      </c>
      <c r="O245" s="163"/>
    </row>
    <row r="246" spans="1:15" ht="11.45" customHeight="1" x14ac:dyDescent="0.25">
      <c r="A246" s="136" t="s">
        <v>11078</v>
      </c>
      <c r="B246" s="124" t="s">
        <v>11079</v>
      </c>
      <c r="C246" s="4">
        <v>2000</v>
      </c>
      <c r="D246" s="4" t="s">
        <v>4548</v>
      </c>
      <c r="E246" s="125">
        <v>12986</v>
      </c>
      <c r="F246" s="126" t="s">
        <v>11314</v>
      </c>
      <c r="G246" s="127" t="s">
        <v>11642</v>
      </c>
      <c r="H246" s="124" t="s">
        <v>11876</v>
      </c>
      <c r="I246" s="4"/>
      <c r="J246" s="4"/>
      <c r="K246" s="12"/>
      <c r="L246" s="12"/>
      <c r="M246" s="12"/>
      <c r="N246" s="128">
        <v>58324</v>
      </c>
      <c r="O246" s="163"/>
    </row>
    <row r="247" spans="1:15" ht="11.45" customHeight="1" x14ac:dyDescent="0.25">
      <c r="A247" s="136" t="s">
        <v>11078</v>
      </c>
      <c r="B247" s="124" t="s">
        <v>11079</v>
      </c>
      <c r="C247" s="4">
        <v>2000</v>
      </c>
      <c r="D247" s="4" t="s">
        <v>4548</v>
      </c>
      <c r="E247" s="125">
        <v>12987</v>
      </c>
      <c r="F247" s="126" t="s">
        <v>11315</v>
      </c>
      <c r="G247" s="127" t="s">
        <v>11643</v>
      </c>
      <c r="H247" s="124" t="s">
        <v>11968</v>
      </c>
      <c r="I247" s="4"/>
      <c r="J247" s="4"/>
      <c r="K247" s="12"/>
      <c r="L247" s="12"/>
      <c r="M247" s="12"/>
      <c r="N247" s="128">
        <v>55566</v>
      </c>
      <c r="O247" s="163"/>
    </row>
    <row r="248" spans="1:15" ht="11.45" customHeight="1" x14ac:dyDescent="0.25">
      <c r="A248" s="136" t="s">
        <v>11078</v>
      </c>
      <c r="B248" s="124" t="s">
        <v>11079</v>
      </c>
      <c r="C248" s="4">
        <v>2000</v>
      </c>
      <c r="D248" s="4" t="s">
        <v>4548</v>
      </c>
      <c r="E248" s="125">
        <v>12988</v>
      </c>
      <c r="F248" s="126" t="s">
        <v>11316</v>
      </c>
      <c r="G248" s="127" t="s">
        <v>11644</v>
      </c>
      <c r="H248" s="124" t="s">
        <v>11969</v>
      </c>
      <c r="I248" s="4"/>
      <c r="J248" s="4"/>
      <c r="K248" s="12"/>
      <c r="L248" s="12"/>
      <c r="M248" s="12"/>
      <c r="N248" s="128">
        <v>32021</v>
      </c>
      <c r="O248" s="163"/>
    </row>
    <row r="249" spans="1:15" ht="11.45" customHeight="1" x14ac:dyDescent="0.25">
      <c r="A249" s="136" t="s">
        <v>11078</v>
      </c>
      <c r="B249" s="124" t="s">
        <v>11079</v>
      </c>
      <c r="C249" s="4">
        <v>2000</v>
      </c>
      <c r="D249" s="4" t="s">
        <v>4548</v>
      </c>
      <c r="E249" s="125">
        <v>12989</v>
      </c>
      <c r="F249" s="126" t="s">
        <v>11317</v>
      </c>
      <c r="G249" s="127" t="s">
        <v>11645</v>
      </c>
      <c r="H249" s="124" t="s">
        <v>11931</v>
      </c>
      <c r="I249" s="4"/>
      <c r="J249" s="4"/>
      <c r="K249" s="12"/>
      <c r="L249" s="12"/>
      <c r="M249" s="12"/>
      <c r="N249" s="128">
        <v>27553</v>
      </c>
      <c r="O249" s="163"/>
    </row>
    <row r="250" spans="1:15" ht="11.45" customHeight="1" x14ac:dyDescent="0.25">
      <c r="A250" s="136" t="s">
        <v>11078</v>
      </c>
      <c r="B250" s="124" t="s">
        <v>11079</v>
      </c>
      <c r="C250" s="4">
        <v>2000</v>
      </c>
      <c r="D250" s="4" t="s">
        <v>4548</v>
      </c>
      <c r="E250" s="125">
        <v>12990</v>
      </c>
      <c r="F250" s="126" t="s">
        <v>11318</v>
      </c>
      <c r="G250" s="127" t="s">
        <v>11646</v>
      </c>
      <c r="H250" s="124" t="s">
        <v>11970</v>
      </c>
      <c r="I250" s="4"/>
      <c r="J250" s="4"/>
      <c r="K250" s="12"/>
      <c r="L250" s="12"/>
      <c r="M250" s="12"/>
      <c r="N250" s="128">
        <v>45253</v>
      </c>
      <c r="O250" s="163"/>
    </row>
    <row r="251" spans="1:15" ht="11.45" customHeight="1" x14ac:dyDescent="0.25">
      <c r="A251" s="136" t="s">
        <v>11078</v>
      </c>
      <c r="B251" s="124" t="s">
        <v>11079</v>
      </c>
      <c r="C251" s="4">
        <v>2000</v>
      </c>
      <c r="D251" s="4" t="s">
        <v>4548</v>
      </c>
      <c r="E251" s="125">
        <v>12991</v>
      </c>
      <c r="F251" s="126" t="s">
        <v>11319</v>
      </c>
      <c r="G251" s="127" t="s">
        <v>11647</v>
      </c>
      <c r="H251" s="124" t="s">
        <v>11971</v>
      </c>
      <c r="I251" s="4"/>
      <c r="J251" s="4"/>
      <c r="K251" s="12"/>
      <c r="L251" s="12"/>
      <c r="M251" s="12"/>
      <c r="N251" s="128">
        <v>25928</v>
      </c>
      <c r="O251" s="163"/>
    </row>
    <row r="252" spans="1:15" ht="11.45" customHeight="1" x14ac:dyDescent="0.25">
      <c r="A252" s="136" t="s">
        <v>11078</v>
      </c>
      <c r="B252" s="124" t="s">
        <v>11079</v>
      </c>
      <c r="C252" s="4">
        <v>2000</v>
      </c>
      <c r="D252" s="4" t="s">
        <v>4548</v>
      </c>
      <c r="E252" s="125">
        <v>12992</v>
      </c>
      <c r="F252" s="126" t="s">
        <v>11320</v>
      </c>
      <c r="G252" s="127" t="s">
        <v>11648</v>
      </c>
      <c r="H252" s="124" t="s">
        <v>11972</v>
      </c>
      <c r="I252" s="4"/>
      <c r="J252" s="4"/>
      <c r="K252" s="12"/>
      <c r="L252" s="12"/>
      <c r="M252" s="12"/>
      <c r="N252" s="128">
        <v>64165</v>
      </c>
      <c r="O252" s="163"/>
    </row>
    <row r="253" spans="1:15" ht="11.45" customHeight="1" x14ac:dyDescent="0.25">
      <c r="A253" s="136" t="s">
        <v>11078</v>
      </c>
      <c r="B253" s="124" t="s">
        <v>11079</v>
      </c>
      <c r="C253" s="4">
        <v>2000</v>
      </c>
      <c r="D253" s="4" t="s">
        <v>4548</v>
      </c>
      <c r="E253" s="125">
        <v>12993</v>
      </c>
      <c r="F253" s="126" t="s">
        <v>11321</v>
      </c>
      <c r="G253" s="127" t="s">
        <v>11649</v>
      </c>
      <c r="H253" s="124" t="s">
        <v>11973</v>
      </c>
      <c r="I253" s="4"/>
      <c r="J253" s="4"/>
      <c r="K253" s="12"/>
      <c r="L253" s="12"/>
      <c r="M253" s="12"/>
      <c r="N253" s="128">
        <v>32585</v>
      </c>
      <c r="O253" s="163"/>
    </row>
    <row r="254" spans="1:15" ht="11.45" customHeight="1" x14ac:dyDescent="0.25">
      <c r="A254" s="136" t="s">
        <v>11078</v>
      </c>
      <c r="B254" s="124" t="s">
        <v>11079</v>
      </c>
      <c r="C254" s="4">
        <v>2000</v>
      </c>
      <c r="D254" s="4" t="s">
        <v>4548</v>
      </c>
      <c r="E254" s="125">
        <v>12994</v>
      </c>
      <c r="F254" s="126" t="s">
        <v>11322</v>
      </c>
      <c r="G254" s="127" t="s">
        <v>11484</v>
      </c>
      <c r="H254" s="124" t="s">
        <v>11974</v>
      </c>
      <c r="I254" s="4"/>
      <c r="J254" s="4"/>
      <c r="K254" s="12"/>
      <c r="L254" s="12"/>
      <c r="M254" s="12"/>
      <c r="N254" s="128">
        <v>126326</v>
      </c>
      <c r="O254" s="163"/>
    </row>
    <row r="255" spans="1:15" ht="11.45" customHeight="1" x14ac:dyDescent="0.25">
      <c r="A255" s="136" t="s">
        <v>11078</v>
      </c>
      <c r="B255" s="124" t="s">
        <v>11079</v>
      </c>
      <c r="C255" s="4">
        <v>2000</v>
      </c>
      <c r="D255" s="4" t="s">
        <v>4548</v>
      </c>
      <c r="E255" s="125">
        <v>12995</v>
      </c>
      <c r="F255" s="126" t="s">
        <v>11323</v>
      </c>
      <c r="G255" s="127" t="s">
        <v>11650</v>
      </c>
      <c r="H255" s="124" t="s">
        <v>11975</v>
      </c>
      <c r="I255" s="4"/>
      <c r="J255" s="4"/>
      <c r="K255" s="12"/>
      <c r="L255" s="12"/>
      <c r="M255" s="12"/>
      <c r="N255" s="128">
        <v>31562</v>
      </c>
      <c r="O255" s="163"/>
    </row>
    <row r="256" spans="1:15" ht="11.45" customHeight="1" x14ac:dyDescent="0.25">
      <c r="A256" s="136" t="s">
        <v>11078</v>
      </c>
      <c r="B256" s="124" t="s">
        <v>11079</v>
      </c>
      <c r="C256" s="4">
        <v>2000</v>
      </c>
      <c r="D256" s="4" t="s">
        <v>4548</v>
      </c>
      <c r="E256" s="125">
        <v>12996</v>
      </c>
      <c r="F256" s="126" t="s">
        <v>11324</v>
      </c>
      <c r="G256" s="127" t="s">
        <v>11651</v>
      </c>
      <c r="H256" s="124" t="s">
        <v>11976</v>
      </c>
      <c r="I256" s="4"/>
      <c r="J256" s="4"/>
      <c r="K256" s="12"/>
      <c r="L256" s="12"/>
      <c r="M256" s="12"/>
      <c r="N256" s="128">
        <v>122387</v>
      </c>
      <c r="O256" s="163"/>
    </row>
    <row r="257" spans="1:15" ht="11.45" customHeight="1" x14ac:dyDescent="0.25">
      <c r="A257" s="136" t="s">
        <v>11078</v>
      </c>
      <c r="B257" s="124" t="s">
        <v>11079</v>
      </c>
      <c r="C257" s="4">
        <v>2000</v>
      </c>
      <c r="D257" s="4" t="s">
        <v>4548</v>
      </c>
      <c r="E257" s="125">
        <v>12997</v>
      </c>
      <c r="F257" s="126" t="s">
        <v>11325</v>
      </c>
      <c r="G257" s="127" t="s">
        <v>11652</v>
      </c>
      <c r="H257" s="124" t="s">
        <v>11977</v>
      </c>
      <c r="I257" s="4"/>
      <c r="J257" s="4"/>
      <c r="K257" s="12"/>
      <c r="L257" s="12"/>
      <c r="M257" s="12"/>
      <c r="N257" s="128">
        <v>22923</v>
      </c>
      <c r="O257" s="163"/>
    </row>
    <row r="258" spans="1:15" ht="11.45" customHeight="1" x14ac:dyDescent="0.25">
      <c r="A258" s="136" t="s">
        <v>11078</v>
      </c>
      <c r="B258" s="124" t="s">
        <v>11079</v>
      </c>
      <c r="C258" s="4">
        <v>2000</v>
      </c>
      <c r="D258" s="4" t="s">
        <v>4548</v>
      </c>
      <c r="E258" s="125">
        <v>12998</v>
      </c>
      <c r="F258" s="126" t="s">
        <v>11326</v>
      </c>
      <c r="G258" s="127" t="s">
        <v>11653</v>
      </c>
      <c r="H258" s="124" t="s">
        <v>11978</v>
      </c>
      <c r="I258" s="4"/>
      <c r="J258" s="4"/>
      <c r="K258" s="12"/>
      <c r="L258" s="12"/>
      <c r="M258" s="12"/>
      <c r="N258" s="128">
        <v>30191</v>
      </c>
      <c r="O258" s="163"/>
    </row>
    <row r="259" spans="1:15" ht="11.45" customHeight="1" x14ac:dyDescent="0.25">
      <c r="A259" s="136" t="s">
        <v>11078</v>
      </c>
      <c r="B259" s="124" t="s">
        <v>11079</v>
      </c>
      <c r="C259" s="4">
        <v>2000</v>
      </c>
      <c r="D259" s="4" t="s">
        <v>4548</v>
      </c>
      <c r="E259" s="125">
        <v>12999</v>
      </c>
      <c r="F259" s="126" t="s">
        <v>11327</v>
      </c>
      <c r="G259" s="127" t="s">
        <v>11654</v>
      </c>
      <c r="H259" s="124" t="s">
        <v>11975</v>
      </c>
      <c r="I259" s="4"/>
      <c r="J259" s="4"/>
      <c r="K259" s="12"/>
      <c r="L259" s="12"/>
      <c r="M259" s="12"/>
      <c r="N259" s="128">
        <v>149975</v>
      </c>
      <c r="O259" s="163"/>
    </row>
    <row r="260" spans="1:15" ht="11.45" customHeight="1" x14ac:dyDescent="0.25">
      <c r="A260" s="136" t="s">
        <v>11078</v>
      </c>
      <c r="B260" s="124" t="s">
        <v>11079</v>
      </c>
      <c r="C260" s="4">
        <v>2000</v>
      </c>
      <c r="D260" s="4" t="s">
        <v>4548</v>
      </c>
      <c r="E260" s="125">
        <v>13002</v>
      </c>
      <c r="F260" s="126" t="s">
        <v>11328</v>
      </c>
      <c r="G260" s="127" t="s">
        <v>11655</v>
      </c>
      <c r="H260" s="124" t="s">
        <v>11979</v>
      </c>
      <c r="I260" s="4"/>
      <c r="J260" s="4"/>
      <c r="K260" s="12"/>
      <c r="L260" s="12"/>
      <c r="M260" s="12"/>
      <c r="N260" s="128">
        <v>21306</v>
      </c>
      <c r="O260" s="163"/>
    </row>
    <row r="261" spans="1:15" ht="11.45" customHeight="1" x14ac:dyDescent="0.25">
      <c r="A261" s="136" t="s">
        <v>11078</v>
      </c>
      <c r="B261" s="124" t="s">
        <v>11079</v>
      </c>
      <c r="C261" s="4">
        <v>2000</v>
      </c>
      <c r="D261" s="4" t="s">
        <v>4548</v>
      </c>
      <c r="E261" s="125">
        <v>13003</v>
      </c>
      <c r="F261" s="126" t="s">
        <v>11329</v>
      </c>
      <c r="G261" s="127" t="s">
        <v>11656</v>
      </c>
      <c r="H261" s="124" t="s">
        <v>11980</v>
      </c>
      <c r="I261" s="4"/>
      <c r="J261" s="4"/>
      <c r="K261" s="12"/>
      <c r="L261" s="12"/>
      <c r="M261" s="12"/>
      <c r="N261" s="128">
        <v>77231</v>
      </c>
      <c r="O261" s="163"/>
    </row>
    <row r="262" spans="1:15" ht="11.45" customHeight="1" x14ac:dyDescent="0.25">
      <c r="A262" s="136" t="s">
        <v>11078</v>
      </c>
      <c r="B262" s="124" t="s">
        <v>11079</v>
      </c>
      <c r="C262" s="4">
        <v>2000</v>
      </c>
      <c r="D262" s="4" t="s">
        <v>4548</v>
      </c>
      <c r="E262" s="125">
        <v>13004</v>
      </c>
      <c r="F262" s="126" t="s">
        <v>11330</v>
      </c>
      <c r="G262" s="127" t="s">
        <v>11657</v>
      </c>
      <c r="H262" s="124" t="s">
        <v>11981</v>
      </c>
      <c r="I262" s="4"/>
      <c r="J262" s="4"/>
      <c r="K262" s="12"/>
      <c r="L262" s="12"/>
      <c r="M262" s="12"/>
      <c r="N262" s="128">
        <v>101850</v>
      </c>
      <c r="O262" s="163"/>
    </row>
    <row r="263" spans="1:15" ht="11.45" customHeight="1" x14ac:dyDescent="0.25">
      <c r="A263" s="136" t="s">
        <v>11078</v>
      </c>
      <c r="B263" s="124" t="s">
        <v>11079</v>
      </c>
      <c r="C263" s="4">
        <v>2000</v>
      </c>
      <c r="D263" s="4" t="s">
        <v>4548</v>
      </c>
      <c r="E263" s="125">
        <v>13005</v>
      </c>
      <c r="F263" s="126" t="s">
        <v>11331</v>
      </c>
      <c r="G263" s="127" t="s">
        <v>11658</v>
      </c>
      <c r="H263" s="124" t="s">
        <v>11982</v>
      </c>
      <c r="I263" s="4"/>
      <c r="J263" s="4"/>
      <c r="K263" s="12"/>
      <c r="L263" s="12"/>
      <c r="M263" s="12"/>
      <c r="N263" s="128">
        <v>65057</v>
      </c>
      <c r="O263" s="163"/>
    </row>
    <row r="264" spans="1:15" ht="11.45" customHeight="1" x14ac:dyDescent="0.25">
      <c r="A264" s="136" t="s">
        <v>11078</v>
      </c>
      <c r="B264" s="124" t="s">
        <v>11079</v>
      </c>
      <c r="C264" s="4">
        <v>2000</v>
      </c>
      <c r="D264" s="4" t="s">
        <v>4548</v>
      </c>
      <c r="E264" s="125">
        <v>13006</v>
      </c>
      <c r="F264" s="126" t="s">
        <v>11332</v>
      </c>
      <c r="G264" s="127" t="s">
        <v>11659</v>
      </c>
      <c r="H264" s="124" t="s">
        <v>11983</v>
      </c>
      <c r="I264" s="4"/>
      <c r="J264" s="4"/>
      <c r="K264" s="12"/>
      <c r="L264" s="12"/>
      <c r="M264" s="12"/>
      <c r="N264" s="128">
        <v>49233</v>
      </c>
      <c r="O264" s="163"/>
    </row>
    <row r="265" spans="1:15" ht="11.45" customHeight="1" x14ac:dyDescent="0.25">
      <c r="A265" s="136" t="s">
        <v>11078</v>
      </c>
      <c r="B265" s="124" t="s">
        <v>11079</v>
      </c>
      <c r="C265" s="4">
        <v>2000</v>
      </c>
      <c r="D265" s="4" t="s">
        <v>4548</v>
      </c>
      <c r="E265" s="125">
        <v>13007</v>
      </c>
      <c r="F265" s="126" t="s">
        <v>11333</v>
      </c>
      <c r="G265" s="127" t="s">
        <v>11660</v>
      </c>
      <c r="H265" s="124" t="s">
        <v>11984</v>
      </c>
      <c r="I265" s="4"/>
      <c r="J265" s="4"/>
      <c r="K265" s="12"/>
      <c r="L265" s="12"/>
      <c r="M265" s="12"/>
      <c r="N265" s="128">
        <v>28879</v>
      </c>
      <c r="O265" s="163"/>
    </row>
    <row r="266" spans="1:15" ht="11.45" customHeight="1" x14ac:dyDescent="0.25">
      <c r="A266" s="136" t="s">
        <v>11078</v>
      </c>
      <c r="B266" s="124" t="s">
        <v>11079</v>
      </c>
      <c r="C266" s="4">
        <v>2000</v>
      </c>
      <c r="D266" s="4" t="s">
        <v>4548</v>
      </c>
      <c r="E266" s="125">
        <v>13008</v>
      </c>
      <c r="F266" s="126" t="s">
        <v>11334</v>
      </c>
      <c r="G266" s="127" t="s">
        <v>11661</v>
      </c>
      <c r="H266" s="124" t="s">
        <v>11985</v>
      </c>
      <c r="I266" s="4"/>
      <c r="J266" s="4"/>
      <c r="K266" s="12"/>
      <c r="L266" s="12"/>
      <c r="M266" s="12"/>
      <c r="N266" s="128">
        <v>73972</v>
      </c>
      <c r="O266" s="163"/>
    </row>
    <row r="267" spans="1:15" ht="11.45" customHeight="1" x14ac:dyDescent="0.25">
      <c r="A267" s="136" t="s">
        <v>11078</v>
      </c>
      <c r="B267" s="124" t="s">
        <v>11079</v>
      </c>
      <c r="C267" s="4">
        <v>2000</v>
      </c>
      <c r="D267" s="4" t="s">
        <v>4548</v>
      </c>
      <c r="E267" s="125">
        <v>13009</v>
      </c>
      <c r="F267" s="126" t="s">
        <v>11335</v>
      </c>
      <c r="G267" s="127" t="s">
        <v>11662</v>
      </c>
      <c r="H267" s="124" t="s">
        <v>11986</v>
      </c>
      <c r="I267" s="4"/>
      <c r="J267" s="4"/>
      <c r="K267" s="12"/>
      <c r="L267" s="12"/>
      <c r="M267" s="12"/>
      <c r="N267" s="128">
        <v>159563</v>
      </c>
      <c r="O267" s="163"/>
    </row>
    <row r="268" spans="1:15" ht="11.45" customHeight="1" x14ac:dyDescent="0.25">
      <c r="A268" s="136" t="s">
        <v>11078</v>
      </c>
      <c r="B268" s="124" t="s">
        <v>11079</v>
      </c>
      <c r="C268" s="4">
        <v>2000</v>
      </c>
      <c r="D268" s="4" t="s">
        <v>4548</v>
      </c>
      <c r="E268" s="125">
        <v>13010</v>
      </c>
      <c r="F268" s="126" t="s">
        <v>11336</v>
      </c>
      <c r="G268" s="127" t="s">
        <v>11663</v>
      </c>
      <c r="H268" s="124" t="s">
        <v>11986</v>
      </c>
      <c r="I268" s="4"/>
      <c r="J268" s="4"/>
      <c r="K268" s="12"/>
      <c r="L268" s="12"/>
      <c r="M268" s="12"/>
      <c r="N268" s="128">
        <v>185359</v>
      </c>
      <c r="O268" s="163"/>
    </row>
    <row r="269" spans="1:15" ht="11.45" customHeight="1" x14ac:dyDescent="0.25">
      <c r="A269" s="136" t="s">
        <v>11078</v>
      </c>
      <c r="B269" s="124" t="s">
        <v>11079</v>
      </c>
      <c r="C269" s="4">
        <v>2000</v>
      </c>
      <c r="D269" s="4" t="s">
        <v>4548</v>
      </c>
      <c r="E269" s="125">
        <v>13011</v>
      </c>
      <c r="F269" s="126" t="s">
        <v>11337</v>
      </c>
      <c r="G269" s="127" t="s">
        <v>11664</v>
      </c>
      <c r="H269" s="124" t="s">
        <v>11987</v>
      </c>
      <c r="I269" s="4"/>
      <c r="J269" s="4"/>
      <c r="K269" s="12"/>
      <c r="L269" s="12"/>
      <c r="M269" s="12"/>
      <c r="N269" s="128">
        <v>4736</v>
      </c>
      <c r="O269" s="163"/>
    </row>
    <row r="270" spans="1:15" ht="11.45" customHeight="1" x14ac:dyDescent="0.25">
      <c r="A270" s="136" t="s">
        <v>11078</v>
      </c>
      <c r="B270" s="124" t="s">
        <v>11079</v>
      </c>
      <c r="C270" s="4">
        <v>2000</v>
      </c>
      <c r="D270" s="4" t="s">
        <v>4548</v>
      </c>
      <c r="E270" s="125">
        <v>13012</v>
      </c>
      <c r="F270" s="126" t="s">
        <v>11338</v>
      </c>
      <c r="G270" s="127" t="s">
        <v>11665</v>
      </c>
      <c r="H270" s="124" t="s">
        <v>11988</v>
      </c>
      <c r="I270" s="4"/>
      <c r="J270" s="4"/>
      <c r="K270" s="12"/>
      <c r="L270" s="12"/>
      <c r="M270" s="12"/>
      <c r="N270" s="128">
        <v>36846</v>
      </c>
      <c r="O270" s="163"/>
    </row>
    <row r="271" spans="1:15" ht="11.45" customHeight="1" x14ac:dyDescent="0.25">
      <c r="A271" s="136" t="s">
        <v>11078</v>
      </c>
      <c r="B271" s="124" t="s">
        <v>11079</v>
      </c>
      <c r="C271" s="4">
        <v>2000</v>
      </c>
      <c r="D271" s="4" t="s">
        <v>4548</v>
      </c>
      <c r="E271" s="125">
        <v>13013</v>
      </c>
      <c r="F271" s="126" t="s">
        <v>11339</v>
      </c>
      <c r="G271" s="127" t="s">
        <v>11666</v>
      </c>
      <c r="H271" s="124" t="s">
        <v>11989</v>
      </c>
      <c r="I271" s="4"/>
      <c r="J271" s="4"/>
      <c r="K271" s="12"/>
      <c r="L271" s="12"/>
      <c r="M271" s="12"/>
      <c r="N271" s="128">
        <v>27686</v>
      </c>
      <c r="O271" s="163"/>
    </row>
    <row r="272" spans="1:15" ht="11.45" customHeight="1" x14ac:dyDescent="0.25">
      <c r="A272" s="136" t="s">
        <v>11078</v>
      </c>
      <c r="B272" s="124" t="s">
        <v>11079</v>
      </c>
      <c r="C272" s="4">
        <v>2000</v>
      </c>
      <c r="D272" s="4" t="s">
        <v>4548</v>
      </c>
      <c r="E272" s="125">
        <v>13014</v>
      </c>
      <c r="F272" s="126" t="s">
        <v>11340</v>
      </c>
      <c r="G272" s="127" t="s">
        <v>11667</v>
      </c>
      <c r="H272" s="124" t="s">
        <v>11990</v>
      </c>
      <c r="I272" s="4"/>
      <c r="J272" s="4"/>
      <c r="K272" s="12"/>
      <c r="L272" s="12"/>
      <c r="M272" s="12"/>
      <c r="N272" s="128">
        <v>27458</v>
      </c>
      <c r="O272" s="163"/>
    </row>
    <row r="273" spans="1:15" ht="11.45" customHeight="1" x14ac:dyDescent="0.25">
      <c r="A273" s="136" t="s">
        <v>11078</v>
      </c>
      <c r="B273" s="124" t="s">
        <v>11079</v>
      </c>
      <c r="C273" s="4">
        <v>2000</v>
      </c>
      <c r="D273" s="4" t="s">
        <v>4548</v>
      </c>
      <c r="E273" s="125">
        <v>13017</v>
      </c>
      <c r="F273" s="126" t="s">
        <v>11341</v>
      </c>
      <c r="G273" s="127" t="s">
        <v>11668</v>
      </c>
      <c r="H273" s="124" t="s">
        <v>11991</v>
      </c>
      <c r="I273" s="4"/>
      <c r="J273" s="4"/>
      <c r="K273" s="12"/>
      <c r="L273" s="12"/>
      <c r="M273" s="12"/>
      <c r="N273" s="128">
        <v>82286</v>
      </c>
      <c r="O273" s="163"/>
    </row>
    <row r="274" spans="1:15" ht="11.45" customHeight="1" x14ac:dyDescent="0.25">
      <c r="A274" s="136" t="s">
        <v>11078</v>
      </c>
      <c r="B274" s="124" t="s">
        <v>11079</v>
      </c>
      <c r="C274" s="4">
        <v>2000</v>
      </c>
      <c r="D274" s="4" t="s">
        <v>4548</v>
      </c>
      <c r="E274" s="125">
        <v>13019</v>
      </c>
      <c r="F274" s="126" t="s">
        <v>11342</v>
      </c>
      <c r="G274" s="127" t="s">
        <v>11669</v>
      </c>
      <c r="H274" s="124" t="s">
        <v>11992</v>
      </c>
      <c r="I274" s="4"/>
      <c r="J274" s="4"/>
      <c r="K274" s="12"/>
      <c r="L274" s="12"/>
      <c r="M274" s="12"/>
      <c r="N274" s="128">
        <v>77774</v>
      </c>
      <c r="O274" s="163"/>
    </row>
    <row r="275" spans="1:15" ht="11.45" customHeight="1" x14ac:dyDescent="0.25">
      <c r="A275" s="136" t="s">
        <v>11078</v>
      </c>
      <c r="B275" s="124" t="s">
        <v>11079</v>
      </c>
      <c r="C275" s="4">
        <v>2000</v>
      </c>
      <c r="D275" s="4" t="s">
        <v>4548</v>
      </c>
      <c r="E275" s="125">
        <v>13020</v>
      </c>
      <c r="F275" s="126" t="s">
        <v>11343</v>
      </c>
      <c r="G275" s="127" t="s">
        <v>11670</v>
      </c>
      <c r="H275" s="124" t="s">
        <v>11993</v>
      </c>
      <c r="I275" s="4"/>
      <c r="J275" s="4"/>
      <c r="K275" s="12"/>
      <c r="L275" s="12"/>
      <c r="M275" s="12"/>
      <c r="N275" s="128">
        <v>79842</v>
      </c>
      <c r="O275" s="163"/>
    </row>
    <row r="276" spans="1:15" ht="11.45" customHeight="1" x14ac:dyDescent="0.25">
      <c r="A276" s="136" t="s">
        <v>11078</v>
      </c>
      <c r="B276" s="124" t="s">
        <v>11079</v>
      </c>
      <c r="C276" s="4">
        <v>2000</v>
      </c>
      <c r="D276" s="4" t="s">
        <v>4548</v>
      </c>
      <c r="E276" s="125">
        <v>13021</v>
      </c>
      <c r="F276" s="126" t="s">
        <v>11344</v>
      </c>
      <c r="G276" s="127" t="s">
        <v>11671</v>
      </c>
      <c r="H276" s="124" t="s">
        <v>11991</v>
      </c>
      <c r="I276" s="4"/>
      <c r="J276" s="4"/>
      <c r="K276" s="12"/>
      <c r="L276" s="12"/>
      <c r="M276" s="12"/>
      <c r="N276" s="128">
        <v>83699</v>
      </c>
      <c r="O276" s="163"/>
    </row>
    <row r="277" spans="1:15" ht="11.45" customHeight="1" x14ac:dyDescent="0.25">
      <c r="A277" s="136" t="s">
        <v>11078</v>
      </c>
      <c r="B277" s="124" t="s">
        <v>11079</v>
      </c>
      <c r="C277" s="4">
        <v>2000</v>
      </c>
      <c r="D277" s="4" t="s">
        <v>4548</v>
      </c>
      <c r="E277" s="125">
        <v>13022</v>
      </c>
      <c r="F277" s="126" t="s">
        <v>11345</v>
      </c>
      <c r="G277" s="127" t="s">
        <v>11672</v>
      </c>
      <c r="H277" s="124" t="s">
        <v>11994</v>
      </c>
      <c r="I277" s="4"/>
      <c r="J277" s="4"/>
      <c r="K277" s="12"/>
      <c r="L277" s="12"/>
      <c r="M277" s="12"/>
      <c r="N277" s="128">
        <v>52354</v>
      </c>
      <c r="O277" s="163"/>
    </row>
    <row r="278" spans="1:15" ht="11.45" customHeight="1" x14ac:dyDescent="0.25">
      <c r="A278" s="136" t="s">
        <v>11078</v>
      </c>
      <c r="B278" s="124" t="s">
        <v>11079</v>
      </c>
      <c r="C278" s="4">
        <v>2000</v>
      </c>
      <c r="D278" s="4" t="s">
        <v>4548</v>
      </c>
      <c r="E278" s="125">
        <v>13023</v>
      </c>
      <c r="F278" s="126" t="s">
        <v>11346</v>
      </c>
      <c r="G278" s="127" t="s">
        <v>11673</v>
      </c>
      <c r="H278" s="124" t="s">
        <v>11995</v>
      </c>
      <c r="I278" s="4"/>
      <c r="J278" s="4"/>
      <c r="K278" s="12"/>
      <c r="L278" s="12"/>
      <c r="M278" s="12"/>
      <c r="N278" s="128">
        <v>52845</v>
      </c>
      <c r="O278" s="163"/>
    </row>
    <row r="279" spans="1:15" ht="11.45" customHeight="1" x14ac:dyDescent="0.25">
      <c r="A279" s="136" t="s">
        <v>11078</v>
      </c>
      <c r="B279" s="124" t="s">
        <v>11079</v>
      </c>
      <c r="C279" s="4">
        <v>2000</v>
      </c>
      <c r="D279" s="4" t="s">
        <v>4548</v>
      </c>
      <c r="E279" s="125">
        <v>13028</v>
      </c>
      <c r="F279" s="126" t="s">
        <v>11347</v>
      </c>
      <c r="G279" s="127" t="s">
        <v>11674</v>
      </c>
      <c r="H279" s="124" t="s">
        <v>11996</v>
      </c>
      <c r="I279" s="4"/>
      <c r="J279" s="4"/>
      <c r="K279" s="12"/>
      <c r="L279" s="12"/>
      <c r="M279" s="12"/>
      <c r="N279" s="128">
        <v>19666</v>
      </c>
      <c r="O279" s="163"/>
    </row>
    <row r="280" spans="1:15" ht="11.45" customHeight="1" x14ac:dyDescent="0.25">
      <c r="A280" s="136" t="s">
        <v>11078</v>
      </c>
      <c r="B280" s="124" t="s">
        <v>11079</v>
      </c>
      <c r="C280" s="4">
        <v>2000</v>
      </c>
      <c r="D280" s="4" t="s">
        <v>4548</v>
      </c>
      <c r="E280" s="125">
        <v>13029</v>
      </c>
      <c r="F280" s="126" t="s">
        <v>11348</v>
      </c>
      <c r="G280" s="127" t="s">
        <v>11675</v>
      </c>
      <c r="H280" s="124" t="s">
        <v>11997</v>
      </c>
      <c r="I280" s="4"/>
      <c r="J280" s="4"/>
      <c r="K280" s="12"/>
      <c r="L280" s="12"/>
      <c r="M280" s="12"/>
      <c r="N280" s="128">
        <v>29501</v>
      </c>
      <c r="O280" s="163"/>
    </row>
    <row r="281" spans="1:15" ht="11.45" customHeight="1" x14ac:dyDescent="0.25">
      <c r="A281" s="136" t="s">
        <v>11078</v>
      </c>
      <c r="B281" s="124" t="s">
        <v>11079</v>
      </c>
      <c r="C281" s="4">
        <v>2000</v>
      </c>
      <c r="D281" s="4" t="s">
        <v>4548</v>
      </c>
      <c r="E281" s="125">
        <v>13030</v>
      </c>
      <c r="F281" s="126" t="s">
        <v>11349</v>
      </c>
      <c r="G281" s="127" t="s">
        <v>11676</v>
      </c>
      <c r="H281" s="124" t="s">
        <v>11995</v>
      </c>
      <c r="I281" s="4"/>
      <c r="J281" s="4"/>
      <c r="K281" s="12"/>
      <c r="L281" s="12"/>
      <c r="M281" s="12"/>
      <c r="N281" s="128">
        <v>56598</v>
      </c>
      <c r="O281" s="163"/>
    </row>
    <row r="282" spans="1:15" ht="11.45" customHeight="1" x14ac:dyDescent="0.25">
      <c r="A282" s="136" t="s">
        <v>11078</v>
      </c>
      <c r="B282" s="124" t="s">
        <v>11079</v>
      </c>
      <c r="C282" s="4">
        <v>2000</v>
      </c>
      <c r="D282" s="4" t="s">
        <v>4548</v>
      </c>
      <c r="E282" s="125">
        <v>13169</v>
      </c>
      <c r="F282" s="126" t="s">
        <v>11350</v>
      </c>
      <c r="G282" s="127" t="s">
        <v>11480</v>
      </c>
      <c r="H282" s="124" t="s">
        <v>11793</v>
      </c>
      <c r="I282" s="4"/>
      <c r="J282" s="4"/>
      <c r="K282" s="12"/>
      <c r="L282" s="12"/>
      <c r="M282" s="12"/>
      <c r="N282" s="128">
        <v>17922</v>
      </c>
      <c r="O282" s="163"/>
    </row>
    <row r="283" spans="1:15" ht="11.45" customHeight="1" x14ac:dyDescent="0.25">
      <c r="A283" s="136" t="s">
        <v>11078</v>
      </c>
      <c r="B283" s="124" t="s">
        <v>11079</v>
      </c>
      <c r="C283" s="4">
        <v>2000</v>
      </c>
      <c r="D283" s="4" t="s">
        <v>4548</v>
      </c>
      <c r="E283" s="125">
        <v>15329</v>
      </c>
      <c r="F283" s="126" t="s">
        <v>11351</v>
      </c>
      <c r="G283" s="127" t="s">
        <v>11677</v>
      </c>
      <c r="H283" s="124" t="s">
        <v>11987</v>
      </c>
      <c r="I283" s="4"/>
      <c r="J283" s="4"/>
      <c r="K283" s="12"/>
      <c r="L283" s="12"/>
      <c r="M283" s="12"/>
      <c r="N283" s="128">
        <v>50709</v>
      </c>
      <c r="O283" s="163"/>
    </row>
    <row r="284" spans="1:15" ht="11.45" customHeight="1" x14ac:dyDescent="0.25">
      <c r="A284" s="136" t="s">
        <v>11078</v>
      </c>
      <c r="B284" s="124" t="s">
        <v>11079</v>
      </c>
      <c r="C284" s="4">
        <v>2000</v>
      </c>
      <c r="D284" s="4" t="s">
        <v>4548</v>
      </c>
      <c r="E284" s="125">
        <v>200266</v>
      </c>
      <c r="F284" s="126" t="s">
        <v>11352</v>
      </c>
      <c r="G284" s="127" t="s">
        <v>11678</v>
      </c>
      <c r="H284" s="124" t="s">
        <v>11998</v>
      </c>
      <c r="I284" s="4"/>
      <c r="J284" s="4"/>
      <c r="K284" s="12"/>
      <c r="L284" s="12"/>
      <c r="M284" s="12"/>
      <c r="N284" s="128">
        <v>72249</v>
      </c>
      <c r="O284" s="163"/>
    </row>
    <row r="285" spans="1:15" ht="11.45" customHeight="1" x14ac:dyDescent="0.25">
      <c r="A285" s="136" t="s">
        <v>11078</v>
      </c>
      <c r="B285" s="124" t="s">
        <v>11079</v>
      </c>
      <c r="C285" s="4">
        <v>2000</v>
      </c>
      <c r="D285" s="4" t="s">
        <v>4548</v>
      </c>
      <c r="E285" s="125">
        <v>201837</v>
      </c>
      <c r="F285" s="126" t="s">
        <v>11353</v>
      </c>
      <c r="G285" s="127" t="s">
        <v>126</v>
      </c>
      <c r="H285" s="124" t="s">
        <v>11999</v>
      </c>
      <c r="I285" s="4"/>
      <c r="J285" s="4"/>
      <c r="K285" s="12"/>
      <c r="L285" s="12"/>
      <c r="M285" s="12"/>
      <c r="N285" s="128">
        <v>5127</v>
      </c>
      <c r="O285" s="163"/>
    </row>
    <row r="286" spans="1:15" ht="11.45" customHeight="1" x14ac:dyDescent="0.25">
      <c r="A286" s="136" t="s">
        <v>11078</v>
      </c>
      <c r="B286" s="124" t="s">
        <v>11079</v>
      </c>
      <c r="C286" s="4">
        <v>2000</v>
      </c>
      <c r="D286" s="4" t="s">
        <v>4548</v>
      </c>
      <c r="E286" s="125">
        <v>201838</v>
      </c>
      <c r="F286" s="126" t="s">
        <v>11354</v>
      </c>
      <c r="G286" s="127" t="s">
        <v>126</v>
      </c>
      <c r="H286" s="124" t="s">
        <v>12000</v>
      </c>
      <c r="I286" s="4"/>
      <c r="J286" s="4"/>
      <c r="K286" s="12"/>
      <c r="L286" s="12"/>
      <c r="M286" s="12"/>
      <c r="N286" s="128">
        <v>45229</v>
      </c>
      <c r="O286" s="163"/>
    </row>
    <row r="287" spans="1:15" ht="11.45" customHeight="1" x14ac:dyDescent="0.25">
      <c r="A287" s="136" t="s">
        <v>11078</v>
      </c>
      <c r="B287" s="124" t="s">
        <v>11079</v>
      </c>
      <c r="C287" s="4">
        <v>2000</v>
      </c>
      <c r="D287" s="4" t="s">
        <v>4548</v>
      </c>
      <c r="E287" s="125">
        <v>201850</v>
      </c>
      <c r="F287" s="126" t="s">
        <v>11355</v>
      </c>
      <c r="G287" s="127" t="s">
        <v>11679</v>
      </c>
      <c r="H287" s="124" t="s">
        <v>12001</v>
      </c>
      <c r="I287" s="4"/>
      <c r="J287" s="4"/>
      <c r="K287" s="12"/>
      <c r="L287" s="12"/>
      <c r="M287" s="12"/>
      <c r="N287" s="128">
        <v>4348</v>
      </c>
      <c r="O287" s="163"/>
    </row>
    <row r="288" spans="1:15" ht="11.45" customHeight="1" x14ac:dyDescent="0.25">
      <c r="A288" s="136" t="s">
        <v>11078</v>
      </c>
      <c r="B288" s="124" t="s">
        <v>11079</v>
      </c>
      <c r="C288" s="4">
        <v>2000</v>
      </c>
      <c r="D288" s="4" t="s">
        <v>4548</v>
      </c>
      <c r="E288" s="125">
        <v>201889</v>
      </c>
      <c r="F288" s="126" t="s">
        <v>11356</v>
      </c>
      <c r="G288" s="127" t="s">
        <v>11680</v>
      </c>
      <c r="H288" s="124" t="s">
        <v>12002</v>
      </c>
      <c r="I288" s="4"/>
      <c r="J288" s="4"/>
      <c r="K288" s="12"/>
      <c r="L288" s="12"/>
      <c r="M288" s="12"/>
      <c r="N288" s="128">
        <v>6936</v>
      </c>
      <c r="O288" s="163"/>
    </row>
    <row r="289" spans="1:15" ht="11.45" customHeight="1" x14ac:dyDescent="0.25">
      <c r="A289" s="136" t="s">
        <v>11078</v>
      </c>
      <c r="B289" s="124" t="s">
        <v>11079</v>
      </c>
      <c r="C289" s="4">
        <v>2000</v>
      </c>
      <c r="D289" s="4" t="s">
        <v>4548</v>
      </c>
      <c r="E289" s="125">
        <v>201951</v>
      </c>
      <c r="F289" s="126" t="s">
        <v>11357</v>
      </c>
      <c r="G289" s="127" t="s">
        <v>11681</v>
      </c>
      <c r="H289" s="124" t="s">
        <v>12003</v>
      </c>
      <c r="I289" s="4"/>
      <c r="J289" s="4"/>
      <c r="K289" s="12"/>
      <c r="L289" s="12"/>
      <c r="M289" s="12"/>
      <c r="N289" s="128">
        <v>17858</v>
      </c>
      <c r="O289" s="163"/>
    </row>
    <row r="290" spans="1:15" ht="11.45" customHeight="1" x14ac:dyDescent="0.25">
      <c r="A290" s="136" t="s">
        <v>11078</v>
      </c>
      <c r="B290" s="124" t="s">
        <v>11079</v>
      </c>
      <c r="C290" s="4">
        <v>2000</v>
      </c>
      <c r="D290" s="4" t="s">
        <v>4548</v>
      </c>
      <c r="E290" s="125">
        <v>202367</v>
      </c>
      <c r="F290" s="126" t="s">
        <v>11358</v>
      </c>
      <c r="G290" s="127" t="s">
        <v>11682</v>
      </c>
      <c r="H290" s="124" t="s">
        <v>12004</v>
      </c>
      <c r="I290" s="4"/>
      <c r="J290" s="4"/>
      <c r="K290" s="12"/>
      <c r="L290" s="12"/>
      <c r="M290" s="12"/>
      <c r="N290" s="128">
        <v>7243</v>
      </c>
      <c r="O290" s="163"/>
    </row>
    <row r="291" spans="1:15" ht="11.45" customHeight="1" x14ac:dyDescent="0.25">
      <c r="A291" s="136" t="s">
        <v>11078</v>
      </c>
      <c r="B291" s="124" t="s">
        <v>11079</v>
      </c>
      <c r="C291" s="4">
        <v>2000</v>
      </c>
      <c r="D291" s="4" t="s">
        <v>4548</v>
      </c>
      <c r="E291" s="125">
        <v>202898</v>
      </c>
      <c r="F291" s="126" t="s">
        <v>11359</v>
      </c>
      <c r="G291" s="127" t="s">
        <v>11683</v>
      </c>
      <c r="H291" s="124" t="s">
        <v>12005</v>
      </c>
      <c r="I291" s="4"/>
      <c r="J291" s="4"/>
      <c r="K291" s="12"/>
      <c r="L291" s="12"/>
      <c r="M291" s="12"/>
      <c r="N291" s="128">
        <v>3509</v>
      </c>
      <c r="O291" s="163"/>
    </row>
    <row r="292" spans="1:15" ht="11.45" customHeight="1" x14ac:dyDescent="0.25">
      <c r="A292" s="136" t="s">
        <v>11078</v>
      </c>
      <c r="B292" s="124" t="s">
        <v>11079</v>
      </c>
      <c r="C292" s="4">
        <v>2000</v>
      </c>
      <c r="D292" s="4" t="s">
        <v>4548</v>
      </c>
      <c r="E292" s="125">
        <v>202978</v>
      </c>
      <c r="F292" s="126" t="s">
        <v>11360</v>
      </c>
      <c r="G292" s="127" t="s">
        <v>11684</v>
      </c>
      <c r="H292" s="124" t="s">
        <v>12006</v>
      </c>
      <c r="I292" s="4"/>
      <c r="J292" s="4"/>
      <c r="K292" s="12"/>
      <c r="L292" s="12"/>
      <c r="M292" s="12"/>
      <c r="N292" s="128">
        <v>10</v>
      </c>
      <c r="O292" s="163"/>
    </row>
    <row r="293" spans="1:15" ht="11.45" customHeight="1" x14ac:dyDescent="0.25">
      <c r="A293" s="136" t="s">
        <v>11078</v>
      </c>
      <c r="B293" s="124" t="s">
        <v>11079</v>
      </c>
      <c r="C293" s="4">
        <v>2000</v>
      </c>
      <c r="D293" s="4" t="s">
        <v>4548</v>
      </c>
      <c r="E293" s="125">
        <v>203947</v>
      </c>
      <c r="F293" s="126" t="s">
        <v>11361</v>
      </c>
      <c r="G293" s="127" t="s">
        <v>11685</v>
      </c>
      <c r="H293" s="124" t="s">
        <v>12007</v>
      </c>
      <c r="I293" s="4"/>
      <c r="J293" s="4"/>
      <c r="K293" s="12"/>
      <c r="L293" s="12"/>
      <c r="M293" s="12"/>
      <c r="N293" s="128">
        <v>11086</v>
      </c>
      <c r="O293" s="163"/>
    </row>
    <row r="294" spans="1:15" ht="11.45" customHeight="1" x14ac:dyDescent="0.25">
      <c r="A294" s="136" t="s">
        <v>11078</v>
      </c>
      <c r="B294" s="124" t="s">
        <v>11079</v>
      </c>
      <c r="C294" s="4">
        <v>2000</v>
      </c>
      <c r="D294" s="4" t="s">
        <v>4548</v>
      </c>
      <c r="E294" s="125">
        <v>203948</v>
      </c>
      <c r="F294" s="126" t="s">
        <v>11362</v>
      </c>
      <c r="G294" s="127" t="s">
        <v>11686</v>
      </c>
      <c r="H294" s="124" t="s">
        <v>12008</v>
      </c>
      <c r="I294" s="4"/>
      <c r="J294" s="4"/>
      <c r="K294" s="12"/>
      <c r="L294" s="12"/>
      <c r="M294" s="12"/>
      <c r="N294" s="128">
        <v>54526</v>
      </c>
      <c r="O294" s="163"/>
    </row>
    <row r="295" spans="1:15" ht="11.45" customHeight="1" x14ac:dyDescent="0.25">
      <c r="A295" s="136" t="s">
        <v>11078</v>
      </c>
      <c r="B295" s="124" t="s">
        <v>11079</v>
      </c>
      <c r="C295" s="4">
        <v>2000</v>
      </c>
      <c r="D295" s="4" t="s">
        <v>4548</v>
      </c>
      <c r="E295" s="125">
        <v>203965</v>
      </c>
      <c r="F295" s="126" t="s">
        <v>11363</v>
      </c>
      <c r="G295" s="127" t="s">
        <v>11687</v>
      </c>
      <c r="H295" s="124" t="s">
        <v>12009</v>
      </c>
      <c r="I295" s="4"/>
      <c r="J295" s="4"/>
      <c r="K295" s="12"/>
      <c r="L295" s="12"/>
      <c r="M295" s="12"/>
      <c r="N295" s="128">
        <v>7649</v>
      </c>
      <c r="O295" s="163"/>
    </row>
    <row r="296" spans="1:15" ht="11.45" customHeight="1" x14ac:dyDescent="0.25">
      <c r="A296" s="136" t="s">
        <v>11078</v>
      </c>
      <c r="B296" s="124" t="s">
        <v>11079</v>
      </c>
      <c r="C296" s="4">
        <v>2000</v>
      </c>
      <c r="D296" s="4" t="s">
        <v>4548</v>
      </c>
      <c r="E296" s="125">
        <v>204659</v>
      </c>
      <c r="F296" s="126" t="s">
        <v>11364</v>
      </c>
      <c r="G296" s="127" t="s">
        <v>11688</v>
      </c>
      <c r="H296" s="124" t="s">
        <v>12010</v>
      </c>
      <c r="I296" s="4"/>
      <c r="J296" s="4"/>
      <c r="K296" s="12"/>
      <c r="L296" s="12"/>
      <c r="M296" s="12"/>
      <c r="N296" s="128">
        <v>9450</v>
      </c>
      <c r="O296" s="163"/>
    </row>
    <row r="297" spans="1:15" ht="11.45" customHeight="1" x14ac:dyDescent="0.25">
      <c r="A297" s="136" t="s">
        <v>11078</v>
      </c>
      <c r="B297" s="124" t="s">
        <v>11079</v>
      </c>
      <c r="C297" s="4">
        <v>2000</v>
      </c>
      <c r="D297" s="4" t="s">
        <v>4548</v>
      </c>
      <c r="E297" s="125">
        <v>204965</v>
      </c>
      <c r="F297" s="126" t="s">
        <v>11365</v>
      </c>
      <c r="G297" s="127" t="s">
        <v>11689</v>
      </c>
      <c r="H297" s="124" t="s">
        <v>12011</v>
      </c>
      <c r="I297" s="4"/>
      <c r="J297" s="4"/>
      <c r="K297" s="12"/>
      <c r="L297" s="12"/>
      <c r="M297" s="12"/>
      <c r="N297" s="128">
        <v>101674</v>
      </c>
      <c r="O297" s="163"/>
    </row>
    <row r="298" spans="1:15" ht="11.45" customHeight="1" x14ac:dyDescent="0.25">
      <c r="A298" s="136" t="s">
        <v>11078</v>
      </c>
      <c r="B298" s="124" t="s">
        <v>11079</v>
      </c>
      <c r="C298" s="4">
        <v>2000</v>
      </c>
      <c r="D298" s="4" t="s">
        <v>4548</v>
      </c>
      <c r="E298" s="125">
        <v>206680</v>
      </c>
      <c r="F298" s="126" t="s">
        <v>11366</v>
      </c>
      <c r="G298" s="127" t="s">
        <v>11690</v>
      </c>
      <c r="H298" s="124" t="s">
        <v>12012</v>
      </c>
      <c r="I298" s="4"/>
      <c r="J298" s="4"/>
      <c r="K298" s="12"/>
      <c r="L298" s="12"/>
      <c r="M298" s="12"/>
      <c r="N298" s="128">
        <v>138216</v>
      </c>
      <c r="O298" s="163"/>
    </row>
    <row r="299" spans="1:15" ht="11.45" customHeight="1" x14ac:dyDescent="0.25">
      <c r="A299" s="136" t="s">
        <v>11078</v>
      </c>
      <c r="B299" s="124" t="s">
        <v>11079</v>
      </c>
      <c r="C299" s="4">
        <v>2000</v>
      </c>
      <c r="D299" s="4" t="s">
        <v>4548</v>
      </c>
      <c r="E299" s="125">
        <v>206929</v>
      </c>
      <c r="F299" s="126" t="s">
        <v>11367</v>
      </c>
      <c r="G299" s="127" t="s">
        <v>11691</v>
      </c>
      <c r="H299" s="124" t="s">
        <v>12013</v>
      </c>
      <c r="I299" s="4"/>
      <c r="J299" s="4"/>
      <c r="K299" s="12"/>
      <c r="L299" s="12"/>
      <c r="M299" s="12"/>
      <c r="N299" s="128">
        <v>6013</v>
      </c>
      <c r="O299" s="163"/>
    </row>
    <row r="300" spans="1:15" ht="11.45" customHeight="1" x14ac:dyDescent="0.25">
      <c r="A300" s="136" t="s">
        <v>11078</v>
      </c>
      <c r="B300" s="124" t="s">
        <v>11079</v>
      </c>
      <c r="C300" s="4">
        <v>2000</v>
      </c>
      <c r="D300" s="4" t="s">
        <v>4548</v>
      </c>
      <c r="E300" s="125">
        <v>209301</v>
      </c>
      <c r="F300" s="126" t="s">
        <v>11368</v>
      </c>
      <c r="G300" s="127" t="s">
        <v>11692</v>
      </c>
      <c r="H300" s="124" t="s">
        <v>12014</v>
      </c>
      <c r="I300" s="4"/>
      <c r="J300" s="4"/>
      <c r="K300" s="12"/>
      <c r="L300" s="12"/>
      <c r="M300" s="12"/>
      <c r="N300" s="128">
        <v>90484</v>
      </c>
      <c r="O300" s="163"/>
    </row>
    <row r="301" spans="1:15" ht="11.45" customHeight="1" x14ac:dyDescent="0.25">
      <c r="A301" s="136" t="s">
        <v>11078</v>
      </c>
      <c r="B301" s="124" t="s">
        <v>11079</v>
      </c>
      <c r="C301" s="4">
        <v>2000</v>
      </c>
      <c r="D301" s="4" t="s">
        <v>4548</v>
      </c>
      <c r="E301" s="125">
        <v>209932</v>
      </c>
      <c r="F301" s="126" t="s">
        <v>11369</v>
      </c>
      <c r="G301" s="127" t="s">
        <v>11693</v>
      </c>
      <c r="H301" s="124" t="s">
        <v>12015</v>
      </c>
      <c r="I301" s="4"/>
      <c r="J301" s="4"/>
      <c r="K301" s="12"/>
      <c r="L301" s="12"/>
      <c r="M301" s="12"/>
      <c r="N301" s="128">
        <v>34615</v>
      </c>
      <c r="O301" s="163"/>
    </row>
    <row r="302" spans="1:15" ht="11.45" customHeight="1" x14ac:dyDescent="0.25">
      <c r="A302" s="136" t="s">
        <v>11078</v>
      </c>
      <c r="B302" s="124" t="s">
        <v>11079</v>
      </c>
      <c r="C302" s="4">
        <v>2000</v>
      </c>
      <c r="D302" s="4" t="s">
        <v>4548</v>
      </c>
      <c r="E302" s="125">
        <v>212247</v>
      </c>
      <c r="F302" s="126" t="s">
        <v>11370</v>
      </c>
      <c r="G302" s="127" t="s">
        <v>11694</v>
      </c>
      <c r="H302" s="124" t="s">
        <v>12016</v>
      </c>
      <c r="I302" s="4"/>
      <c r="J302" s="4"/>
      <c r="K302" s="12"/>
      <c r="L302" s="12"/>
      <c r="M302" s="12"/>
      <c r="N302" s="128">
        <v>8761</v>
      </c>
      <c r="O302" s="163"/>
    </row>
    <row r="303" spans="1:15" ht="11.45" customHeight="1" x14ac:dyDescent="0.25">
      <c r="A303" s="136" t="s">
        <v>11078</v>
      </c>
      <c r="B303" s="124" t="s">
        <v>11079</v>
      </c>
      <c r="C303" s="4">
        <v>2000</v>
      </c>
      <c r="D303" s="4" t="s">
        <v>4548</v>
      </c>
      <c r="E303" s="125">
        <v>212267</v>
      </c>
      <c r="F303" s="126" t="s">
        <v>11371</v>
      </c>
      <c r="G303" s="127" t="s">
        <v>126</v>
      </c>
      <c r="H303" s="124" t="s">
        <v>12017</v>
      </c>
      <c r="I303" s="4"/>
      <c r="J303" s="4"/>
      <c r="K303" s="12"/>
      <c r="L303" s="12"/>
      <c r="M303" s="12"/>
      <c r="N303" s="128">
        <v>2633</v>
      </c>
      <c r="O303" s="163"/>
    </row>
    <row r="304" spans="1:15" ht="11.45" customHeight="1" x14ac:dyDescent="0.25">
      <c r="A304" s="136" t="s">
        <v>11078</v>
      </c>
      <c r="B304" s="124" t="s">
        <v>11079</v>
      </c>
      <c r="C304" s="4">
        <v>2000</v>
      </c>
      <c r="D304" s="4" t="s">
        <v>4548</v>
      </c>
      <c r="E304" s="125">
        <v>212268</v>
      </c>
      <c r="F304" s="126" t="s">
        <v>11372</v>
      </c>
      <c r="G304" s="127" t="s">
        <v>11695</v>
      </c>
      <c r="H304" s="124" t="s">
        <v>12018</v>
      </c>
      <c r="I304" s="4"/>
      <c r="J304" s="4"/>
      <c r="K304" s="12"/>
      <c r="L304" s="12"/>
      <c r="M304" s="12"/>
      <c r="N304" s="128">
        <v>32760</v>
      </c>
      <c r="O304" s="163"/>
    </row>
    <row r="305" spans="1:15" ht="11.45" customHeight="1" x14ac:dyDescent="0.25">
      <c r="A305" s="136" t="s">
        <v>11078</v>
      </c>
      <c r="B305" s="124" t="s">
        <v>11079</v>
      </c>
      <c r="C305" s="4">
        <v>2000</v>
      </c>
      <c r="D305" s="4" t="s">
        <v>4548</v>
      </c>
      <c r="E305" s="125">
        <v>212362</v>
      </c>
      <c r="F305" s="126" t="s">
        <v>11373</v>
      </c>
      <c r="G305" s="127" t="s">
        <v>11696</v>
      </c>
      <c r="H305" s="124" t="s">
        <v>12019</v>
      </c>
      <c r="I305" s="4"/>
      <c r="J305" s="4"/>
      <c r="K305" s="12"/>
      <c r="L305" s="12"/>
      <c r="M305" s="12"/>
      <c r="N305" s="128">
        <v>2523</v>
      </c>
      <c r="O305" s="151"/>
    </row>
    <row r="306" spans="1:15" ht="11.45" customHeight="1" x14ac:dyDescent="0.25">
      <c r="A306" s="136" t="s">
        <v>11078</v>
      </c>
      <c r="B306" s="124" t="s">
        <v>11079</v>
      </c>
      <c r="C306" s="4">
        <v>2000</v>
      </c>
      <c r="D306" s="4" t="s">
        <v>4548</v>
      </c>
      <c r="E306" s="125">
        <v>212489</v>
      </c>
      <c r="F306" s="126" t="s">
        <v>11374</v>
      </c>
      <c r="G306" s="127" t="s">
        <v>11697</v>
      </c>
      <c r="H306" s="124" t="s">
        <v>12020</v>
      </c>
      <c r="I306" s="4"/>
      <c r="J306" s="4"/>
      <c r="K306" s="12"/>
      <c r="L306" s="12"/>
      <c r="M306" s="12"/>
      <c r="N306" s="128">
        <v>34706</v>
      </c>
      <c r="O306" s="151"/>
    </row>
    <row r="307" spans="1:15" ht="11.45" customHeight="1" x14ac:dyDescent="0.25">
      <c r="A307" s="136" t="s">
        <v>11078</v>
      </c>
      <c r="B307" s="124" t="s">
        <v>11079</v>
      </c>
      <c r="C307" s="4">
        <v>2000</v>
      </c>
      <c r="D307" s="4" t="s">
        <v>4548</v>
      </c>
      <c r="E307" s="125">
        <v>212492</v>
      </c>
      <c r="F307" s="126" t="s">
        <v>11375</v>
      </c>
      <c r="G307" s="127" t="s">
        <v>11698</v>
      </c>
      <c r="H307" s="124" t="s">
        <v>12020</v>
      </c>
      <c r="I307" s="4"/>
      <c r="J307" s="4"/>
      <c r="K307" s="12"/>
      <c r="L307" s="12"/>
      <c r="M307" s="12"/>
      <c r="N307" s="128">
        <v>33324</v>
      </c>
      <c r="O307" s="163"/>
    </row>
    <row r="308" spans="1:15" ht="11.45" customHeight="1" x14ac:dyDescent="0.25">
      <c r="A308" s="136" t="s">
        <v>11078</v>
      </c>
      <c r="B308" s="124" t="s">
        <v>11079</v>
      </c>
      <c r="C308" s="4">
        <v>2000</v>
      </c>
      <c r="D308" s="4" t="s">
        <v>4548</v>
      </c>
      <c r="E308" s="125">
        <v>213064</v>
      </c>
      <c r="F308" s="126" t="s">
        <v>11376</v>
      </c>
      <c r="G308" s="127" t="s">
        <v>11699</v>
      </c>
      <c r="H308" s="124" t="s">
        <v>12021</v>
      </c>
      <c r="I308" s="4"/>
      <c r="J308" s="4"/>
      <c r="K308" s="12"/>
      <c r="L308" s="12"/>
      <c r="M308" s="12"/>
      <c r="N308" s="128">
        <v>10026</v>
      </c>
      <c r="O308" s="151"/>
    </row>
    <row r="309" spans="1:15" ht="11.45" customHeight="1" x14ac:dyDescent="0.25">
      <c r="A309" s="136" t="s">
        <v>11078</v>
      </c>
      <c r="B309" s="124" t="s">
        <v>11079</v>
      </c>
      <c r="C309" s="4">
        <v>2000</v>
      </c>
      <c r="D309" s="4" t="s">
        <v>4548</v>
      </c>
      <c r="E309" s="125">
        <v>213122</v>
      </c>
      <c r="F309" s="126" t="s">
        <v>11377</v>
      </c>
      <c r="G309" s="127" t="s">
        <v>11501</v>
      </c>
      <c r="H309" s="124" t="s">
        <v>12022</v>
      </c>
      <c r="I309" s="4"/>
      <c r="J309" s="4"/>
      <c r="K309" s="12"/>
      <c r="L309" s="12"/>
      <c r="M309" s="12"/>
      <c r="N309" s="128">
        <v>9178</v>
      </c>
      <c r="O309" s="151"/>
    </row>
    <row r="310" spans="1:15" ht="11.45" customHeight="1" x14ac:dyDescent="0.25">
      <c r="A310" s="136" t="s">
        <v>11078</v>
      </c>
      <c r="B310" s="124" t="s">
        <v>11079</v>
      </c>
      <c r="C310" s="4">
        <v>2000</v>
      </c>
      <c r="D310" s="4" t="s">
        <v>4548</v>
      </c>
      <c r="E310" s="125">
        <v>213204</v>
      </c>
      <c r="F310" s="126" t="s">
        <v>11378</v>
      </c>
      <c r="G310" s="127" t="s">
        <v>11700</v>
      </c>
      <c r="H310" s="124" t="s">
        <v>11903</v>
      </c>
      <c r="I310" s="4"/>
      <c r="J310" s="4"/>
      <c r="K310" s="12"/>
      <c r="L310" s="12"/>
      <c r="M310" s="12"/>
      <c r="N310" s="128">
        <v>3314</v>
      </c>
      <c r="O310" s="163"/>
    </row>
    <row r="311" spans="1:15" ht="11.45" customHeight="1" x14ac:dyDescent="0.25">
      <c r="A311" s="136" t="s">
        <v>11078</v>
      </c>
      <c r="B311" s="124" t="s">
        <v>11079</v>
      </c>
      <c r="C311" s="4">
        <v>2000</v>
      </c>
      <c r="D311" s="4" t="s">
        <v>4548</v>
      </c>
      <c r="E311" s="125">
        <v>213871</v>
      </c>
      <c r="F311" s="126" t="s">
        <v>11379</v>
      </c>
      <c r="G311" s="127" t="s">
        <v>11701</v>
      </c>
      <c r="H311" s="124" t="s">
        <v>12023</v>
      </c>
      <c r="I311" s="4"/>
      <c r="J311" s="4"/>
      <c r="K311" s="12"/>
      <c r="L311" s="12"/>
      <c r="M311" s="12"/>
      <c r="N311" s="128">
        <v>4203</v>
      </c>
      <c r="O311" s="151"/>
    </row>
    <row r="312" spans="1:15" ht="11.45" customHeight="1" x14ac:dyDescent="0.25">
      <c r="A312" s="136" t="s">
        <v>11078</v>
      </c>
      <c r="B312" s="124" t="s">
        <v>11079</v>
      </c>
      <c r="C312" s="4">
        <v>2000</v>
      </c>
      <c r="D312" s="4" t="s">
        <v>4548</v>
      </c>
      <c r="E312" s="125">
        <v>214016</v>
      </c>
      <c r="F312" s="126" t="s">
        <v>11380</v>
      </c>
      <c r="G312" s="127" t="s">
        <v>11702</v>
      </c>
      <c r="H312" s="124" t="s">
        <v>12024</v>
      </c>
      <c r="I312" s="4"/>
      <c r="J312" s="4"/>
      <c r="K312" s="12"/>
      <c r="L312" s="12"/>
      <c r="M312" s="12"/>
      <c r="N312" s="128">
        <v>4282</v>
      </c>
      <c r="O312" s="151"/>
    </row>
    <row r="313" spans="1:15" ht="11.45" customHeight="1" x14ac:dyDescent="0.25">
      <c r="A313" s="136" t="s">
        <v>11078</v>
      </c>
      <c r="B313" s="124" t="s">
        <v>11079</v>
      </c>
      <c r="C313" s="4">
        <v>2000</v>
      </c>
      <c r="D313" s="4" t="s">
        <v>4548</v>
      </c>
      <c r="E313" s="125">
        <v>214793</v>
      </c>
      <c r="F313" s="126" t="s">
        <v>11381</v>
      </c>
      <c r="G313" s="127" t="s">
        <v>11703</v>
      </c>
      <c r="H313" s="124" t="s">
        <v>12025</v>
      </c>
      <c r="I313" s="4"/>
      <c r="J313" s="4"/>
      <c r="K313" s="12"/>
      <c r="L313" s="12"/>
      <c r="M313" s="12"/>
      <c r="N313" s="128">
        <v>26410</v>
      </c>
      <c r="O313" s="163"/>
    </row>
    <row r="314" spans="1:15" ht="11.45" customHeight="1" x14ac:dyDescent="0.25">
      <c r="A314" s="136" t="s">
        <v>11078</v>
      </c>
      <c r="B314" s="124" t="s">
        <v>11079</v>
      </c>
      <c r="C314" s="4">
        <v>2000</v>
      </c>
      <c r="D314" s="4" t="s">
        <v>4548</v>
      </c>
      <c r="E314" s="125">
        <v>214794</v>
      </c>
      <c r="F314" s="126" t="s">
        <v>11382</v>
      </c>
      <c r="G314" s="127" t="s">
        <v>11704</v>
      </c>
      <c r="H314" s="124" t="s">
        <v>12026</v>
      </c>
      <c r="I314" s="4"/>
      <c r="J314" s="4"/>
      <c r="K314" s="29"/>
      <c r="L314" s="29"/>
      <c r="M314" s="29"/>
      <c r="N314" s="128">
        <v>12200</v>
      </c>
      <c r="O314" s="151"/>
    </row>
    <row r="315" spans="1:15" ht="11.45" customHeight="1" x14ac:dyDescent="0.25">
      <c r="A315" s="136" t="s">
        <v>11078</v>
      </c>
      <c r="B315" s="124" t="s">
        <v>11079</v>
      </c>
      <c r="C315" s="4">
        <v>2000</v>
      </c>
      <c r="D315" s="4" t="s">
        <v>4548</v>
      </c>
      <c r="E315" s="125">
        <v>214795</v>
      </c>
      <c r="F315" s="126" t="s">
        <v>11383</v>
      </c>
      <c r="G315" s="127" t="s">
        <v>11705</v>
      </c>
      <c r="H315" s="124" t="s">
        <v>12027</v>
      </c>
      <c r="I315" s="4"/>
      <c r="J315" s="4"/>
      <c r="K315" s="29"/>
      <c r="L315" s="29"/>
      <c r="M315" s="29"/>
      <c r="N315" s="128">
        <v>9326</v>
      </c>
      <c r="O315" s="151"/>
    </row>
    <row r="316" spans="1:15" ht="11.45" customHeight="1" x14ac:dyDescent="0.25">
      <c r="A316" s="136" t="s">
        <v>11078</v>
      </c>
      <c r="B316" s="124" t="s">
        <v>11079</v>
      </c>
      <c r="C316" s="4">
        <v>2000</v>
      </c>
      <c r="D316" s="4" t="s">
        <v>4548</v>
      </c>
      <c r="E316" s="125">
        <v>214796</v>
      </c>
      <c r="F316" s="126" t="s">
        <v>11384</v>
      </c>
      <c r="G316" s="127" t="s">
        <v>11706</v>
      </c>
      <c r="H316" s="124" t="s">
        <v>12027</v>
      </c>
      <c r="I316" s="4"/>
      <c r="J316" s="4"/>
      <c r="K316" s="12"/>
      <c r="L316" s="12"/>
      <c r="M316" s="12"/>
      <c r="N316" s="128">
        <v>3750</v>
      </c>
      <c r="O316" s="163"/>
    </row>
    <row r="317" spans="1:15" ht="11.45" customHeight="1" x14ac:dyDescent="0.25">
      <c r="A317" s="136" t="s">
        <v>11078</v>
      </c>
      <c r="B317" s="124" t="s">
        <v>11079</v>
      </c>
      <c r="C317" s="4">
        <v>2000</v>
      </c>
      <c r="D317" s="4" t="s">
        <v>4548</v>
      </c>
      <c r="E317" s="125">
        <v>214797</v>
      </c>
      <c r="F317" s="126" t="s">
        <v>11385</v>
      </c>
      <c r="G317" s="127" t="s">
        <v>11707</v>
      </c>
      <c r="H317" s="124" t="s">
        <v>12028</v>
      </c>
      <c r="I317" s="4"/>
      <c r="J317" s="4"/>
      <c r="K317" s="12"/>
      <c r="L317" s="12"/>
      <c r="M317" s="12"/>
      <c r="N317" s="128">
        <v>45564</v>
      </c>
      <c r="O317" s="151"/>
    </row>
    <row r="318" spans="1:15" ht="11.45" customHeight="1" x14ac:dyDescent="0.25">
      <c r="A318" s="136" t="s">
        <v>11078</v>
      </c>
      <c r="B318" s="124" t="s">
        <v>11079</v>
      </c>
      <c r="C318" s="4">
        <v>2000</v>
      </c>
      <c r="D318" s="4" t="s">
        <v>4548</v>
      </c>
      <c r="E318" s="125">
        <v>214798</v>
      </c>
      <c r="F318" s="126" t="s">
        <v>11386</v>
      </c>
      <c r="G318" s="127" t="s">
        <v>11708</v>
      </c>
      <c r="H318" s="124" t="s">
        <v>11973</v>
      </c>
      <c r="I318" s="4"/>
      <c r="J318" s="4"/>
      <c r="K318" s="12"/>
      <c r="L318" s="12"/>
      <c r="M318" s="12"/>
      <c r="N318" s="128">
        <v>43931</v>
      </c>
      <c r="O318" s="151"/>
    </row>
    <row r="319" spans="1:15" ht="11.45" customHeight="1" x14ac:dyDescent="0.25">
      <c r="A319" s="136" t="s">
        <v>11078</v>
      </c>
      <c r="B319" s="124" t="s">
        <v>11079</v>
      </c>
      <c r="C319" s="4">
        <v>2000</v>
      </c>
      <c r="D319" s="4" t="s">
        <v>4548</v>
      </c>
      <c r="E319" s="125">
        <v>214799</v>
      </c>
      <c r="F319" s="126" t="s">
        <v>11387</v>
      </c>
      <c r="G319" s="127" t="s">
        <v>11709</v>
      </c>
      <c r="H319" s="124" t="s">
        <v>11973</v>
      </c>
      <c r="I319" s="4"/>
      <c r="J319" s="4"/>
      <c r="K319" s="12"/>
      <c r="L319" s="12"/>
      <c r="M319" s="12"/>
      <c r="N319" s="128">
        <v>39868</v>
      </c>
      <c r="O319" s="163"/>
    </row>
    <row r="320" spans="1:15" ht="11.45" customHeight="1" x14ac:dyDescent="0.25">
      <c r="A320" s="136" t="s">
        <v>11078</v>
      </c>
      <c r="B320" s="124" t="s">
        <v>11079</v>
      </c>
      <c r="C320" s="4">
        <v>2000</v>
      </c>
      <c r="D320" s="4" t="s">
        <v>4548</v>
      </c>
      <c r="E320" s="125">
        <v>214800</v>
      </c>
      <c r="F320" s="126" t="s">
        <v>11388</v>
      </c>
      <c r="G320" s="127" t="s">
        <v>11710</v>
      </c>
      <c r="H320" s="124" t="s">
        <v>11897</v>
      </c>
      <c r="I320" s="4"/>
      <c r="J320" s="4"/>
      <c r="K320" s="12"/>
      <c r="L320" s="12"/>
      <c r="M320" s="12"/>
      <c r="N320" s="128">
        <v>5438</v>
      </c>
      <c r="O320" s="151"/>
    </row>
    <row r="321" spans="1:15" ht="11.45" customHeight="1" x14ac:dyDescent="0.25">
      <c r="A321" s="136" t="s">
        <v>11078</v>
      </c>
      <c r="B321" s="124" t="s">
        <v>11079</v>
      </c>
      <c r="C321" s="4">
        <v>2000</v>
      </c>
      <c r="D321" s="4" t="s">
        <v>4548</v>
      </c>
      <c r="E321" s="125">
        <v>214801</v>
      </c>
      <c r="F321" s="126" t="s">
        <v>11389</v>
      </c>
      <c r="G321" s="127" t="s">
        <v>11709</v>
      </c>
      <c r="H321" s="124" t="s">
        <v>11973</v>
      </c>
      <c r="I321" s="4"/>
      <c r="J321" s="4"/>
      <c r="K321" s="12"/>
      <c r="L321" s="12"/>
      <c r="M321" s="12"/>
      <c r="N321" s="128">
        <v>9115</v>
      </c>
      <c r="O321" s="151"/>
    </row>
    <row r="322" spans="1:15" ht="11.45" customHeight="1" x14ac:dyDescent="0.25">
      <c r="A322" s="136" t="s">
        <v>11078</v>
      </c>
      <c r="B322" s="124" t="s">
        <v>11079</v>
      </c>
      <c r="C322" s="4">
        <v>2000</v>
      </c>
      <c r="D322" s="4" t="s">
        <v>4548</v>
      </c>
      <c r="E322" s="125">
        <v>214969</v>
      </c>
      <c r="F322" s="126" t="s">
        <v>11390</v>
      </c>
      <c r="G322" s="127" t="s">
        <v>11711</v>
      </c>
      <c r="H322" s="124" t="s">
        <v>11959</v>
      </c>
      <c r="I322" s="4"/>
      <c r="J322" s="4"/>
      <c r="K322" s="12"/>
      <c r="L322" s="12"/>
      <c r="M322" s="12"/>
      <c r="N322" s="128">
        <v>178</v>
      </c>
      <c r="O322" s="163"/>
    </row>
    <row r="323" spans="1:15" ht="11.45" customHeight="1" x14ac:dyDescent="0.25">
      <c r="A323" s="136" t="s">
        <v>11078</v>
      </c>
      <c r="B323" s="124" t="s">
        <v>11079</v>
      </c>
      <c r="C323" s="4">
        <v>2000</v>
      </c>
      <c r="D323" s="4" t="s">
        <v>4548</v>
      </c>
      <c r="E323" s="125">
        <v>215464</v>
      </c>
      <c r="F323" s="126" t="s">
        <v>11391</v>
      </c>
      <c r="G323" s="127" t="s">
        <v>11712</v>
      </c>
      <c r="H323" s="124" t="s">
        <v>12029</v>
      </c>
      <c r="I323" s="4"/>
      <c r="J323" s="4"/>
      <c r="K323" s="12"/>
      <c r="L323" s="12"/>
      <c r="M323" s="12"/>
      <c r="N323" s="128">
        <v>23039</v>
      </c>
      <c r="O323" s="151"/>
    </row>
    <row r="324" spans="1:15" ht="11.45" customHeight="1" x14ac:dyDescent="0.25">
      <c r="A324" s="136" t="s">
        <v>11078</v>
      </c>
      <c r="B324" s="124" t="s">
        <v>11079</v>
      </c>
      <c r="C324" s="4">
        <v>2000</v>
      </c>
      <c r="D324" s="4" t="s">
        <v>4548</v>
      </c>
      <c r="E324" s="125">
        <v>215465</v>
      </c>
      <c r="F324" s="126" t="s">
        <v>11392</v>
      </c>
      <c r="G324" s="127" t="s">
        <v>11713</v>
      </c>
      <c r="H324" s="124" t="s">
        <v>12030</v>
      </c>
      <c r="I324" s="4"/>
      <c r="J324" s="4"/>
      <c r="K324" s="12"/>
      <c r="L324" s="12"/>
      <c r="M324" s="12"/>
      <c r="N324" s="128">
        <v>22491</v>
      </c>
      <c r="O324" s="151"/>
    </row>
    <row r="325" spans="1:15" ht="11.45" customHeight="1" x14ac:dyDescent="0.25">
      <c r="A325" s="136" t="s">
        <v>11078</v>
      </c>
      <c r="B325" s="124" t="s">
        <v>11079</v>
      </c>
      <c r="C325" s="4">
        <v>2000</v>
      </c>
      <c r="D325" s="4" t="s">
        <v>4548</v>
      </c>
      <c r="E325" s="125">
        <v>215466</v>
      </c>
      <c r="F325" s="126" t="s">
        <v>11393</v>
      </c>
      <c r="G325" s="127" t="s">
        <v>11714</v>
      </c>
      <c r="H325" s="124" t="s">
        <v>12030</v>
      </c>
      <c r="I325" s="4"/>
      <c r="J325" s="4"/>
      <c r="K325" s="12"/>
      <c r="L325" s="12"/>
      <c r="M325" s="12"/>
      <c r="N325" s="128">
        <v>12318</v>
      </c>
      <c r="O325" s="163"/>
    </row>
    <row r="326" spans="1:15" ht="11.45" customHeight="1" x14ac:dyDescent="0.25">
      <c r="A326" s="136" t="s">
        <v>11078</v>
      </c>
      <c r="B326" s="124" t="s">
        <v>11079</v>
      </c>
      <c r="C326" s="4">
        <v>2000</v>
      </c>
      <c r="D326" s="4" t="s">
        <v>4548</v>
      </c>
      <c r="E326" s="125">
        <v>215467</v>
      </c>
      <c r="F326" s="126" t="s">
        <v>11394</v>
      </c>
      <c r="G326" s="127" t="s">
        <v>11715</v>
      </c>
      <c r="H326" s="124" t="s">
        <v>12031</v>
      </c>
      <c r="I326" s="4"/>
      <c r="J326" s="4"/>
      <c r="K326" s="12"/>
      <c r="L326" s="12"/>
      <c r="M326" s="12"/>
      <c r="N326" s="128">
        <v>13778</v>
      </c>
      <c r="O326" s="151"/>
    </row>
    <row r="327" spans="1:15" ht="11.45" customHeight="1" x14ac:dyDescent="0.25">
      <c r="A327" s="136" t="s">
        <v>11078</v>
      </c>
      <c r="B327" s="124" t="s">
        <v>11079</v>
      </c>
      <c r="C327" s="4">
        <v>2000</v>
      </c>
      <c r="D327" s="4" t="s">
        <v>4548</v>
      </c>
      <c r="E327" s="125">
        <v>215742</v>
      </c>
      <c r="F327" s="126" t="s">
        <v>11395</v>
      </c>
      <c r="G327" s="127" t="s">
        <v>11716</v>
      </c>
      <c r="H327" s="124" t="s">
        <v>12032</v>
      </c>
      <c r="I327" s="4"/>
      <c r="J327" s="4"/>
      <c r="K327" s="12"/>
      <c r="L327" s="12"/>
      <c r="M327" s="12"/>
      <c r="N327" s="128">
        <v>3139</v>
      </c>
      <c r="O327" s="151"/>
    </row>
    <row r="328" spans="1:15" ht="11.45" customHeight="1" x14ac:dyDescent="0.25">
      <c r="A328" s="136" t="s">
        <v>11078</v>
      </c>
      <c r="B328" s="124" t="s">
        <v>11079</v>
      </c>
      <c r="C328" s="4">
        <v>2000</v>
      </c>
      <c r="D328" s="4" t="s">
        <v>4548</v>
      </c>
      <c r="E328" s="125">
        <v>215895</v>
      </c>
      <c r="F328" s="126" t="s">
        <v>11396</v>
      </c>
      <c r="G328" s="127" t="s">
        <v>11717</v>
      </c>
      <c r="H328" s="124" t="s">
        <v>12033</v>
      </c>
      <c r="I328" s="4"/>
      <c r="J328" s="4"/>
      <c r="K328" s="12"/>
      <c r="L328" s="12"/>
      <c r="M328" s="12"/>
      <c r="N328" s="128">
        <v>1035</v>
      </c>
      <c r="O328" s="163"/>
    </row>
    <row r="329" spans="1:15" ht="11.45" customHeight="1" x14ac:dyDescent="0.25">
      <c r="A329" s="136" t="s">
        <v>11078</v>
      </c>
      <c r="B329" s="124" t="s">
        <v>11079</v>
      </c>
      <c r="C329" s="4">
        <v>2000</v>
      </c>
      <c r="D329" s="4" t="s">
        <v>4548</v>
      </c>
      <c r="E329" s="125">
        <v>215897</v>
      </c>
      <c r="F329" s="126" t="s">
        <v>11397</v>
      </c>
      <c r="G329" s="127" t="s">
        <v>11718</v>
      </c>
      <c r="H329" s="124" t="s">
        <v>12034</v>
      </c>
      <c r="I329" s="4"/>
      <c r="J329" s="4"/>
      <c r="K329" s="12"/>
      <c r="L329" s="12"/>
      <c r="M329" s="12"/>
      <c r="N329" s="128">
        <v>40039</v>
      </c>
      <c r="O329" s="151"/>
    </row>
    <row r="330" spans="1:15" ht="11.45" customHeight="1" x14ac:dyDescent="0.25">
      <c r="A330" s="136" t="s">
        <v>11078</v>
      </c>
      <c r="B330" s="124" t="s">
        <v>11079</v>
      </c>
      <c r="C330" s="4">
        <v>2000</v>
      </c>
      <c r="D330" s="4" t="s">
        <v>4548</v>
      </c>
      <c r="E330" s="125">
        <v>217229</v>
      </c>
      <c r="F330" s="126" t="s">
        <v>11398</v>
      </c>
      <c r="G330" s="127" t="s">
        <v>11719</v>
      </c>
      <c r="H330" s="124" t="s">
        <v>11848</v>
      </c>
      <c r="I330" s="4"/>
      <c r="J330" s="4"/>
      <c r="K330" s="12"/>
      <c r="L330" s="12"/>
      <c r="M330" s="12"/>
      <c r="N330" s="128">
        <v>99510</v>
      </c>
      <c r="O330" s="151"/>
    </row>
    <row r="331" spans="1:15" ht="11.45" customHeight="1" x14ac:dyDescent="0.25">
      <c r="A331" s="136" t="s">
        <v>11078</v>
      </c>
      <c r="B331" s="124" t="s">
        <v>11079</v>
      </c>
      <c r="C331" s="4">
        <v>2000</v>
      </c>
      <c r="D331" s="4" t="s">
        <v>4548</v>
      </c>
      <c r="E331" s="125">
        <v>217389</v>
      </c>
      <c r="F331" s="126" t="s">
        <v>11399</v>
      </c>
      <c r="G331" s="127" t="s">
        <v>11720</v>
      </c>
      <c r="H331" s="124" t="s">
        <v>12035</v>
      </c>
      <c r="I331" s="4"/>
      <c r="J331" s="4"/>
      <c r="K331" s="12"/>
      <c r="L331" s="12"/>
      <c r="M331" s="12"/>
      <c r="N331" s="128">
        <v>121941</v>
      </c>
      <c r="O331" s="163"/>
    </row>
    <row r="332" spans="1:15" ht="11.45" customHeight="1" x14ac:dyDescent="0.25">
      <c r="A332" s="136" t="s">
        <v>11078</v>
      </c>
      <c r="B332" s="124" t="s">
        <v>11079</v>
      </c>
      <c r="C332" s="4">
        <v>2000</v>
      </c>
      <c r="D332" s="4" t="s">
        <v>4548</v>
      </c>
      <c r="E332" s="125">
        <v>217781</v>
      </c>
      <c r="F332" s="126" t="s">
        <v>11400</v>
      </c>
      <c r="G332" s="127" t="s">
        <v>11721</v>
      </c>
      <c r="H332" s="124" t="s">
        <v>12036</v>
      </c>
      <c r="I332" s="4"/>
      <c r="J332" s="4"/>
      <c r="K332" s="12"/>
      <c r="L332" s="12"/>
      <c r="M332" s="12"/>
      <c r="N332" s="128">
        <v>17356</v>
      </c>
      <c r="O332" s="151"/>
    </row>
    <row r="333" spans="1:15" ht="11.45" customHeight="1" x14ac:dyDescent="0.25">
      <c r="A333" s="136" t="s">
        <v>11078</v>
      </c>
      <c r="B333" s="124" t="s">
        <v>11079</v>
      </c>
      <c r="C333" s="4">
        <v>2000</v>
      </c>
      <c r="D333" s="4" t="s">
        <v>4548</v>
      </c>
      <c r="E333" s="125">
        <v>217782</v>
      </c>
      <c r="F333" s="126" t="s">
        <v>11401</v>
      </c>
      <c r="G333" s="127" t="s">
        <v>11722</v>
      </c>
      <c r="H333" s="124" t="s">
        <v>12036</v>
      </c>
      <c r="I333" s="4"/>
      <c r="J333" s="4"/>
      <c r="K333" s="12"/>
      <c r="L333" s="12"/>
      <c r="M333" s="12"/>
      <c r="N333" s="128">
        <v>7025</v>
      </c>
      <c r="O333" s="151"/>
    </row>
    <row r="334" spans="1:15" ht="11.45" customHeight="1" x14ac:dyDescent="0.25">
      <c r="A334" s="136" t="s">
        <v>11078</v>
      </c>
      <c r="B334" s="124" t="s">
        <v>11079</v>
      </c>
      <c r="C334" s="4">
        <v>2000</v>
      </c>
      <c r="D334" s="4" t="s">
        <v>4548</v>
      </c>
      <c r="E334" s="125">
        <v>218108</v>
      </c>
      <c r="F334" s="126" t="s">
        <v>11402</v>
      </c>
      <c r="G334" s="127" t="s">
        <v>11723</v>
      </c>
      <c r="H334" s="124" t="s">
        <v>12037</v>
      </c>
      <c r="I334" s="4"/>
      <c r="J334" s="4"/>
      <c r="K334" s="12"/>
      <c r="L334" s="12"/>
      <c r="M334" s="12"/>
      <c r="N334" s="128">
        <v>9608</v>
      </c>
      <c r="O334" s="151"/>
    </row>
    <row r="335" spans="1:15" ht="11.45" customHeight="1" x14ac:dyDescent="0.25">
      <c r="A335" s="136" t="s">
        <v>11078</v>
      </c>
      <c r="B335" s="124" t="s">
        <v>11079</v>
      </c>
      <c r="C335" s="4">
        <v>2000</v>
      </c>
      <c r="D335" s="4" t="s">
        <v>4548</v>
      </c>
      <c r="E335" s="125">
        <v>218109</v>
      </c>
      <c r="F335" s="126" t="s">
        <v>11403</v>
      </c>
      <c r="G335" s="127" t="s">
        <v>11724</v>
      </c>
      <c r="H335" s="124" t="s">
        <v>12031</v>
      </c>
      <c r="I335" s="4"/>
      <c r="J335" s="4"/>
      <c r="K335" s="12"/>
      <c r="L335" s="12"/>
      <c r="M335" s="12"/>
      <c r="N335" s="128">
        <v>9045</v>
      </c>
      <c r="O335" s="151"/>
    </row>
    <row r="336" spans="1:15" ht="11.45" customHeight="1" x14ac:dyDescent="0.25">
      <c r="A336" s="136" t="s">
        <v>11078</v>
      </c>
      <c r="B336" s="124" t="s">
        <v>11079</v>
      </c>
      <c r="C336" s="4">
        <v>2000</v>
      </c>
      <c r="D336" s="4" t="s">
        <v>4548</v>
      </c>
      <c r="E336" s="125">
        <v>218413</v>
      </c>
      <c r="F336" s="126" t="s">
        <v>11404</v>
      </c>
      <c r="G336" s="127" t="s">
        <v>11725</v>
      </c>
      <c r="H336" s="124" t="s">
        <v>12038</v>
      </c>
      <c r="I336" s="4"/>
      <c r="J336" s="4"/>
      <c r="K336" s="12"/>
      <c r="L336" s="12"/>
      <c r="M336" s="12"/>
      <c r="N336" s="128">
        <v>3302</v>
      </c>
      <c r="O336" s="151"/>
    </row>
    <row r="337" spans="1:15" ht="11.45" customHeight="1" x14ac:dyDescent="0.25">
      <c r="A337" s="136" t="s">
        <v>11078</v>
      </c>
      <c r="B337" s="124" t="s">
        <v>11079</v>
      </c>
      <c r="C337" s="4">
        <v>2000</v>
      </c>
      <c r="D337" s="4" t="s">
        <v>4548</v>
      </c>
      <c r="E337" s="125">
        <v>218417</v>
      </c>
      <c r="F337" s="126" t="s">
        <v>11405</v>
      </c>
      <c r="G337" s="127" t="s">
        <v>11726</v>
      </c>
      <c r="H337" s="124" t="s">
        <v>11873</v>
      </c>
      <c r="I337" s="4"/>
      <c r="J337" s="4"/>
      <c r="K337" s="12"/>
      <c r="L337" s="12"/>
      <c r="M337" s="12"/>
      <c r="N337" s="128">
        <v>42732</v>
      </c>
      <c r="O337" s="151"/>
    </row>
    <row r="338" spans="1:15" ht="11.45" customHeight="1" x14ac:dyDescent="0.25">
      <c r="A338" s="136" t="s">
        <v>11078</v>
      </c>
      <c r="B338" s="124" t="s">
        <v>11079</v>
      </c>
      <c r="C338" s="4">
        <v>2000</v>
      </c>
      <c r="D338" s="4" t="s">
        <v>4548</v>
      </c>
      <c r="E338" s="125">
        <v>218465</v>
      </c>
      <c r="F338" s="126" t="s">
        <v>11406</v>
      </c>
      <c r="G338" s="127" t="s">
        <v>11727</v>
      </c>
      <c r="H338" s="124" t="s">
        <v>12039</v>
      </c>
      <c r="I338" s="4"/>
      <c r="J338" s="4"/>
      <c r="K338" s="12"/>
      <c r="L338" s="12"/>
      <c r="M338" s="12"/>
      <c r="N338" s="128">
        <v>3178</v>
      </c>
      <c r="O338" s="163"/>
    </row>
    <row r="339" spans="1:15" ht="11.45" customHeight="1" x14ac:dyDescent="0.25">
      <c r="A339" s="136" t="s">
        <v>11078</v>
      </c>
      <c r="B339" s="124" t="s">
        <v>11079</v>
      </c>
      <c r="C339" s="4">
        <v>2000</v>
      </c>
      <c r="D339" s="4" t="s">
        <v>4548</v>
      </c>
      <c r="E339" s="125">
        <v>218656</v>
      </c>
      <c r="F339" s="126" t="s">
        <v>11407</v>
      </c>
      <c r="G339" s="127" t="s">
        <v>11728</v>
      </c>
      <c r="H339" s="124" t="s">
        <v>12040</v>
      </c>
      <c r="I339" s="4"/>
      <c r="J339" s="4"/>
      <c r="K339" s="12"/>
      <c r="L339" s="12"/>
      <c r="M339" s="12"/>
      <c r="N339" s="128">
        <v>12242</v>
      </c>
      <c r="O339" s="151"/>
    </row>
    <row r="340" spans="1:15" ht="11.45" customHeight="1" x14ac:dyDescent="0.25">
      <c r="A340" s="136" t="s">
        <v>11078</v>
      </c>
      <c r="B340" s="124" t="s">
        <v>11079</v>
      </c>
      <c r="C340" s="4">
        <v>2000</v>
      </c>
      <c r="D340" s="4" t="s">
        <v>4548</v>
      </c>
      <c r="E340" s="125">
        <v>220283</v>
      </c>
      <c r="F340" s="126" t="s">
        <v>11408</v>
      </c>
      <c r="G340" s="127" t="s">
        <v>11729</v>
      </c>
      <c r="H340" s="124" t="s">
        <v>12041</v>
      </c>
      <c r="I340" s="4"/>
      <c r="J340" s="4"/>
      <c r="K340" s="12"/>
      <c r="L340" s="12"/>
      <c r="M340" s="12"/>
      <c r="N340" s="128">
        <v>14495</v>
      </c>
      <c r="O340" s="151"/>
    </row>
    <row r="341" spans="1:15" ht="11.45" customHeight="1" x14ac:dyDescent="0.25">
      <c r="A341" s="136" t="s">
        <v>11078</v>
      </c>
      <c r="B341" s="124" t="s">
        <v>11079</v>
      </c>
      <c r="C341" s="4">
        <v>2000</v>
      </c>
      <c r="D341" s="4" t="s">
        <v>4548</v>
      </c>
      <c r="E341" s="125">
        <v>220902</v>
      </c>
      <c r="F341" s="126" t="s">
        <v>11409</v>
      </c>
      <c r="G341" s="127" t="s">
        <v>11730</v>
      </c>
      <c r="H341" s="124" t="s">
        <v>12042</v>
      </c>
      <c r="I341" s="4"/>
      <c r="J341" s="4"/>
      <c r="K341" s="12"/>
      <c r="L341" s="12"/>
      <c r="M341" s="12"/>
      <c r="N341" s="128">
        <v>15635</v>
      </c>
      <c r="O341" s="151"/>
    </row>
    <row r="342" spans="1:15" ht="11.45" customHeight="1" x14ac:dyDescent="0.25">
      <c r="A342" s="136" t="s">
        <v>11078</v>
      </c>
      <c r="B342" s="124" t="s">
        <v>11079</v>
      </c>
      <c r="C342" s="4">
        <v>2000</v>
      </c>
      <c r="D342" s="4" t="s">
        <v>4548</v>
      </c>
      <c r="E342" s="125">
        <v>221349</v>
      </c>
      <c r="F342" s="126" t="s">
        <v>11410</v>
      </c>
      <c r="G342" s="127" t="s">
        <v>11731</v>
      </c>
      <c r="H342" s="124" t="s">
        <v>12043</v>
      </c>
      <c r="I342" s="4"/>
      <c r="J342" s="4"/>
      <c r="K342" s="12"/>
      <c r="L342" s="12"/>
      <c r="M342" s="12"/>
      <c r="N342" s="128">
        <v>7168</v>
      </c>
      <c r="O342" s="151"/>
    </row>
    <row r="343" spans="1:15" ht="11.45" customHeight="1" x14ac:dyDescent="0.25">
      <c r="A343" s="136" t="s">
        <v>11078</v>
      </c>
      <c r="B343" s="124" t="s">
        <v>11079</v>
      </c>
      <c r="C343" s="4">
        <v>2000</v>
      </c>
      <c r="D343" s="4" t="s">
        <v>4548</v>
      </c>
      <c r="E343" s="125">
        <v>222082</v>
      </c>
      <c r="F343" s="126" t="s">
        <v>11411</v>
      </c>
      <c r="G343" s="127" t="s">
        <v>11732</v>
      </c>
      <c r="H343" s="124" t="s">
        <v>12044</v>
      </c>
      <c r="I343" s="4"/>
      <c r="J343" s="4"/>
      <c r="K343" s="12"/>
      <c r="L343" s="12"/>
      <c r="M343" s="12"/>
      <c r="N343" s="128">
        <v>79344</v>
      </c>
      <c r="O343" s="151"/>
    </row>
    <row r="344" spans="1:15" ht="11.45" customHeight="1" x14ac:dyDescent="0.25">
      <c r="A344" s="136" t="s">
        <v>11078</v>
      </c>
      <c r="B344" s="124" t="s">
        <v>11079</v>
      </c>
      <c r="C344" s="4">
        <v>2000</v>
      </c>
      <c r="D344" s="4" t="s">
        <v>4548</v>
      </c>
      <c r="E344" s="125">
        <v>222604</v>
      </c>
      <c r="F344" s="126" t="s">
        <v>11412</v>
      </c>
      <c r="G344" s="127" t="s">
        <v>11733</v>
      </c>
      <c r="H344" s="124" t="s">
        <v>12045</v>
      </c>
      <c r="I344" s="4"/>
      <c r="J344" s="4"/>
      <c r="K344" s="12"/>
      <c r="L344" s="12"/>
      <c r="M344" s="12"/>
      <c r="N344" s="128">
        <v>4204</v>
      </c>
      <c r="O344" s="163"/>
    </row>
    <row r="345" spans="1:15" ht="11.45" customHeight="1" x14ac:dyDescent="0.25">
      <c r="A345" s="136" t="s">
        <v>11078</v>
      </c>
      <c r="B345" s="124" t="s">
        <v>11079</v>
      </c>
      <c r="C345" s="4">
        <v>2000</v>
      </c>
      <c r="D345" s="4" t="s">
        <v>4548</v>
      </c>
      <c r="E345" s="125">
        <v>222637</v>
      </c>
      <c r="F345" s="126" t="s">
        <v>11413</v>
      </c>
      <c r="G345" s="127" t="s">
        <v>11734</v>
      </c>
      <c r="H345" s="124" t="s">
        <v>11848</v>
      </c>
      <c r="I345" s="4"/>
      <c r="J345" s="4"/>
      <c r="K345" s="12"/>
      <c r="L345" s="12"/>
      <c r="M345" s="12"/>
      <c r="N345" s="128">
        <v>16701</v>
      </c>
      <c r="O345" s="151"/>
    </row>
    <row r="346" spans="1:15" ht="11.45" customHeight="1" x14ac:dyDescent="0.25">
      <c r="A346" s="136" t="s">
        <v>11078</v>
      </c>
      <c r="B346" s="124" t="s">
        <v>11079</v>
      </c>
      <c r="C346" s="4">
        <v>2000</v>
      </c>
      <c r="D346" s="4" t="s">
        <v>4548</v>
      </c>
      <c r="E346" s="125">
        <v>222773</v>
      </c>
      <c r="F346" s="126" t="s">
        <v>11414</v>
      </c>
      <c r="G346" s="127" t="s">
        <v>11735</v>
      </c>
      <c r="H346" s="124" t="s">
        <v>11829</v>
      </c>
      <c r="I346" s="4"/>
      <c r="J346" s="4"/>
      <c r="K346" s="12"/>
      <c r="L346" s="12"/>
      <c r="M346" s="12"/>
      <c r="N346" s="128">
        <v>79519</v>
      </c>
      <c r="O346" s="151"/>
    </row>
    <row r="347" spans="1:15" ht="11.45" customHeight="1" x14ac:dyDescent="0.25">
      <c r="A347" s="136" t="s">
        <v>11078</v>
      </c>
      <c r="B347" s="124" t="s">
        <v>11079</v>
      </c>
      <c r="C347" s="4">
        <v>2000</v>
      </c>
      <c r="D347" s="4" t="s">
        <v>4548</v>
      </c>
      <c r="E347" s="125">
        <v>223262</v>
      </c>
      <c r="F347" s="126" t="s">
        <v>11415</v>
      </c>
      <c r="G347" s="127" t="s">
        <v>11736</v>
      </c>
      <c r="H347" s="124" t="s">
        <v>12046</v>
      </c>
      <c r="I347" s="4"/>
      <c r="J347" s="4"/>
      <c r="K347" s="12"/>
      <c r="L347" s="12"/>
      <c r="M347" s="12"/>
      <c r="N347" s="128">
        <v>6213</v>
      </c>
      <c r="O347" s="163"/>
    </row>
    <row r="348" spans="1:15" ht="11.45" customHeight="1" x14ac:dyDescent="0.25">
      <c r="A348" s="136" t="s">
        <v>11078</v>
      </c>
      <c r="B348" s="124" t="s">
        <v>11079</v>
      </c>
      <c r="C348" s="4">
        <v>2000</v>
      </c>
      <c r="D348" s="4" t="s">
        <v>4548</v>
      </c>
      <c r="E348" s="125">
        <v>223836</v>
      </c>
      <c r="F348" s="126" t="s">
        <v>11416</v>
      </c>
      <c r="G348" s="127" t="s">
        <v>11737</v>
      </c>
      <c r="H348" s="124" t="s">
        <v>11767</v>
      </c>
      <c r="I348" s="4"/>
      <c r="J348" s="4"/>
      <c r="K348" s="12"/>
      <c r="L348" s="12"/>
      <c r="M348" s="12"/>
      <c r="N348" s="128">
        <v>16673</v>
      </c>
      <c r="O348" s="151"/>
    </row>
    <row r="349" spans="1:15" ht="11.45" customHeight="1" x14ac:dyDescent="0.25">
      <c r="A349" s="136" t="s">
        <v>11078</v>
      </c>
      <c r="B349" s="124" t="s">
        <v>11079</v>
      </c>
      <c r="C349" s="4">
        <v>2000</v>
      </c>
      <c r="D349" s="4" t="s">
        <v>4548</v>
      </c>
      <c r="E349" s="125">
        <v>227560</v>
      </c>
      <c r="F349" s="126" t="s">
        <v>11417</v>
      </c>
      <c r="G349" s="127" t="s">
        <v>11738</v>
      </c>
      <c r="H349" s="124" t="s">
        <v>12047</v>
      </c>
      <c r="I349" s="4"/>
      <c r="J349" s="4"/>
      <c r="K349" s="12"/>
      <c r="L349" s="12"/>
      <c r="M349" s="12"/>
      <c r="N349" s="128">
        <v>2570</v>
      </c>
      <c r="O349" s="151"/>
    </row>
    <row r="350" spans="1:15" ht="11.45" customHeight="1" x14ac:dyDescent="0.25">
      <c r="A350" s="136" t="s">
        <v>11078</v>
      </c>
      <c r="B350" s="124" t="s">
        <v>11079</v>
      </c>
      <c r="C350" s="4">
        <v>2000</v>
      </c>
      <c r="D350" s="4" t="s">
        <v>4548</v>
      </c>
      <c r="E350" s="125">
        <v>229030</v>
      </c>
      <c r="F350" s="126" t="s">
        <v>11418</v>
      </c>
      <c r="G350" s="127" t="s">
        <v>11739</v>
      </c>
      <c r="H350" s="124" t="s">
        <v>12031</v>
      </c>
      <c r="I350" s="4"/>
      <c r="J350" s="4"/>
      <c r="K350" s="12"/>
      <c r="L350" s="12"/>
      <c r="M350" s="12"/>
      <c r="N350" s="128">
        <v>2474</v>
      </c>
      <c r="O350" s="151"/>
    </row>
    <row r="351" spans="1:15" ht="11.45" customHeight="1" x14ac:dyDescent="0.25">
      <c r="A351" s="136" t="s">
        <v>11078</v>
      </c>
      <c r="B351" s="124" t="s">
        <v>11079</v>
      </c>
      <c r="C351" s="4">
        <v>2000</v>
      </c>
      <c r="D351" s="4" t="s">
        <v>4548</v>
      </c>
      <c r="E351" s="125">
        <v>229241</v>
      </c>
      <c r="F351" s="126" t="s">
        <v>11419</v>
      </c>
      <c r="G351" s="127" t="s">
        <v>11740</v>
      </c>
      <c r="H351" s="124" t="s">
        <v>12048</v>
      </c>
      <c r="I351" s="4"/>
      <c r="J351" s="4"/>
      <c r="K351" s="12"/>
      <c r="L351" s="12"/>
      <c r="M351" s="12"/>
      <c r="N351" s="128">
        <v>26973</v>
      </c>
      <c r="O351" s="151"/>
    </row>
    <row r="352" spans="1:15" ht="11.45" customHeight="1" x14ac:dyDescent="0.25">
      <c r="A352" s="136" t="s">
        <v>11078</v>
      </c>
      <c r="B352" s="124" t="s">
        <v>11079</v>
      </c>
      <c r="C352" s="4">
        <v>2000</v>
      </c>
      <c r="D352" s="4" t="s">
        <v>4548</v>
      </c>
      <c r="E352" s="125">
        <v>229618</v>
      </c>
      <c r="F352" s="126" t="s">
        <v>11420</v>
      </c>
      <c r="G352" s="127" t="s">
        <v>11741</v>
      </c>
      <c r="H352" s="124" t="s">
        <v>12049</v>
      </c>
      <c r="I352" s="4"/>
      <c r="J352" s="4"/>
      <c r="K352" s="12"/>
      <c r="L352" s="12"/>
      <c r="M352" s="12"/>
      <c r="N352" s="128">
        <v>8707</v>
      </c>
      <c r="O352" s="151"/>
    </row>
    <row r="353" spans="1:15" ht="11.45" customHeight="1" x14ac:dyDescent="0.25">
      <c r="A353" s="136" t="s">
        <v>11078</v>
      </c>
      <c r="B353" s="124" t="s">
        <v>11079</v>
      </c>
      <c r="C353" s="4">
        <v>2000</v>
      </c>
      <c r="D353" s="4" t="s">
        <v>4548</v>
      </c>
      <c r="E353" s="125">
        <v>229808</v>
      </c>
      <c r="F353" s="126" t="s">
        <v>11421</v>
      </c>
      <c r="G353" s="127" t="s">
        <v>11742</v>
      </c>
      <c r="H353" s="124" t="s">
        <v>12029</v>
      </c>
      <c r="I353" s="4"/>
      <c r="J353" s="4"/>
      <c r="K353" s="12"/>
      <c r="L353" s="12"/>
      <c r="M353" s="12"/>
      <c r="N353" s="128">
        <v>83320</v>
      </c>
      <c r="O353" s="151"/>
    </row>
    <row r="354" spans="1:15" ht="11.45" customHeight="1" x14ac:dyDescent="0.25">
      <c r="A354" s="136" t="s">
        <v>11078</v>
      </c>
      <c r="B354" s="124" t="s">
        <v>11079</v>
      </c>
      <c r="C354" s="4">
        <v>2000</v>
      </c>
      <c r="D354" s="4" t="s">
        <v>4548</v>
      </c>
      <c r="E354" s="125">
        <v>230186</v>
      </c>
      <c r="F354" s="126" t="s">
        <v>11422</v>
      </c>
      <c r="G354" s="127" t="s">
        <v>11743</v>
      </c>
      <c r="H354" s="124" t="s">
        <v>12050</v>
      </c>
      <c r="I354" s="4"/>
      <c r="J354" s="4"/>
      <c r="K354" s="12"/>
      <c r="L354" s="12"/>
      <c r="M354" s="12"/>
      <c r="N354" s="128">
        <v>17086</v>
      </c>
      <c r="O354" s="163"/>
    </row>
    <row r="355" spans="1:15" ht="11.45" customHeight="1" x14ac:dyDescent="0.25">
      <c r="A355" s="136" t="s">
        <v>11078</v>
      </c>
      <c r="B355" s="124" t="s">
        <v>11079</v>
      </c>
      <c r="C355" s="4">
        <v>2000</v>
      </c>
      <c r="D355" s="4" t="s">
        <v>4548</v>
      </c>
      <c r="E355" s="125">
        <v>230215</v>
      </c>
      <c r="F355" s="126" t="s">
        <v>11423</v>
      </c>
      <c r="G355" s="127" t="s">
        <v>11744</v>
      </c>
      <c r="H355" s="124" t="s">
        <v>11902</v>
      </c>
      <c r="I355" s="4"/>
      <c r="J355" s="4"/>
      <c r="K355" s="12"/>
      <c r="L355" s="12"/>
      <c r="M355" s="12"/>
      <c r="N355" s="128">
        <v>73281</v>
      </c>
      <c r="O355" s="151"/>
    </row>
    <row r="356" spans="1:15" ht="11.45" customHeight="1" x14ac:dyDescent="0.25">
      <c r="A356" s="136" t="s">
        <v>11078</v>
      </c>
      <c r="B356" s="124" t="s">
        <v>11079</v>
      </c>
      <c r="C356" s="4">
        <v>2000</v>
      </c>
      <c r="D356" s="4" t="s">
        <v>4548</v>
      </c>
      <c r="E356" s="125">
        <v>230238</v>
      </c>
      <c r="F356" s="126" t="s">
        <v>11424</v>
      </c>
      <c r="G356" s="127" t="s">
        <v>11745</v>
      </c>
      <c r="H356" s="124" t="s">
        <v>12051</v>
      </c>
      <c r="I356" s="4"/>
      <c r="J356" s="4"/>
      <c r="K356" s="12"/>
      <c r="L356" s="12"/>
      <c r="M356" s="12"/>
      <c r="N356" s="128">
        <v>9211</v>
      </c>
      <c r="O356" s="151"/>
    </row>
    <row r="357" spans="1:15" ht="11.45" customHeight="1" x14ac:dyDescent="0.25">
      <c r="A357" s="136" t="s">
        <v>11078</v>
      </c>
      <c r="B357" s="124" t="s">
        <v>11079</v>
      </c>
      <c r="C357" s="4">
        <v>2000</v>
      </c>
      <c r="D357" s="4" t="s">
        <v>4548</v>
      </c>
      <c r="E357" s="125">
        <v>230240</v>
      </c>
      <c r="F357" s="126" t="s">
        <v>11425</v>
      </c>
      <c r="G357" s="127" t="s">
        <v>11746</v>
      </c>
      <c r="H357" s="124" t="s">
        <v>12052</v>
      </c>
      <c r="I357" s="4"/>
      <c r="J357" s="4"/>
      <c r="K357" s="12"/>
      <c r="L357" s="12"/>
      <c r="M357" s="12"/>
      <c r="N357" s="128">
        <v>4775</v>
      </c>
      <c r="O357" s="163"/>
    </row>
    <row r="358" spans="1:15" ht="11.45" customHeight="1" x14ac:dyDescent="0.25">
      <c r="A358" s="136" t="s">
        <v>11078</v>
      </c>
      <c r="B358" s="124" t="s">
        <v>11079</v>
      </c>
      <c r="C358" s="4">
        <v>2000</v>
      </c>
      <c r="D358" s="4" t="s">
        <v>4548</v>
      </c>
      <c r="E358" s="125">
        <v>230241</v>
      </c>
      <c r="F358" s="126" t="s">
        <v>11426</v>
      </c>
      <c r="G358" s="127" t="s">
        <v>11747</v>
      </c>
      <c r="H358" s="124" t="s">
        <v>12053</v>
      </c>
      <c r="I358" s="4"/>
      <c r="J358" s="4"/>
      <c r="K358" s="12"/>
      <c r="L358" s="12"/>
      <c r="M358" s="12"/>
      <c r="N358" s="128">
        <v>17338</v>
      </c>
      <c r="O358" s="151"/>
    </row>
    <row r="359" spans="1:15" ht="11.45" customHeight="1" x14ac:dyDescent="0.25">
      <c r="A359" s="136" t="s">
        <v>11078</v>
      </c>
      <c r="B359" s="124" t="s">
        <v>11079</v>
      </c>
      <c r="C359" s="4">
        <v>2000</v>
      </c>
      <c r="D359" s="4" t="s">
        <v>4548</v>
      </c>
      <c r="E359" s="125">
        <v>230623</v>
      </c>
      <c r="F359" s="126" t="s">
        <v>11427</v>
      </c>
      <c r="G359" s="127" t="s">
        <v>11748</v>
      </c>
      <c r="H359" s="124" t="s">
        <v>12054</v>
      </c>
      <c r="I359" s="4"/>
      <c r="J359" s="4"/>
      <c r="K359" s="12"/>
      <c r="L359" s="12"/>
      <c r="M359" s="12"/>
      <c r="N359" s="128">
        <v>0</v>
      </c>
      <c r="O359" s="151"/>
    </row>
    <row r="360" spans="1:15" ht="11.45" customHeight="1" x14ac:dyDescent="0.25">
      <c r="A360" s="136" t="s">
        <v>11078</v>
      </c>
      <c r="B360" s="124" t="s">
        <v>11079</v>
      </c>
      <c r="C360" s="4">
        <v>2000</v>
      </c>
      <c r="D360" s="4" t="s">
        <v>4548</v>
      </c>
      <c r="E360" s="125">
        <v>230939</v>
      </c>
      <c r="F360" s="126" t="s">
        <v>11428</v>
      </c>
      <c r="G360" s="127" t="s">
        <v>11749</v>
      </c>
      <c r="H360" s="124" t="s">
        <v>11973</v>
      </c>
      <c r="I360" s="4"/>
      <c r="J360" s="4"/>
      <c r="K360" s="12"/>
      <c r="L360" s="12"/>
      <c r="M360" s="12"/>
      <c r="N360" s="128">
        <v>3091</v>
      </c>
      <c r="O360" s="151"/>
    </row>
    <row r="361" spans="1:15" ht="11.45" customHeight="1" x14ac:dyDescent="0.25">
      <c r="A361" s="136" t="s">
        <v>11078</v>
      </c>
      <c r="B361" s="124" t="s">
        <v>11079</v>
      </c>
      <c r="C361" s="4">
        <v>2000</v>
      </c>
      <c r="D361" s="4" t="s">
        <v>4548</v>
      </c>
      <c r="E361" s="125">
        <v>231205</v>
      </c>
      <c r="F361" s="126" t="s">
        <v>11429</v>
      </c>
      <c r="G361" s="127" t="s">
        <v>11452</v>
      </c>
      <c r="H361" s="124" t="s">
        <v>12055</v>
      </c>
      <c r="I361" s="4"/>
      <c r="J361" s="4"/>
      <c r="K361" s="12"/>
      <c r="L361" s="12"/>
      <c r="M361" s="12"/>
      <c r="N361" s="128">
        <v>2167</v>
      </c>
      <c r="O361" s="163"/>
    </row>
    <row r="362" spans="1:15" ht="11.45" customHeight="1" x14ac:dyDescent="0.25">
      <c r="A362" s="136" t="s">
        <v>11078</v>
      </c>
      <c r="B362" s="124" t="s">
        <v>11079</v>
      </c>
      <c r="C362" s="4">
        <v>2000</v>
      </c>
      <c r="D362" s="4" t="s">
        <v>4548</v>
      </c>
      <c r="E362" s="125">
        <v>242110</v>
      </c>
      <c r="F362" s="126" t="s">
        <v>11430</v>
      </c>
      <c r="G362" s="127" t="s">
        <v>11750</v>
      </c>
      <c r="H362" s="124" t="s">
        <v>12056</v>
      </c>
      <c r="I362" s="4"/>
      <c r="J362" s="4"/>
      <c r="K362" s="12"/>
      <c r="L362" s="12"/>
      <c r="M362" s="12"/>
      <c r="N362" s="128">
        <v>37908</v>
      </c>
      <c r="O362" s="151"/>
    </row>
    <row r="363" spans="1:15" ht="11.45" customHeight="1" x14ac:dyDescent="0.25">
      <c r="A363" s="136" t="s">
        <v>11078</v>
      </c>
      <c r="B363" s="124" t="s">
        <v>11079</v>
      </c>
      <c r="C363" s="4">
        <v>2000</v>
      </c>
      <c r="D363" s="4" t="s">
        <v>4548</v>
      </c>
      <c r="E363" s="125">
        <v>242139</v>
      </c>
      <c r="F363" s="126" t="s">
        <v>11431</v>
      </c>
      <c r="G363" s="127" t="s">
        <v>11751</v>
      </c>
      <c r="H363" s="124" t="s">
        <v>12057</v>
      </c>
      <c r="I363" s="4"/>
      <c r="J363" s="4"/>
      <c r="K363" s="12"/>
      <c r="L363" s="12"/>
      <c r="M363" s="12"/>
      <c r="N363" s="128">
        <v>9449</v>
      </c>
      <c r="O363" s="151"/>
    </row>
    <row r="364" spans="1:15" ht="11.45" customHeight="1" x14ac:dyDescent="0.25">
      <c r="A364" s="136" t="s">
        <v>11078</v>
      </c>
      <c r="B364" s="124" t="s">
        <v>11079</v>
      </c>
      <c r="C364" s="4">
        <v>2000</v>
      </c>
      <c r="D364" s="4" t="s">
        <v>4548</v>
      </c>
      <c r="E364" s="125">
        <v>243835</v>
      </c>
      <c r="F364" s="126" t="s">
        <v>11432</v>
      </c>
      <c r="G364" s="127" t="s">
        <v>11752</v>
      </c>
      <c r="H364" s="124" t="s">
        <v>12058</v>
      </c>
      <c r="I364" s="4"/>
      <c r="J364" s="4"/>
      <c r="K364" s="12"/>
      <c r="L364" s="12"/>
      <c r="M364" s="12"/>
      <c r="N364" s="128">
        <v>3498</v>
      </c>
      <c r="O364" s="163"/>
    </row>
    <row r="365" spans="1:15" ht="11.45" customHeight="1" x14ac:dyDescent="0.25">
      <c r="A365" s="136" t="s">
        <v>11078</v>
      </c>
      <c r="B365" s="124" t="s">
        <v>11079</v>
      </c>
      <c r="C365" s="4">
        <v>2000</v>
      </c>
      <c r="D365" s="4" t="s">
        <v>4548</v>
      </c>
      <c r="E365" s="125">
        <v>245462</v>
      </c>
      <c r="F365" s="126" t="s">
        <v>11433</v>
      </c>
      <c r="G365" s="127" t="s">
        <v>11753</v>
      </c>
      <c r="H365" s="124" t="s">
        <v>12051</v>
      </c>
      <c r="I365" s="4"/>
      <c r="J365" s="4"/>
      <c r="K365" s="12"/>
      <c r="L365" s="12"/>
      <c r="M365" s="12"/>
      <c r="N365" s="128">
        <v>74246</v>
      </c>
      <c r="O365" s="151"/>
    </row>
    <row r="366" spans="1:15" ht="11.45" customHeight="1" x14ac:dyDescent="0.25">
      <c r="A366" s="136" t="s">
        <v>11078</v>
      </c>
      <c r="B366" s="124" t="s">
        <v>11079</v>
      </c>
      <c r="C366" s="4">
        <v>2000</v>
      </c>
      <c r="D366" s="4" t="s">
        <v>4548</v>
      </c>
      <c r="E366" s="125">
        <v>245463</v>
      </c>
      <c r="F366" s="126" t="s">
        <v>11434</v>
      </c>
      <c r="G366" s="127" t="s">
        <v>11754</v>
      </c>
      <c r="H366" s="124" t="s">
        <v>12051</v>
      </c>
      <c r="I366" s="4"/>
      <c r="J366" s="4"/>
      <c r="K366" s="12"/>
      <c r="L366" s="12"/>
      <c r="M366" s="12"/>
      <c r="N366" s="128">
        <v>24436</v>
      </c>
      <c r="O366" s="151"/>
    </row>
    <row r="367" spans="1:15" ht="11.45" customHeight="1" x14ac:dyDescent="0.25">
      <c r="A367" s="136" t="s">
        <v>11078</v>
      </c>
      <c r="B367" s="124" t="s">
        <v>11079</v>
      </c>
      <c r="C367" s="4">
        <v>2000</v>
      </c>
      <c r="D367" s="4" t="s">
        <v>4548</v>
      </c>
      <c r="E367" s="125">
        <v>245993</v>
      </c>
      <c r="F367" s="126" t="s">
        <v>11435</v>
      </c>
      <c r="G367" s="127" t="s">
        <v>11755</v>
      </c>
      <c r="H367" s="124" t="s">
        <v>11873</v>
      </c>
      <c r="I367" s="4"/>
      <c r="J367" s="4"/>
      <c r="K367" s="12"/>
      <c r="L367" s="12"/>
      <c r="M367" s="12"/>
      <c r="N367" s="128">
        <v>248</v>
      </c>
      <c r="O367" s="151"/>
    </row>
    <row r="368" spans="1:15" ht="11.45" customHeight="1" x14ac:dyDescent="0.25">
      <c r="A368" s="136" t="s">
        <v>11078</v>
      </c>
      <c r="B368" s="124" t="s">
        <v>11079</v>
      </c>
      <c r="C368" s="4">
        <v>2000</v>
      </c>
      <c r="D368" s="4" t="s">
        <v>4548</v>
      </c>
      <c r="E368" s="125">
        <v>246120</v>
      </c>
      <c r="F368" s="126" t="s">
        <v>11436</v>
      </c>
      <c r="G368" s="127" t="s">
        <v>126</v>
      </c>
      <c r="H368" s="124" t="s">
        <v>12059</v>
      </c>
      <c r="I368" s="4"/>
      <c r="J368" s="4"/>
      <c r="K368" s="12"/>
      <c r="L368" s="12"/>
      <c r="M368" s="12"/>
      <c r="N368" s="128">
        <v>2088</v>
      </c>
      <c r="O368" s="151"/>
    </row>
    <row r="369" spans="1:15" ht="11.45" customHeight="1" x14ac:dyDescent="0.25">
      <c r="A369" s="136" t="s">
        <v>11078</v>
      </c>
      <c r="B369" s="124" t="s">
        <v>11079</v>
      </c>
      <c r="C369" s="4">
        <v>2000</v>
      </c>
      <c r="D369" s="4" t="s">
        <v>4548</v>
      </c>
      <c r="E369" s="125">
        <v>246675</v>
      </c>
      <c r="F369" s="126" t="s">
        <v>11437</v>
      </c>
      <c r="G369" s="127" t="s">
        <v>11756</v>
      </c>
      <c r="H369" s="124" t="s">
        <v>12004</v>
      </c>
      <c r="I369" s="4"/>
      <c r="J369" s="4"/>
      <c r="K369" s="12"/>
      <c r="L369" s="12"/>
      <c r="M369" s="12"/>
      <c r="N369" s="128">
        <v>23438</v>
      </c>
      <c r="O369" s="163"/>
    </row>
    <row r="370" spans="1:15" ht="11.45" customHeight="1" x14ac:dyDescent="0.25">
      <c r="A370" s="136" t="s">
        <v>11078</v>
      </c>
      <c r="B370" s="124" t="s">
        <v>11079</v>
      </c>
      <c r="C370" s="4">
        <v>2000</v>
      </c>
      <c r="D370" s="4" t="s">
        <v>4548</v>
      </c>
      <c r="E370" s="125">
        <v>246995</v>
      </c>
      <c r="F370" s="126" t="s">
        <v>11438</v>
      </c>
      <c r="G370" s="127" t="s">
        <v>126</v>
      </c>
      <c r="H370" s="124" t="s">
        <v>12060</v>
      </c>
      <c r="I370" s="4"/>
      <c r="J370" s="4"/>
      <c r="K370" s="12"/>
      <c r="L370" s="12"/>
      <c r="M370" s="12"/>
      <c r="N370" s="128">
        <v>4363</v>
      </c>
      <c r="O370" s="151"/>
    </row>
    <row r="371" spans="1:15" ht="11.45" customHeight="1" x14ac:dyDescent="0.25">
      <c r="A371" s="136" t="s">
        <v>11078</v>
      </c>
      <c r="B371" s="124" t="s">
        <v>11079</v>
      </c>
      <c r="C371" s="4">
        <v>2000</v>
      </c>
      <c r="D371" s="4" t="s">
        <v>4548</v>
      </c>
      <c r="E371" s="125">
        <v>247560</v>
      </c>
      <c r="F371" s="126" t="s">
        <v>11439</v>
      </c>
      <c r="G371" s="127" t="s">
        <v>11757</v>
      </c>
      <c r="H371" s="124" t="s">
        <v>12061</v>
      </c>
      <c r="I371" s="4"/>
      <c r="J371" s="4"/>
      <c r="K371" s="12"/>
      <c r="L371" s="12"/>
      <c r="M371" s="12"/>
      <c r="N371" s="128">
        <v>26183</v>
      </c>
      <c r="O371" s="151"/>
    </row>
    <row r="372" spans="1:15" ht="11.45" customHeight="1" x14ac:dyDescent="0.25">
      <c r="A372" s="136" t="s">
        <v>11078</v>
      </c>
      <c r="B372" s="124" t="s">
        <v>11079</v>
      </c>
      <c r="C372" s="4">
        <v>2000</v>
      </c>
      <c r="D372" s="4" t="s">
        <v>4548</v>
      </c>
      <c r="E372" s="125">
        <v>247565</v>
      </c>
      <c r="F372" s="126" t="s">
        <v>11440</v>
      </c>
      <c r="G372" s="127" t="s">
        <v>11758</v>
      </c>
      <c r="H372" s="124" t="s">
        <v>12050</v>
      </c>
      <c r="I372" s="4"/>
      <c r="J372" s="4"/>
      <c r="K372" s="12"/>
      <c r="L372" s="12"/>
      <c r="M372" s="12"/>
      <c r="N372" s="128">
        <v>19498</v>
      </c>
      <c r="O372" s="151"/>
    </row>
    <row r="373" spans="1:15" ht="11.45" customHeight="1" x14ac:dyDescent="0.25">
      <c r="A373" s="136" t="s">
        <v>11078</v>
      </c>
      <c r="B373" s="124" t="s">
        <v>11079</v>
      </c>
      <c r="C373" s="4">
        <v>2000</v>
      </c>
      <c r="D373" s="4" t="s">
        <v>4548</v>
      </c>
      <c r="E373" s="125">
        <v>256008</v>
      </c>
      <c r="F373" s="126" t="s">
        <v>11441</v>
      </c>
      <c r="G373" s="127" t="s">
        <v>11759</v>
      </c>
      <c r="H373" s="124" t="s">
        <v>12062</v>
      </c>
      <c r="I373" s="4"/>
      <c r="J373" s="4"/>
      <c r="K373" s="12"/>
      <c r="L373" s="12"/>
      <c r="M373" s="12"/>
      <c r="N373" s="128">
        <v>19616</v>
      </c>
      <c r="O373" s="151"/>
    </row>
    <row r="374" spans="1:15" ht="11.45" customHeight="1" x14ac:dyDescent="0.25">
      <c r="A374" s="136" t="s">
        <v>11078</v>
      </c>
      <c r="B374" s="124" t="s">
        <v>11079</v>
      </c>
      <c r="C374" s="4">
        <v>2000</v>
      </c>
      <c r="D374" s="4" t="s">
        <v>4548</v>
      </c>
      <c r="E374" s="125">
        <v>256025</v>
      </c>
      <c r="F374" s="126" t="s">
        <v>11442</v>
      </c>
      <c r="G374" s="127" t="s">
        <v>11760</v>
      </c>
      <c r="H374" s="124" t="s">
        <v>12063</v>
      </c>
      <c r="I374" s="4"/>
      <c r="J374" s="4"/>
      <c r="K374" s="12"/>
      <c r="L374" s="12"/>
      <c r="M374" s="12"/>
      <c r="N374" s="128">
        <v>2911</v>
      </c>
      <c r="O374" s="151"/>
    </row>
    <row r="375" spans="1:15" ht="11.45" customHeight="1" x14ac:dyDescent="0.25">
      <c r="A375" s="136" t="s">
        <v>11078</v>
      </c>
      <c r="B375" s="124" t="s">
        <v>11079</v>
      </c>
      <c r="C375" s="4">
        <v>2000</v>
      </c>
      <c r="D375" s="4" t="s">
        <v>4548</v>
      </c>
      <c r="E375" s="125">
        <v>257415</v>
      </c>
      <c r="F375" s="126" t="s">
        <v>11443</v>
      </c>
      <c r="G375" s="127" t="s">
        <v>11761</v>
      </c>
      <c r="H375" s="124" t="s">
        <v>12064</v>
      </c>
      <c r="I375" s="4"/>
      <c r="J375" s="4"/>
      <c r="K375" s="12"/>
      <c r="L375" s="12"/>
      <c r="M375" s="12"/>
      <c r="N375" s="128">
        <v>17538</v>
      </c>
      <c r="O375" s="151"/>
    </row>
    <row r="376" spans="1:15" ht="11.45" customHeight="1" x14ac:dyDescent="0.25">
      <c r="A376" s="136" t="s">
        <v>11078</v>
      </c>
      <c r="B376" s="124" t="s">
        <v>11079</v>
      </c>
      <c r="C376" s="4">
        <v>2000</v>
      </c>
      <c r="D376" s="4" t="s">
        <v>4548</v>
      </c>
      <c r="E376" s="125">
        <v>257416</v>
      </c>
      <c r="F376" s="126" t="s">
        <v>11444</v>
      </c>
      <c r="G376" s="127" t="s">
        <v>126</v>
      </c>
      <c r="H376" s="124" t="s">
        <v>12064</v>
      </c>
      <c r="I376" s="4"/>
      <c r="J376" s="4"/>
      <c r="K376" s="12"/>
      <c r="L376" s="12"/>
      <c r="M376" s="12"/>
      <c r="N376" s="128">
        <v>22829</v>
      </c>
      <c r="O376" s="151"/>
    </row>
    <row r="377" spans="1:15" ht="11.45" customHeight="1" x14ac:dyDescent="0.25">
      <c r="A377" s="136" t="s">
        <v>11078</v>
      </c>
      <c r="B377" s="124" t="s">
        <v>11079</v>
      </c>
      <c r="C377" s="4">
        <v>2000</v>
      </c>
      <c r="D377" s="4" t="s">
        <v>4548</v>
      </c>
      <c r="E377" s="125">
        <v>259598</v>
      </c>
      <c r="F377" s="126" t="s">
        <v>11445</v>
      </c>
      <c r="G377" s="127" t="s">
        <v>11762</v>
      </c>
      <c r="H377" s="124" t="s">
        <v>12065</v>
      </c>
      <c r="I377" s="4"/>
      <c r="J377" s="4"/>
      <c r="K377" s="12"/>
      <c r="L377" s="12"/>
      <c r="M377" s="12"/>
      <c r="N377" s="128">
        <v>4700</v>
      </c>
      <c r="O377" s="151"/>
    </row>
    <row r="378" spans="1:15" ht="11.45" customHeight="1" x14ac:dyDescent="0.25">
      <c r="A378" s="136" t="s">
        <v>11078</v>
      </c>
      <c r="B378" s="124" t="s">
        <v>11079</v>
      </c>
      <c r="C378" s="4">
        <v>2000</v>
      </c>
      <c r="D378" s="4" t="s">
        <v>4548</v>
      </c>
      <c r="E378" s="125">
        <v>264431</v>
      </c>
      <c r="F378" s="126" t="s">
        <v>11446</v>
      </c>
      <c r="G378" s="127" t="s">
        <v>11763</v>
      </c>
      <c r="H378" s="124" t="s">
        <v>12066</v>
      </c>
      <c r="I378" s="4"/>
      <c r="J378" s="4"/>
      <c r="K378" s="12"/>
      <c r="L378" s="12"/>
      <c r="M378" s="12"/>
      <c r="N378" s="128">
        <v>14592</v>
      </c>
      <c r="O378" s="151"/>
    </row>
    <row r="379" spans="1:15" ht="11.45" customHeight="1" x14ac:dyDescent="0.25">
      <c r="A379" s="136" t="s">
        <v>11078</v>
      </c>
      <c r="B379" s="124" t="s">
        <v>11079</v>
      </c>
      <c r="C379" s="4">
        <v>2000</v>
      </c>
      <c r="D379" s="4" t="s">
        <v>4548</v>
      </c>
      <c r="E379" s="125">
        <v>265127</v>
      </c>
      <c r="F379" s="126" t="s">
        <v>11447</v>
      </c>
      <c r="G379" s="127" t="s">
        <v>11764</v>
      </c>
      <c r="H379" s="124" t="s">
        <v>12067</v>
      </c>
      <c r="I379" s="4"/>
      <c r="J379" s="4"/>
      <c r="K379" s="12"/>
      <c r="L379" s="12"/>
      <c r="M379" s="12"/>
      <c r="N379" s="128">
        <v>823</v>
      </c>
      <c r="O379" s="151"/>
    </row>
    <row r="380" spans="1:15" ht="11.45" customHeight="1" x14ac:dyDescent="0.25">
      <c r="A380" s="136" t="s">
        <v>11078</v>
      </c>
      <c r="B380" s="124" t="s">
        <v>11079</v>
      </c>
      <c r="C380" s="4">
        <v>2000</v>
      </c>
      <c r="D380" s="4" t="s">
        <v>4548</v>
      </c>
      <c r="E380" s="125">
        <v>247176</v>
      </c>
      <c r="F380" s="126" t="s">
        <v>12068</v>
      </c>
      <c r="G380" s="124" t="s">
        <v>12073</v>
      </c>
      <c r="H380" s="124" t="s">
        <v>12004</v>
      </c>
      <c r="I380" s="4"/>
      <c r="J380" s="4"/>
      <c r="K380" s="12"/>
      <c r="L380" s="12"/>
      <c r="M380" s="12"/>
      <c r="N380" s="128">
        <v>500</v>
      </c>
      <c r="O380" s="163"/>
    </row>
    <row r="381" spans="1:15" ht="11.45" customHeight="1" x14ac:dyDescent="0.25">
      <c r="A381" s="136" t="s">
        <v>11078</v>
      </c>
      <c r="B381" s="124" t="s">
        <v>11079</v>
      </c>
      <c r="C381" s="4">
        <v>2000</v>
      </c>
      <c r="D381" s="4" t="s">
        <v>4548</v>
      </c>
      <c r="E381" s="125">
        <v>248259</v>
      </c>
      <c r="F381" s="126" t="s">
        <v>12069</v>
      </c>
      <c r="G381" s="124" t="s">
        <v>12074</v>
      </c>
      <c r="H381" s="124" t="s">
        <v>12081</v>
      </c>
      <c r="I381" s="4"/>
      <c r="J381" s="4"/>
      <c r="K381" s="12"/>
      <c r="L381" s="12"/>
      <c r="M381" s="12"/>
      <c r="N381" s="128">
        <v>1745</v>
      </c>
      <c r="O381" s="163"/>
    </row>
    <row r="382" spans="1:15" ht="11.45" customHeight="1" x14ac:dyDescent="0.25">
      <c r="A382" s="136" t="s">
        <v>11078</v>
      </c>
      <c r="B382" s="124" t="s">
        <v>11079</v>
      </c>
      <c r="C382" s="4">
        <v>2000</v>
      </c>
      <c r="D382" s="4" t="s">
        <v>4548</v>
      </c>
      <c r="E382" s="125">
        <v>256125</v>
      </c>
      <c r="F382" s="126" t="s">
        <v>12070</v>
      </c>
      <c r="G382" s="124" t="s">
        <v>12075</v>
      </c>
      <c r="H382" s="124" t="s">
        <v>12082</v>
      </c>
      <c r="I382" s="4"/>
      <c r="J382" s="4"/>
      <c r="K382" s="12"/>
      <c r="L382" s="12"/>
      <c r="M382" s="12"/>
      <c r="N382" s="128">
        <v>1047</v>
      </c>
      <c r="O382" s="151"/>
    </row>
    <row r="383" spans="1:15" ht="11.45" customHeight="1" x14ac:dyDescent="0.25">
      <c r="A383" s="136" t="s">
        <v>11078</v>
      </c>
      <c r="B383" s="124" t="s">
        <v>11079</v>
      </c>
      <c r="C383" s="4">
        <v>2000</v>
      </c>
      <c r="D383" s="4" t="s">
        <v>4548</v>
      </c>
      <c r="E383" s="125">
        <v>265111</v>
      </c>
      <c r="F383" s="126" t="s">
        <v>12071</v>
      </c>
      <c r="G383" s="124" t="s">
        <v>12076</v>
      </c>
      <c r="H383" s="124" t="s">
        <v>12083</v>
      </c>
      <c r="I383" s="4"/>
      <c r="J383" s="4"/>
      <c r="K383" s="12"/>
      <c r="L383" s="12"/>
      <c r="M383" s="12"/>
      <c r="N383" s="128">
        <v>430</v>
      </c>
      <c r="O383" s="151"/>
    </row>
    <row r="384" spans="1:15" ht="11.45" customHeight="1" x14ac:dyDescent="0.25">
      <c r="A384" s="136" t="s">
        <v>11078</v>
      </c>
      <c r="B384" s="124" t="s">
        <v>11079</v>
      </c>
      <c r="C384" s="4">
        <v>2000</v>
      </c>
      <c r="D384" s="4" t="s">
        <v>4548</v>
      </c>
      <c r="E384" s="125">
        <v>265447</v>
      </c>
      <c r="F384" s="126">
        <v>203740235304</v>
      </c>
      <c r="G384" s="124" t="s">
        <v>12077</v>
      </c>
      <c r="H384" s="124" t="s">
        <v>12084</v>
      </c>
      <c r="I384" s="4"/>
      <c r="J384" s="4"/>
      <c r="K384" s="12"/>
      <c r="L384" s="12"/>
      <c r="M384" s="12"/>
      <c r="N384" s="128">
        <v>0</v>
      </c>
      <c r="O384" s="151"/>
    </row>
    <row r="385" spans="1:15" ht="11.45" customHeight="1" x14ac:dyDescent="0.25">
      <c r="A385" s="136" t="s">
        <v>11078</v>
      </c>
      <c r="B385" s="124" t="s">
        <v>11079</v>
      </c>
      <c r="C385" s="4">
        <v>2000</v>
      </c>
      <c r="D385" s="4" t="s">
        <v>4548</v>
      </c>
      <c r="E385" s="125">
        <v>265482</v>
      </c>
      <c r="F385" s="126" t="s">
        <v>12072</v>
      </c>
      <c r="G385" s="124" t="s">
        <v>12078</v>
      </c>
      <c r="H385" s="124" t="s">
        <v>12085</v>
      </c>
      <c r="I385" s="4"/>
      <c r="J385" s="4"/>
      <c r="K385" s="12"/>
      <c r="L385" s="12"/>
      <c r="M385" s="12"/>
      <c r="N385" s="128">
        <v>1360</v>
      </c>
      <c r="O385" s="151"/>
    </row>
    <row r="386" spans="1:15" ht="11.45" customHeight="1" x14ac:dyDescent="0.25">
      <c r="A386" s="136" t="s">
        <v>11078</v>
      </c>
      <c r="B386" s="124" t="s">
        <v>11079</v>
      </c>
      <c r="C386" s="4">
        <v>2000</v>
      </c>
      <c r="D386" s="4" t="s">
        <v>4548</v>
      </c>
      <c r="E386" s="125">
        <v>267148</v>
      </c>
      <c r="F386" s="126">
        <v>204917247029</v>
      </c>
      <c r="G386" s="124" t="s">
        <v>12079</v>
      </c>
      <c r="H386" s="124" t="s">
        <v>12086</v>
      </c>
      <c r="I386" s="4"/>
      <c r="J386" s="4"/>
      <c r="K386" s="12"/>
      <c r="L386" s="12"/>
      <c r="M386" s="12"/>
      <c r="N386" s="128">
        <v>0</v>
      </c>
      <c r="O386" s="151"/>
    </row>
    <row r="387" spans="1:15" ht="11.45" customHeight="1" x14ac:dyDescent="0.25">
      <c r="A387" s="135" t="s">
        <v>11078</v>
      </c>
      <c r="B387" s="124" t="s">
        <v>11079</v>
      </c>
      <c r="C387" s="4">
        <v>2000</v>
      </c>
      <c r="D387" s="4" t="s">
        <v>4548</v>
      </c>
      <c r="E387" s="129">
        <v>8000059</v>
      </c>
      <c r="F387" s="130">
        <v>204550243439</v>
      </c>
      <c r="G387" s="124" t="s">
        <v>12080</v>
      </c>
      <c r="H387" s="124" t="s">
        <v>12087</v>
      </c>
      <c r="I387" s="4"/>
      <c r="J387" s="4"/>
      <c r="K387" s="12"/>
      <c r="L387" s="12"/>
      <c r="M387" s="12"/>
      <c r="N387" s="131">
        <v>0</v>
      </c>
      <c r="O387" s="151"/>
    </row>
    <row r="388" spans="1:15" ht="11.45" customHeight="1" x14ac:dyDescent="0.25">
      <c r="A388" s="135" t="s">
        <v>11078</v>
      </c>
      <c r="B388" s="124" t="s">
        <v>11079</v>
      </c>
      <c r="C388" s="4">
        <v>2000</v>
      </c>
      <c r="D388" s="4" t="s">
        <v>4548</v>
      </c>
      <c r="E388" s="129">
        <v>13088</v>
      </c>
      <c r="F388" s="130" t="s">
        <v>12088</v>
      </c>
      <c r="G388" s="124" t="s">
        <v>12091</v>
      </c>
      <c r="H388" s="124" t="s">
        <v>12095</v>
      </c>
      <c r="I388" s="4"/>
      <c r="J388" s="4"/>
      <c r="K388" s="12"/>
      <c r="L388" s="12"/>
      <c r="M388" s="12"/>
      <c r="N388" s="131">
        <v>7571</v>
      </c>
      <c r="O388" s="151"/>
    </row>
    <row r="389" spans="1:15" ht="11.45" customHeight="1" x14ac:dyDescent="0.25">
      <c r="A389" s="135" t="s">
        <v>11078</v>
      </c>
      <c r="B389" s="124" t="s">
        <v>11079</v>
      </c>
      <c r="C389" s="4">
        <v>2000</v>
      </c>
      <c r="D389" s="4" t="s">
        <v>4548</v>
      </c>
      <c r="E389" s="129">
        <v>13138</v>
      </c>
      <c r="F389" s="130" t="s">
        <v>12089</v>
      </c>
      <c r="G389" s="124" t="s">
        <v>12092</v>
      </c>
      <c r="H389" s="124" t="s">
        <v>12096</v>
      </c>
      <c r="I389" s="4"/>
      <c r="J389" s="4"/>
      <c r="K389" s="12"/>
      <c r="L389" s="12"/>
      <c r="M389" s="12"/>
      <c r="N389" s="131">
        <v>4326</v>
      </c>
      <c r="O389" s="151"/>
    </row>
    <row r="390" spans="1:15" ht="11.45" customHeight="1" x14ac:dyDescent="0.25">
      <c r="A390" s="135" t="s">
        <v>11078</v>
      </c>
      <c r="B390" s="124" t="s">
        <v>11079</v>
      </c>
      <c r="C390" s="4">
        <v>2000</v>
      </c>
      <c r="D390" s="4" t="s">
        <v>4548</v>
      </c>
      <c r="E390" s="129">
        <v>12715</v>
      </c>
      <c r="F390" s="130">
        <v>204216977381</v>
      </c>
      <c r="G390" s="124" t="s">
        <v>12093</v>
      </c>
      <c r="H390" s="124" t="s">
        <v>12097</v>
      </c>
      <c r="I390" s="10"/>
      <c r="J390" s="10"/>
      <c r="K390" s="57"/>
      <c r="L390" s="57"/>
      <c r="M390" s="57"/>
      <c r="N390" s="131">
        <v>3625</v>
      </c>
      <c r="O390" s="156"/>
    </row>
    <row r="391" spans="1:15" ht="11.45" customHeight="1" x14ac:dyDescent="0.25">
      <c r="A391" s="135" t="s">
        <v>11078</v>
      </c>
      <c r="B391" s="124" t="s">
        <v>11079</v>
      </c>
      <c r="C391" s="4">
        <v>2000</v>
      </c>
      <c r="D391" s="4" t="s">
        <v>4548</v>
      </c>
      <c r="E391" s="129">
        <v>219659</v>
      </c>
      <c r="F391" s="130" t="s">
        <v>12090</v>
      </c>
      <c r="G391" s="124" t="s">
        <v>12094</v>
      </c>
      <c r="H391" s="124" t="s">
        <v>11961</v>
      </c>
      <c r="I391" s="10"/>
      <c r="J391" s="10"/>
      <c r="K391" s="57"/>
      <c r="L391" s="57"/>
      <c r="M391" s="57"/>
      <c r="N391" s="131">
        <v>3352</v>
      </c>
      <c r="O391" s="156"/>
    </row>
    <row r="392" spans="1:15" ht="11.45" customHeight="1" x14ac:dyDescent="0.25">
      <c r="A392" s="135" t="s">
        <v>11078</v>
      </c>
      <c r="B392" s="124" t="s">
        <v>11079</v>
      </c>
      <c r="C392" s="4">
        <v>2000</v>
      </c>
      <c r="D392" s="4" t="s">
        <v>4548</v>
      </c>
      <c r="E392" s="129">
        <v>13213</v>
      </c>
      <c r="F392" s="130" t="s">
        <v>12098</v>
      </c>
      <c r="G392" s="124" t="s">
        <v>12102</v>
      </c>
      <c r="H392" s="124" t="s">
        <v>12107</v>
      </c>
      <c r="I392" s="10"/>
      <c r="J392" s="10"/>
      <c r="K392" s="57"/>
      <c r="L392" s="57"/>
      <c r="M392" s="57"/>
      <c r="N392" s="131">
        <v>944</v>
      </c>
      <c r="O392" s="156"/>
    </row>
    <row r="393" spans="1:15" ht="11.45" customHeight="1" x14ac:dyDescent="0.25">
      <c r="A393" s="135" t="s">
        <v>11078</v>
      </c>
      <c r="B393" s="124" t="s">
        <v>11079</v>
      </c>
      <c r="C393" s="4">
        <v>2000</v>
      </c>
      <c r="D393" s="4" t="s">
        <v>4548</v>
      </c>
      <c r="E393" s="129">
        <v>13446</v>
      </c>
      <c r="F393" s="130" t="s">
        <v>12099</v>
      </c>
      <c r="G393" s="124" t="s">
        <v>12103</v>
      </c>
      <c r="H393" s="124" t="s">
        <v>12108</v>
      </c>
      <c r="I393" s="10"/>
      <c r="J393" s="10"/>
      <c r="K393" s="57"/>
      <c r="L393" s="57"/>
      <c r="M393" s="57"/>
      <c r="N393" s="131">
        <v>970</v>
      </c>
      <c r="O393" s="156"/>
    </row>
    <row r="394" spans="1:15" ht="11.45" customHeight="1" x14ac:dyDescent="0.25">
      <c r="A394" s="135" t="s">
        <v>11078</v>
      </c>
      <c r="B394" s="124" t="s">
        <v>11079</v>
      </c>
      <c r="C394" s="4">
        <v>2000</v>
      </c>
      <c r="D394" s="4" t="s">
        <v>4548</v>
      </c>
      <c r="E394" s="129">
        <v>202888</v>
      </c>
      <c r="F394" s="130" t="s">
        <v>12100</v>
      </c>
      <c r="G394" s="124" t="s">
        <v>12104</v>
      </c>
      <c r="H394" s="124" t="s">
        <v>12109</v>
      </c>
      <c r="I394" s="10"/>
      <c r="J394" s="10"/>
      <c r="K394" s="57"/>
      <c r="L394" s="57"/>
      <c r="M394" s="57"/>
      <c r="N394" s="131">
        <v>821</v>
      </c>
      <c r="O394" s="156"/>
    </row>
    <row r="395" spans="1:15" ht="11.45" customHeight="1" x14ac:dyDescent="0.25">
      <c r="A395" s="135" t="s">
        <v>11078</v>
      </c>
      <c r="B395" s="124" t="s">
        <v>11079</v>
      </c>
      <c r="C395" s="4">
        <v>2000</v>
      </c>
      <c r="D395" s="4" t="s">
        <v>4548</v>
      </c>
      <c r="E395" s="129">
        <v>250210</v>
      </c>
      <c r="F395" s="82" t="s">
        <v>12101</v>
      </c>
      <c r="G395" s="132" t="s">
        <v>12105</v>
      </c>
      <c r="H395" s="132" t="s">
        <v>12110</v>
      </c>
      <c r="I395" s="10"/>
      <c r="J395" s="10"/>
      <c r="K395" s="57"/>
      <c r="L395" s="57"/>
      <c r="M395" s="57"/>
      <c r="N395" s="131">
        <v>947</v>
      </c>
      <c r="O395" s="156"/>
    </row>
    <row r="396" spans="1:15" ht="11.45" customHeight="1" x14ac:dyDescent="0.25">
      <c r="A396" s="135" t="s">
        <v>11078</v>
      </c>
      <c r="B396" s="124" t="s">
        <v>11079</v>
      </c>
      <c r="C396" s="4">
        <v>2000</v>
      </c>
      <c r="D396" s="4" t="s">
        <v>4548</v>
      </c>
      <c r="E396" s="133">
        <v>201004</v>
      </c>
      <c r="F396" s="130">
        <v>205573351476</v>
      </c>
      <c r="G396" s="124" t="s">
        <v>12106</v>
      </c>
      <c r="H396" s="133" t="s">
        <v>12111</v>
      </c>
      <c r="I396" s="10"/>
      <c r="J396" s="10"/>
      <c r="K396" s="57"/>
      <c r="L396" s="57"/>
      <c r="M396" s="57"/>
      <c r="N396" s="134">
        <v>5998</v>
      </c>
      <c r="O396" s="156"/>
    </row>
    <row r="397" spans="1:15" ht="11.45" customHeight="1" x14ac:dyDescent="0.25">
      <c r="A397" s="135" t="s">
        <v>11078</v>
      </c>
      <c r="B397" s="124" t="s">
        <v>11079</v>
      </c>
      <c r="C397" s="4">
        <v>2000</v>
      </c>
      <c r="D397" s="4" t="s">
        <v>4548</v>
      </c>
      <c r="E397" s="133">
        <v>13360</v>
      </c>
      <c r="F397" s="130">
        <v>209302159890</v>
      </c>
      <c r="G397" s="124" t="s">
        <v>1816</v>
      </c>
      <c r="H397" s="133" t="s">
        <v>12112</v>
      </c>
      <c r="I397" s="10"/>
      <c r="J397" s="10"/>
      <c r="K397" s="57"/>
      <c r="L397" s="57"/>
      <c r="M397" s="57"/>
      <c r="N397" s="134">
        <v>2124</v>
      </c>
      <c r="O397" s="156"/>
    </row>
    <row r="398" spans="1:15" ht="11.45" customHeight="1" x14ac:dyDescent="0.25">
      <c r="A398" s="45" t="s">
        <v>4790</v>
      </c>
      <c r="B398" s="39" t="s">
        <v>4791</v>
      </c>
      <c r="C398" s="39">
        <v>8000</v>
      </c>
      <c r="D398" s="39" t="s">
        <v>171</v>
      </c>
      <c r="E398" s="4" t="s">
        <v>4792</v>
      </c>
      <c r="F398" s="9">
        <v>771513201012</v>
      </c>
      <c r="G398" s="39" t="s">
        <v>4793</v>
      </c>
      <c r="H398" s="39" t="s">
        <v>73</v>
      </c>
      <c r="I398" s="39">
        <v>8000</v>
      </c>
      <c r="J398" s="39" t="s">
        <v>171</v>
      </c>
      <c r="K398" s="38"/>
      <c r="L398" s="62"/>
      <c r="M398" s="79">
        <v>52501</v>
      </c>
      <c r="N398" s="79">
        <v>52501</v>
      </c>
      <c r="O398" s="151">
        <v>42370</v>
      </c>
    </row>
    <row r="399" spans="1:15" ht="11.45" customHeight="1" x14ac:dyDescent="0.25">
      <c r="A399" s="45" t="s">
        <v>4790</v>
      </c>
      <c r="B399" s="39" t="s">
        <v>4791</v>
      </c>
      <c r="C399" s="39">
        <v>8000</v>
      </c>
      <c r="D399" s="39" t="s">
        <v>171</v>
      </c>
      <c r="E399" s="4" t="s">
        <v>4794</v>
      </c>
      <c r="F399" s="9">
        <v>771616913001</v>
      </c>
      <c r="G399" s="39" t="s">
        <v>4795</v>
      </c>
      <c r="H399" s="39" t="s">
        <v>73</v>
      </c>
      <c r="I399" s="39">
        <v>8000</v>
      </c>
      <c r="J399" s="39" t="s">
        <v>171</v>
      </c>
      <c r="K399" s="38"/>
      <c r="L399" s="62"/>
      <c r="M399" s="79">
        <v>13768</v>
      </c>
      <c r="N399" s="79">
        <v>13768</v>
      </c>
      <c r="O399" s="151">
        <v>42370</v>
      </c>
    </row>
    <row r="400" spans="1:15" ht="11.45" customHeight="1" x14ac:dyDescent="0.25">
      <c r="A400" s="45" t="s">
        <v>4790</v>
      </c>
      <c r="B400" s="39" t="s">
        <v>4791</v>
      </c>
      <c r="C400" s="39">
        <v>8000</v>
      </c>
      <c r="D400" s="39" t="s">
        <v>171</v>
      </c>
      <c r="E400" s="82" t="s">
        <v>4796</v>
      </c>
      <c r="F400" s="82">
        <v>771581077002</v>
      </c>
      <c r="G400" s="39" t="s">
        <v>4797</v>
      </c>
      <c r="H400" s="39" t="s">
        <v>4798</v>
      </c>
      <c r="I400" s="39">
        <v>8000</v>
      </c>
      <c r="J400" s="39" t="s">
        <v>171</v>
      </c>
      <c r="K400" s="38"/>
      <c r="L400" s="62"/>
      <c r="M400" s="79">
        <v>23818</v>
      </c>
      <c r="N400" s="79">
        <v>23818</v>
      </c>
      <c r="O400" s="151">
        <v>42370</v>
      </c>
    </row>
    <row r="401" spans="1:15" ht="11.45" customHeight="1" x14ac:dyDescent="0.25">
      <c r="A401" s="45" t="s">
        <v>4790</v>
      </c>
      <c r="B401" s="39" t="s">
        <v>4791</v>
      </c>
      <c r="C401" s="39">
        <v>8000</v>
      </c>
      <c r="D401" s="39" t="s">
        <v>171</v>
      </c>
      <c r="E401" s="82" t="s">
        <v>4799</v>
      </c>
      <c r="F401" s="82">
        <v>771591323005</v>
      </c>
      <c r="G401" s="39" t="s">
        <v>4800</v>
      </c>
      <c r="H401" s="39" t="s">
        <v>4801</v>
      </c>
      <c r="I401" s="39">
        <v>8000</v>
      </c>
      <c r="J401" s="39" t="s">
        <v>171</v>
      </c>
      <c r="K401" s="38"/>
      <c r="L401" s="62"/>
      <c r="M401" s="79">
        <v>2094</v>
      </c>
      <c r="N401" s="79">
        <v>2094</v>
      </c>
      <c r="O401" s="151">
        <v>42370</v>
      </c>
    </row>
    <row r="402" spans="1:15" ht="11.45" customHeight="1" x14ac:dyDescent="0.25">
      <c r="A402" s="45" t="s">
        <v>4790</v>
      </c>
      <c r="B402" s="39" t="s">
        <v>4791</v>
      </c>
      <c r="C402" s="39">
        <v>8000</v>
      </c>
      <c r="D402" s="39" t="s">
        <v>171</v>
      </c>
      <c r="E402" s="82" t="s">
        <v>4802</v>
      </c>
      <c r="F402" s="82">
        <v>771543914002</v>
      </c>
      <c r="G402" s="39" t="s">
        <v>4803</v>
      </c>
      <c r="H402" s="39" t="s">
        <v>4804</v>
      </c>
      <c r="I402" s="39">
        <v>8000</v>
      </c>
      <c r="J402" s="39" t="s">
        <v>171</v>
      </c>
      <c r="K402" s="140"/>
      <c r="L402" s="146"/>
      <c r="M402" s="79">
        <v>45348</v>
      </c>
      <c r="N402" s="79">
        <v>45348</v>
      </c>
      <c r="O402" s="151">
        <v>42370</v>
      </c>
    </row>
    <row r="403" spans="1:15" ht="11.45" customHeight="1" x14ac:dyDescent="0.25">
      <c r="A403" s="45" t="s">
        <v>4790</v>
      </c>
      <c r="B403" s="39" t="s">
        <v>4791</v>
      </c>
      <c r="C403" s="39">
        <v>8000</v>
      </c>
      <c r="D403" s="39" t="s">
        <v>171</v>
      </c>
      <c r="E403" s="82" t="s">
        <v>4805</v>
      </c>
      <c r="F403" s="82">
        <v>771554217000</v>
      </c>
      <c r="G403" s="39" t="s">
        <v>4806</v>
      </c>
      <c r="H403" s="39" t="s">
        <v>4807</v>
      </c>
      <c r="I403" s="39">
        <v>8000</v>
      </c>
      <c r="J403" s="39" t="s">
        <v>171</v>
      </c>
      <c r="K403" s="38"/>
      <c r="L403" s="62"/>
      <c r="M403" s="12">
        <v>33986</v>
      </c>
      <c r="N403" s="79">
        <v>33986</v>
      </c>
      <c r="O403" s="151">
        <v>42370</v>
      </c>
    </row>
    <row r="404" spans="1:15" ht="11.45" customHeight="1" x14ac:dyDescent="0.25">
      <c r="A404" s="45" t="s">
        <v>4790</v>
      </c>
      <c r="B404" s="39" t="s">
        <v>4791</v>
      </c>
      <c r="C404" s="39">
        <v>8000</v>
      </c>
      <c r="D404" s="39" t="s">
        <v>171</v>
      </c>
      <c r="E404" s="82" t="s">
        <v>4808</v>
      </c>
      <c r="F404" s="82">
        <v>771592542000</v>
      </c>
      <c r="G404" s="39" t="s">
        <v>4809</v>
      </c>
      <c r="H404" s="39" t="s">
        <v>4810</v>
      </c>
      <c r="I404" s="39">
        <v>8000</v>
      </c>
      <c r="J404" s="39" t="s">
        <v>171</v>
      </c>
      <c r="K404" s="38"/>
      <c r="L404" s="62"/>
      <c r="M404" s="12">
        <v>22236</v>
      </c>
      <c r="N404" s="79">
        <v>22236</v>
      </c>
      <c r="O404" s="151">
        <v>42370</v>
      </c>
    </row>
    <row r="405" spans="1:15" ht="11.45" customHeight="1" x14ac:dyDescent="0.25">
      <c r="A405" s="45" t="s">
        <v>4790</v>
      </c>
      <c r="B405" s="39" t="s">
        <v>4791</v>
      </c>
      <c r="C405" s="39">
        <v>8000</v>
      </c>
      <c r="D405" s="39" t="s">
        <v>171</v>
      </c>
      <c r="E405" s="82" t="s">
        <v>4811</v>
      </c>
      <c r="F405" s="82">
        <v>771582066006</v>
      </c>
      <c r="G405" s="39" t="s">
        <v>4812</v>
      </c>
      <c r="H405" s="39" t="s">
        <v>4813</v>
      </c>
      <c r="I405" s="39">
        <v>8000</v>
      </c>
      <c r="J405" s="39" t="s">
        <v>171</v>
      </c>
      <c r="K405" s="38"/>
      <c r="L405" s="62"/>
      <c r="M405" s="12">
        <v>21527</v>
      </c>
      <c r="N405" s="79">
        <v>21527</v>
      </c>
      <c r="O405" s="151">
        <v>42370</v>
      </c>
    </row>
    <row r="406" spans="1:15" ht="11.45" customHeight="1" x14ac:dyDescent="0.25">
      <c r="A406" s="45" t="s">
        <v>4790</v>
      </c>
      <c r="B406" s="39" t="s">
        <v>4791</v>
      </c>
      <c r="C406" s="39">
        <v>8000</v>
      </c>
      <c r="D406" s="39" t="s">
        <v>171</v>
      </c>
      <c r="E406" s="82" t="s">
        <v>4814</v>
      </c>
      <c r="F406" s="82">
        <v>771592915015</v>
      </c>
      <c r="G406" s="39" t="s">
        <v>4815</v>
      </c>
      <c r="H406" s="39" t="s">
        <v>4816</v>
      </c>
      <c r="I406" s="39">
        <v>8000</v>
      </c>
      <c r="J406" s="39" t="s">
        <v>171</v>
      </c>
      <c r="K406" s="38"/>
      <c r="L406" s="62"/>
      <c r="M406" s="12">
        <v>10368</v>
      </c>
      <c r="N406" s="79">
        <v>10368</v>
      </c>
      <c r="O406" s="151">
        <v>42370</v>
      </c>
    </row>
    <row r="407" spans="1:15" ht="11.45" customHeight="1" x14ac:dyDescent="0.25">
      <c r="A407" s="45" t="s">
        <v>4790</v>
      </c>
      <c r="B407" s="39" t="s">
        <v>4791</v>
      </c>
      <c r="C407" s="39">
        <v>8000</v>
      </c>
      <c r="D407" s="39" t="s">
        <v>171</v>
      </c>
      <c r="E407" s="82" t="s">
        <v>4817</v>
      </c>
      <c r="F407" s="82">
        <v>771517922000</v>
      </c>
      <c r="G407" s="39" t="s">
        <v>4818</v>
      </c>
      <c r="H407" s="39" t="s">
        <v>4819</v>
      </c>
      <c r="I407" s="39">
        <v>8000</v>
      </c>
      <c r="J407" s="39" t="s">
        <v>171</v>
      </c>
      <c r="K407" s="38"/>
      <c r="L407" s="62"/>
      <c r="M407" s="12">
        <v>10896</v>
      </c>
      <c r="N407" s="79">
        <v>10896</v>
      </c>
      <c r="O407" s="151">
        <v>42370</v>
      </c>
    </row>
    <row r="408" spans="1:15" ht="11.45" customHeight="1" x14ac:dyDescent="0.25">
      <c r="A408" s="45" t="s">
        <v>4790</v>
      </c>
      <c r="B408" s="39" t="s">
        <v>4791</v>
      </c>
      <c r="C408" s="39">
        <v>8000</v>
      </c>
      <c r="D408" s="39" t="s">
        <v>171</v>
      </c>
      <c r="E408" s="82" t="s">
        <v>4820</v>
      </c>
      <c r="F408" s="82">
        <v>771591035014</v>
      </c>
      <c r="G408" s="39" t="s">
        <v>4821</v>
      </c>
      <c r="H408" s="39" t="s">
        <v>4813</v>
      </c>
      <c r="I408" s="39">
        <v>8000</v>
      </c>
      <c r="J408" s="39" t="s">
        <v>171</v>
      </c>
      <c r="K408" s="38"/>
      <c r="L408" s="62"/>
      <c r="M408" s="12">
        <v>42958</v>
      </c>
      <c r="N408" s="79">
        <v>42958</v>
      </c>
      <c r="O408" s="151">
        <v>42370</v>
      </c>
    </row>
    <row r="409" spans="1:15" ht="11.45" customHeight="1" x14ac:dyDescent="0.25">
      <c r="A409" s="45" t="s">
        <v>4790</v>
      </c>
      <c r="B409" s="39" t="s">
        <v>4791</v>
      </c>
      <c r="C409" s="39">
        <v>8000</v>
      </c>
      <c r="D409" s="39" t="s">
        <v>171</v>
      </c>
      <c r="E409" s="82" t="s">
        <v>4822</v>
      </c>
      <c r="F409" s="82">
        <v>771537150016</v>
      </c>
      <c r="G409" s="39" t="s">
        <v>4823</v>
      </c>
      <c r="H409" s="39" t="s">
        <v>4824</v>
      </c>
      <c r="I409" s="39">
        <v>8000</v>
      </c>
      <c r="J409" s="39" t="s">
        <v>171</v>
      </c>
      <c r="K409" s="38"/>
      <c r="L409" s="62"/>
      <c r="M409" s="12">
        <v>13710</v>
      </c>
      <c r="N409" s="79">
        <v>13710</v>
      </c>
      <c r="O409" s="151">
        <v>42370</v>
      </c>
    </row>
    <row r="410" spans="1:15" ht="11.45" customHeight="1" x14ac:dyDescent="0.25">
      <c r="A410" s="45" t="s">
        <v>4790</v>
      </c>
      <c r="B410" s="39" t="s">
        <v>4791</v>
      </c>
      <c r="C410" s="39">
        <v>8000</v>
      </c>
      <c r="D410" s="39" t="s">
        <v>171</v>
      </c>
      <c r="E410" s="82" t="s">
        <v>4825</v>
      </c>
      <c r="F410" s="82">
        <v>771648290792</v>
      </c>
      <c r="G410" s="39" t="s">
        <v>4826</v>
      </c>
      <c r="H410" s="39" t="s">
        <v>4827</v>
      </c>
      <c r="I410" s="39">
        <v>8000</v>
      </c>
      <c r="J410" s="39" t="s">
        <v>171</v>
      </c>
      <c r="K410" s="38"/>
      <c r="L410" s="62"/>
      <c r="M410" s="12">
        <v>18854</v>
      </c>
      <c r="N410" s="79">
        <v>18854</v>
      </c>
      <c r="O410" s="151">
        <v>42370</v>
      </c>
    </row>
    <row r="411" spans="1:15" ht="11.45" customHeight="1" x14ac:dyDescent="0.25">
      <c r="A411" s="45" t="s">
        <v>4790</v>
      </c>
      <c r="B411" s="39" t="s">
        <v>4791</v>
      </c>
      <c r="C411" s="39">
        <v>8000</v>
      </c>
      <c r="D411" s="39" t="s">
        <v>171</v>
      </c>
      <c r="E411" s="82" t="s">
        <v>4828</v>
      </c>
      <c r="F411" s="82">
        <v>771678091004</v>
      </c>
      <c r="G411" s="39" t="s">
        <v>4829</v>
      </c>
      <c r="H411" s="39" t="s">
        <v>4830</v>
      </c>
      <c r="I411" s="39">
        <v>8323</v>
      </c>
      <c r="J411" s="39" t="s">
        <v>4831</v>
      </c>
      <c r="K411" s="38"/>
      <c r="L411" s="62"/>
      <c r="M411" s="12">
        <v>15506</v>
      </c>
      <c r="N411" s="79">
        <v>15506</v>
      </c>
      <c r="O411" s="151">
        <v>42370</v>
      </c>
    </row>
    <row r="412" spans="1:15" ht="11.45" customHeight="1" x14ac:dyDescent="0.25">
      <c r="A412" s="45" t="s">
        <v>4790</v>
      </c>
      <c r="B412" s="39" t="s">
        <v>4791</v>
      </c>
      <c r="C412" s="39">
        <v>8000</v>
      </c>
      <c r="D412" s="39" t="s">
        <v>171</v>
      </c>
      <c r="E412" s="82" t="s">
        <v>4832</v>
      </c>
      <c r="F412" s="82">
        <v>771678032016</v>
      </c>
      <c r="G412" s="39" t="s">
        <v>4833</v>
      </c>
      <c r="H412" s="39" t="s">
        <v>4834</v>
      </c>
      <c r="I412" s="39">
        <v>8323</v>
      </c>
      <c r="J412" s="39" t="s">
        <v>4831</v>
      </c>
      <c r="K412" s="38"/>
      <c r="L412" s="62"/>
      <c r="M412" s="12">
        <v>6755</v>
      </c>
      <c r="N412" s="79">
        <v>6755</v>
      </c>
      <c r="O412" s="151">
        <v>42370</v>
      </c>
    </row>
    <row r="413" spans="1:15" ht="11.45" customHeight="1" x14ac:dyDescent="0.25">
      <c r="A413" s="45" t="s">
        <v>4790</v>
      </c>
      <c r="B413" s="39" t="s">
        <v>4791</v>
      </c>
      <c r="C413" s="39">
        <v>8000</v>
      </c>
      <c r="D413" s="39" t="s">
        <v>171</v>
      </c>
      <c r="E413" s="82" t="s">
        <v>4835</v>
      </c>
      <c r="F413" s="82">
        <v>771678109101</v>
      </c>
      <c r="G413" s="39" t="s">
        <v>4836</v>
      </c>
      <c r="H413" s="39" t="s">
        <v>4837</v>
      </c>
      <c r="I413" s="39">
        <v>8323</v>
      </c>
      <c r="J413" s="39" t="s">
        <v>4831</v>
      </c>
      <c r="K413" s="38"/>
      <c r="L413" s="62"/>
      <c r="M413" s="12">
        <v>2634</v>
      </c>
      <c r="N413" s="79">
        <v>2634</v>
      </c>
      <c r="O413" s="151">
        <v>42370</v>
      </c>
    </row>
    <row r="414" spans="1:15" ht="11.45" customHeight="1" x14ac:dyDescent="0.25">
      <c r="A414" s="45" t="s">
        <v>4790</v>
      </c>
      <c r="B414" s="39" t="s">
        <v>4791</v>
      </c>
      <c r="C414" s="39">
        <v>8000</v>
      </c>
      <c r="D414" s="39" t="s">
        <v>171</v>
      </c>
      <c r="E414" s="82" t="s">
        <v>4838</v>
      </c>
      <c r="F414" s="82">
        <v>771678006013</v>
      </c>
      <c r="G414" s="39" t="s">
        <v>4839</v>
      </c>
      <c r="H414" s="39" t="s">
        <v>4837</v>
      </c>
      <c r="I414" s="39">
        <v>8323</v>
      </c>
      <c r="J414" s="39" t="s">
        <v>4831</v>
      </c>
      <c r="K414" s="38"/>
      <c r="L414" s="62"/>
      <c r="M414" s="12">
        <v>8277</v>
      </c>
      <c r="N414" s="79">
        <v>8277</v>
      </c>
      <c r="O414" s="151">
        <v>42370</v>
      </c>
    </row>
    <row r="415" spans="1:15" ht="11.45" customHeight="1" x14ac:dyDescent="0.25">
      <c r="A415" s="45" t="s">
        <v>4790</v>
      </c>
      <c r="B415" s="39" t="s">
        <v>4791</v>
      </c>
      <c r="C415" s="39">
        <v>8000</v>
      </c>
      <c r="D415" s="39" t="s">
        <v>171</v>
      </c>
      <c r="E415" s="82" t="s">
        <v>4840</v>
      </c>
      <c r="F415" s="82">
        <v>771507352000</v>
      </c>
      <c r="G415" s="39" t="s">
        <v>4841</v>
      </c>
      <c r="H415" s="39" t="s">
        <v>4842</v>
      </c>
      <c r="I415" s="39">
        <v>8000</v>
      </c>
      <c r="J415" s="39" t="s">
        <v>171</v>
      </c>
      <c r="K415" s="38"/>
      <c r="L415" s="62"/>
      <c r="M415" s="12">
        <v>27838</v>
      </c>
      <c r="N415" s="79">
        <v>27838</v>
      </c>
      <c r="O415" s="151">
        <v>42370</v>
      </c>
    </row>
    <row r="416" spans="1:15" ht="11.45" customHeight="1" x14ac:dyDescent="0.25">
      <c r="A416" s="45" t="s">
        <v>4790</v>
      </c>
      <c r="B416" s="39" t="s">
        <v>4791</v>
      </c>
      <c r="C416" s="39">
        <v>8000</v>
      </c>
      <c r="D416" s="39" t="s">
        <v>171</v>
      </c>
      <c r="E416" s="82" t="s">
        <v>4843</v>
      </c>
      <c r="F416" s="82">
        <v>771513017004</v>
      </c>
      <c r="G416" s="39" t="s">
        <v>4844</v>
      </c>
      <c r="H416" s="39" t="s">
        <v>4845</v>
      </c>
      <c r="I416" s="39">
        <v>8000</v>
      </c>
      <c r="J416" s="39" t="s">
        <v>171</v>
      </c>
      <c r="K416" s="38"/>
      <c r="L416" s="62"/>
      <c r="M416" s="12">
        <v>1762</v>
      </c>
      <c r="N416" s="79">
        <v>1762</v>
      </c>
      <c r="O416" s="151">
        <v>42370</v>
      </c>
    </row>
    <row r="417" spans="1:15" ht="11.45" customHeight="1" x14ac:dyDescent="0.25">
      <c r="A417" s="45" t="s">
        <v>4790</v>
      </c>
      <c r="B417" s="39" t="s">
        <v>4791</v>
      </c>
      <c r="C417" s="39">
        <v>8000</v>
      </c>
      <c r="D417" s="39" t="s">
        <v>171</v>
      </c>
      <c r="E417" s="82" t="s">
        <v>4846</v>
      </c>
      <c r="F417" s="82">
        <v>771591280003</v>
      </c>
      <c r="G417" s="39" t="s">
        <v>4847</v>
      </c>
      <c r="H417" s="39" t="s">
        <v>4848</v>
      </c>
      <c r="I417" s="39">
        <v>8000</v>
      </c>
      <c r="J417" s="39" t="s">
        <v>171</v>
      </c>
      <c r="K417" s="38"/>
      <c r="L417" s="62"/>
      <c r="M417" s="12">
        <v>1591</v>
      </c>
      <c r="N417" s="79">
        <v>1591</v>
      </c>
      <c r="O417" s="151">
        <v>42370</v>
      </c>
    </row>
    <row r="418" spans="1:15" ht="11.45" customHeight="1" x14ac:dyDescent="0.25">
      <c r="A418" s="45" t="s">
        <v>4790</v>
      </c>
      <c r="B418" s="39" t="s">
        <v>4791</v>
      </c>
      <c r="C418" s="39">
        <v>8000</v>
      </c>
      <c r="D418" s="39" t="s">
        <v>171</v>
      </c>
      <c r="E418" s="82" t="s">
        <v>4849</v>
      </c>
      <c r="F418" s="82">
        <v>771616093010</v>
      </c>
      <c r="G418" s="39" t="s">
        <v>4850</v>
      </c>
      <c r="H418" s="39" t="s">
        <v>4851</v>
      </c>
      <c r="I418" s="39">
        <v>8000</v>
      </c>
      <c r="J418" s="39" t="s">
        <v>171</v>
      </c>
      <c r="K418" s="38">
        <v>4469</v>
      </c>
      <c r="L418" s="62">
        <v>13795</v>
      </c>
      <c r="M418" s="12"/>
      <c r="N418" s="79">
        <v>18264</v>
      </c>
      <c r="O418" s="151">
        <v>42370</v>
      </c>
    </row>
    <row r="419" spans="1:15" ht="11.45" customHeight="1" x14ac:dyDescent="0.25">
      <c r="A419" s="45" t="s">
        <v>4790</v>
      </c>
      <c r="B419" s="39" t="s">
        <v>4791</v>
      </c>
      <c r="C419" s="39">
        <v>8000</v>
      </c>
      <c r="D419" s="39" t="s">
        <v>171</v>
      </c>
      <c r="E419" s="82" t="s">
        <v>4852</v>
      </c>
      <c r="F419" s="82">
        <v>771513010004</v>
      </c>
      <c r="G419" s="39" t="s">
        <v>4853</v>
      </c>
      <c r="H419" s="39" t="s">
        <v>4854</v>
      </c>
      <c r="I419" s="39">
        <v>8000</v>
      </c>
      <c r="J419" s="39" t="s">
        <v>171</v>
      </c>
      <c r="K419" s="38"/>
      <c r="L419" s="62"/>
      <c r="M419" s="12">
        <v>6578</v>
      </c>
      <c r="N419" s="79">
        <v>6578</v>
      </c>
      <c r="O419" s="151">
        <v>42370</v>
      </c>
    </row>
    <row r="420" spans="1:15" ht="11.45" customHeight="1" x14ac:dyDescent="0.25">
      <c r="A420" s="45" t="s">
        <v>4790</v>
      </c>
      <c r="B420" s="39" t="s">
        <v>4791</v>
      </c>
      <c r="C420" s="39">
        <v>8000</v>
      </c>
      <c r="D420" s="39" t="s">
        <v>171</v>
      </c>
      <c r="E420" s="82" t="s">
        <v>4855</v>
      </c>
      <c r="F420" s="82">
        <v>771613346011</v>
      </c>
      <c r="G420" s="39" t="s">
        <v>4856</v>
      </c>
      <c r="H420" s="39" t="s">
        <v>4857</v>
      </c>
      <c r="I420" s="39">
        <v>8222</v>
      </c>
      <c r="J420" s="39" t="s">
        <v>3631</v>
      </c>
      <c r="K420" s="38"/>
      <c r="L420" s="62"/>
      <c r="M420" s="12">
        <v>9645</v>
      </c>
      <c r="N420" s="79">
        <v>9645</v>
      </c>
      <c r="O420" s="151">
        <v>42370</v>
      </c>
    </row>
    <row r="421" spans="1:15" ht="11.45" customHeight="1" x14ac:dyDescent="0.25">
      <c r="A421" s="45" t="s">
        <v>4790</v>
      </c>
      <c r="B421" s="39" t="s">
        <v>4791</v>
      </c>
      <c r="C421" s="39">
        <v>8000</v>
      </c>
      <c r="D421" s="39" t="s">
        <v>171</v>
      </c>
      <c r="E421" s="82" t="s">
        <v>4858</v>
      </c>
      <c r="F421" s="82">
        <v>771613716005</v>
      </c>
      <c r="G421" s="39" t="s">
        <v>4859</v>
      </c>
      <c r="H421" s="39" t="s">
        <v>4860</v>
      </c>
      <c r="I421" s="39">
        <v>8222</v>
      </c>
      <c r="J421" s="39" t="s">
        <v>3631</v>
      </c>
      <c r="K421" s="38"/>
      <c r="L421" s="62"/>
      <c r="M421" s="12">
        <v>7443</v>
      </c>
      <c r="N421" s="79">
        <v>7443</v>
      </c>
      <c r="O421" s="151">
        <v>42370</v>
      </c>
    </row>
    <row r="422" spans="1:15" ht="11.45" customHeight="1" x14ac:dyDescent="0.25">
      <c r="A422" s="45" t="s">
        <v>4790</v>
      </c>
      <c r="B422" s="39" t="s">
        <v>4791</v>
      </c>
      <c r="C422" s="39">
        <v>8000</v>
      </c>
      <c r="D422" s="39" t="s">
        <v>171</v>
      </c>
      <c r="E422" s="82" t="s">
        <v>4861</v>
      </c>
      <c r="F422" s="82">
        <v>771629001006</v>
      </c>
      <c r="G422" s="39" t="s">
        <v>4862</v>
      </c>
      <c r="H422" s="39" t="s">
        <v>4863</v>
      </c>
      <c r="I422" s="39">
        <v>8000</v>
      </c>
      <c r="J422" s="39" t="s">
        <v>171</v>
      </c>
      <c r="K422" s="38"/>
      <c r="L422" s="62"/>
      <c r="M422" s="12">
        <v>13915</v>
      </c>
      <c r="N422" s="79">
        <v>13915</v>
      </c>
      <c r="O422" s="151">
        <v>42370</v>
      </c>
    </row>
    <row r="423" spans="1:15" ht="11.45" customHeight="1" x14ac:dyDescent="0.25">
      <c r="A423" s="45" t="s">
        <v>4790</v>
      </c>
      <c r="B423" s="39" t="s">
        <v>4791</v>
      </c>
      <c r="C423" s="39">
        <v>8000</v>
      </c>
      <c r="D423" s="39" t="s">
        <v>171</v>
      </c>
      <c r="E423" s="82" t="s">
        <v>4864</v>
      </c>
      <c r="F423" s="82">
        <v>771510160002</v>
      </c>
      <c r="G423" s="39" t="s">
        <v>4865</v>
      </c>
      <c r="H423" s="39" t="s">
        <v>4866</v>
      </c>
      <c r="I423" s="39">
        <v>8000</v>
      </c>
      <c r="J423" s="39" t="s">
        <v>171</v>
      </c>
      <c r="K423" s="38"/>
      <c r="L423" s="62"/>
      <c r="M423" s="12">
        <v>25518</v>
      </c>
      <c r="N423" s="79">
        <v>25518</v>
      </c>
      <c r="O423" s="151">
        <v>42370</v>
      </c>
    </row>
    <row r="424" spans="1:15" ht="11.45" customHeight="1" x14ac:dyDescent="0.25">
      <c r="A424" s="45" t="s">
        <v>4790</v>
      </c>
      <c r="B424" s="39" t="s">
        <v>4791</v>
      </c>
      <c r="C424" s="39">
        <v>8000</v>
      </c>
      <c r="D424" s="39" t="s">
        <v>171</v>
      </c>
      <c r="E424" s="82" t="s">
        <v>4867</v>
      </c>
      <c r="F424" s="82">
        <v>771510911006</v>
      </c>
      <c r="G424" s="39" t="s">
        <v>4868</v>
      </c>
      <c r="H424" s="39" t="s">
        <v>4869</v>
      </c>
      <c r="I424" s="39">
        <v>8000</v>
      </c>
      <c r="J424" s="39" t="s">
        <v>171</v>
      </c>
      <c r="K424" s="38"/>
      <c r="L424" s="62"/>
      <c r="M424" s="12">
        <v>35525</v>
      </c>
      <c r="N424" s="79">
        <v>35525</v>
      </c>
      <c r="O424" s="151">
        <v>42370</v>
      </c>
    </row>
    <row r="425" spans="1:15" ht="11.45" customHeight="1" x14ac:dyDescent="0.25">
      <c r="A425" s="45" t="s">
        <v>4790</v>
      </c>
      <c r="B425" s="39" t="s">
        <v>4791</v>
      </c>
      <c r="C425" s="39">
        <v>8000</v>
      </c>
      <c r="D425" s="39" t="s">
        <v>171</v>
      </c>
      <c r="E425" s="82" t="s">
        <v>4870</v>
      </c>
      <c r="F425" s="82">
        <v>771660911000</v>
      </c>
      <c r="G425" s="39" t="s">
        <v>4871</v>
      </c>
      <c r="H425" s="39" t="s">
        <v>4872</v>
      </c>
      <c r="I425" s="39">
        <v>8000</v>
      </c>
      <c r="J425" s="39" t="s">
        <v>171</v>
      </c>
      <c r="K425" s="38"/>
      <c r="L425" s="62"/>
      <c r="M425" s="12">
        <v>8336</v>
      </c>
      <c r="N425" s="79">
        <v>8336</v>
      </c>
      <c r="O425" s="151">
        <v>42370</v>
      </c>
    </row>
    <row r="426" spans="1:15" ht="11.45" customHeight="1" x14ac:dyDescent="0.25">
      <c r="A426" s="45" t="s">
        <v>4790</v>
      </c>
      <c r="B426" s="39" t="s">
        <v>4791</v>
      </c>
      <c r="C426" s="39">
        <v>8000</v>
      </c>
      <c r="D426" s="39" t="s">
        <v>171</v>
      </c>
      <c r="E426" s="82" t="s">
        <v>4873</v>
      </c>
      <c r="F426" s="82">
        <v>771648930006</v>
      </c>
      <c r="G426" s="39" t="s">
        <v>4874</v>
      </c>
      <c r="H426" s="39" t="s">
        <v>73</v>
      </c>
      <c r="I426" s="39">
        <v>8000</v>
      </c>
      <c r="J426" s="39" t="s">
        <v>171</v>
      </c>
      <c r="K426" s="38" t="s">
        <v>1</v>
      </c>
      <c r="L426" s="62" t="s">
        <v>2</v>
      </c>
      <c r="M426" s="12"/>
      <c r="N426" s="79">
        <v>103201</v>
      </c>
      <c r="O426" s="151">
        <v>42370</v>
      </c>
    </row>
    <row r="427" spans="1:15" ht="11.45" customHeight="1" x14ac:dyDescent="0.25">
      <c r="A427" s="45" t="s">
        <v>4790</v>
      </c>
      <c r="B427" s="39" t="s">
        <v>4791</v>
      </c>
      <c r="C427" s="39">
        <v>8000</v>
      </c>
      <c r="D427" s="39" t="s">
        <v>171</v>
      </c>
      <c r="E427" s="82" t="s">
        <v>4875</v>
      </c>
      <c r="F427" s="82">
        <v>771517917004</v>
      </c>
      <c r="G427" s="39" t="s">
        <v>4876</v>
      </c>
      <c r="H427" s="39" t="s">
        <v>155</v>
      </c>
      <c r="I427" s="39">
        <v>8000</v>
      </c>
      <c r="J427" s="39" t="s">
        <v>171</v>
      </c>
      <c r="K427" s="38"/>
      <c r="L427" s="62"/>
      <c r="M427" s="12">
        <v>12080</v>
      </c>
      <c r="N427" s="79">
        <v>12080</v>
      </c>
      <c r="O427" s="151">
        <v>42370</v>
      </c>
    </row>
    <row r="428" spans="1:15" ht="11.45" customHeight="1" x14ac:dyDescent="0.25">
      <c r="A428" s="45" t="s">
        <v>4790</v>
      </c>
      <c r="B428" s="39" t="s">
        <v>4791</v>
      </c>
      <c r="C428" s="39">
        <v>8000</v>
      </c>
      <c r="D428" s="39" t="s">
        <v>171</v>
      </c>
      <c r="E428" s="82" t="s">
        <v>4877</v>
      </c>
      <c r="F428" s="82">
        <v>771518914003</v>
      </c>
      <c r="G428" s="39" t="s">
        <v>4878</v>
      </c>
      <c r="H428" s="39" t="s">
        <v>4879</v>
      </c>
      <c r="I428" s="39">
        <v>8000</v>
      </c>
      <c r="J428" s="39" t="s">
        <v>171</v>
      </c>
      <c r="K428" s="38">
        <v>5619</v>
      </c>
      <c r="L428" s="62">
        <v>18239</v>
      </c>
      <c r="M428" s="12"/>
      <c r="N428" s="79">
        <v>23858</v>
      </c>
      <c r="O428" s="151">
        <v>42370</v>
      </c>
    </row>
    <row r="429" spans="1:15" ht="11.45" customHeight="1" x14ac:dyDescent="0.25">
      <c r="A429" s="45" t="s">
        <v>4790</v>
      </c>
      <c r="B429" s="39" t="s">
        <v>4791</v>
      </c>
      <c r="C429" s="39">
        <v>8000</v>
      </c>
      <c r="D429" s="39" t="s">
        <v>171</v>
      </c>
      <c r="E429" s="82" t="s">
        <v>4880</v>
      </c>
      <c r="F429" s="82">
        <v>771578466002</v>
      </c>
      <c r="G429" s="39" t="s">
        <v>4881</v>
      </c>
      <c r="H429" s="39" t="s">
        <v>1284</v>
      </c>
      <c r="I429" s="39">
        <v>8000</v>
      </c>
      <c r="J429" s="39" t="s">
        <v>171</v>
      </c>
      <c r="K429" s="38"/>
      <c r="L429" s="62"/>
      <c r="M429" s="12">
        <v>8056</v>
      </c>
      <c r="N429" s="79">
        <v>8056</v>
      </c>
      <c r="O429" s="151">
        <v>42370</v>
      </c>
    </row>
    <row r="430" spans="1:15" ht="11.45" customHeight="1" x14ac:dyDescent="0.25">
      <c r="A430" s="45" t="s">
        <v>4790</v>
      </c>
      <c r="B430" s="39" t="s">
        <v>4791</v>
      </c>
      <c r="C430" s="39">
        <v>8000</v>
      </c>
      <c r="D430" s="39" t="s">
        <v>171</v>
      </c>
      <c r="E430" s="82" t="s">
        <v>4882</v>
      </c>
      <c r="F430" s="82">
        <v>771667915001</v>
      </c>
      <c r="G430" s="39" t="s">
        <v>4883</v>
      </c>
      <c r="H430" s="39" t="s">
        <v>4884</v>
      </c>
      <c r="I430" s="39">
        <v>8000</v>
      </c>
      <c r="J430" s="39" t="s">
        <v>171</v>
      </c>
      <c r="K430" s="38"/>
      <c r="L430" s="62"/>
      <c r="M430" s="12">
        <v>11795</v>
      </c>
      <c r="N430" s="79">
        <v>11795</v>
      </c>
      <c r="O430" s="151">
        <v>42370</v>
      </c>
    </row>
    <row r="431" spans="1:15" ht="11.45" customHeight="1" x14ac:dyDescent="0.25">
      <c r="A431" s="45" t="s">
        <v>4790</v>
      </c>
      <c r="B431" s="39" t="s">
        <v>4791</v>
      </c>
      <c r="C431" s="39">
        <v>8000</v>
      </c>
      <c r="D431" s="39" t="s">
        <v>171</v>
      </c>
      <c r="E431" s="82" t="s">
        <v>4885</v>
      </c>
      <c r="F431" s="82">
        <v>771698046033</v>
      </c>
      <c r="G431" s="39" t="s">
        <v>4886</v>
      </c>
      <c r="H431" s="39" t="s">
        <v>4887</v>
      </c>
      <c r="I431" s="39">
        <v>8000</v>
      </c>
      <c r="J431" s="39" t="s">
        <v>171</v>
      </c>
      <c r="K431" s="38"/>
      <c r="L431" s="62"/>
      <c r="M431" s="12">
        <v>21085</v>
      </c>
      <c r="N431" s="79">
        <v>21085</v>
      </c>
      <c r="O431" s="151">
        <v>42370</v>
      </c>
    </row>
    <row r="432" spans="1:15" ht="11.45" customHeight="1" x14ac:dyDescent="0.25">
      <c r="A432" s="45" t="s">
        <v>4790</v>
      </c>
      <c r="B432" s="39" t="s">
        <v>4791</v>
      </c>
      <c r="C432" s="39">
        <v>8000</v>
      </c>
      <c r="D432" s="39" t="s">
        <v>171</v>
      </c>
      <c r="E432" s="82" t="s">
        <v>4888</v>
      </c>
      <c r="F432" s="82">
        <v>771698912003</v>
      </c>
      <c r="G432" s="39" t="s">
        <v>4889</v>
      </c>
      <c r="H432" s="39" t="s">
        <v>4890</v>
      </c>
      <c r="I432" s="39">
        <v>8000</v>
      </c>
      <c r="J432" s="39" t="s">
        <v>171</v>
      </c>
      <c r="K432" s="38"/>
      <c r="L432" s="62"/>
      <c r="M432" s="12">
        <v>25979</v>
      </c>
      <c r="N432" s="79">
        <v>25979</v>
      </c>
      <c r="O432" s="151">
        <v>42370</v>
      </c>
    </row>
    <row r="433" spans="1:15" ht="11.45" customHeight="1" x14ac:dyDescent="0.25">
      <c r="A433" s="45" t="s">
        <v>4790</v>
      </c>
      <c r="B433" s="39" t="s">
        <v>4791</v>
      </c>
      <c r="C433" s="39">
        <v>8000</v>
      </c>
      <c r="D433" s="39" t="s">
        <v>171</v>
      </c>
      <c r="E433" s="82" t="s">
        <v>4891</v>
      </c>
      <c r="F433" s="82">
        <v>771667007016</v>
      </c>
      <c r="G433" s="39" t="s">
        <v>4892</v>
      </c>
      <c r="H433" s="39" t="s">
        <v>4893</v>
      </c>
      <c r="I433" s="39">
        <v>8000</v>
      </c>
      <c r="J433" s="39" t="s">
        <v>171</v>
      </c>
      <c r="K433" s="38"/>
      <c r="L433" s="62"/>
      <c r="M433" s="12">
        <v>39534</v>
      </c>
      <c r="N433" s="79">
        <v>39534</v>
      </c>
      <c r="O433" s="151">
        <v>42370</v>
      </c>
    </row>
    <row r="434" spans="1:15" ht="11.45" customHeight="1" x14ac:dyDescent="0.25">
      <c r="A434" s="45" t="s">
        <v>4790</v>
      </c>
      <c r="B434" s="39" t="s">
        <v>4791</v>
      </c>
      <c r="C434" s="39">
        <v>8000</v>
      </c>
      <c r="D434" s="39" t="s">
        <v>171</v>
      </c>
      <c r="E434" s="82" t="s">
        <v>4894</v>
      </c>
      <c r="F434" s="82">
        <v>771624115010</v>
      </c>
      <c r="G434" s="39" t="s">
        <v>4895</v>
      </c>
      <c r="H434" s="39" t="s">
        <v>4896</v>
      </c>
      <c r="I434" s="39">
        <v>8000</v>
      </c>
      <c r="J434" s="39" t="s">
        <v>171</v>
      </c>
      <c r="K434" s="38"/>
      <c r="L434" s="62"/>
      <c r="M434" s="12">
        <v>17885</v>
      </c>
      <c r="N434" s="79">
        <v>17885</v>
      </c>
      <c r="O434" s="151">
        <v>42370</v>
      </c>
    </row>
    <row r="435" spans="1:15" ht="11.45" customHeight="1" x14ac:dyDescent="0.25">
      <c r="A435" s="45" t="s">
        <v>4790</v>
      </c>
      <c r="B435" s="39" t="s">
        <v>4791</v>
      </c>
      <c r="C435" s="39">
        <v>8000</v>
      </c>
      <c r="D435" s="39" t="s">
        <v>171</v>
      </c>
      <c r="E435" s="82" t="s">
        <v>4897</v>
      </c>
      <c r="F435" s="82">
        <v>771624078105</v>
      </c>
      <c r="G435" s="39" t="s">
        <v>4898</v>
      </c>
      <c r="H435" s="39" t="s">
        <v>4896</v>
      </c>
      <c r="I435" s="39">
        <v>8000</v>
      </c>
      <c r="J435" s="39" t="s">
        <v>171</v>
      </c>
      <c r="K435" s="38"/>
      <c r="L435" s="62"/>
      <c r="M435" s="12">
        <v>5229</v>
      </c>
      <c r="N435" s="79">
        <v>5229</v>
      </c>
      <c r="O435" s="151">
        <v>42370</v>
      </c>
    </row>
    <row r="436" spans="1:15" ht="11.45" customHeight="1" x14ac:dyDescent="0.25">
      <c r="A436" s="45" t="s">
        <v>4790</v>
      </c>
      <c r="B436" s="39" t="s">
        <v>4791</v>
      </c>
      <c r="C436" s="39">
        <v>8000</v>
      </c>
      <c r="D436" s="39" t="s">
        <v>171</v>
      </c>
      <c r="E436" s="82" t="s">
        <v>4899</v>
      </c>
      <c r="F436" s="82">
        <v>771624119011</v>
      </c>
      <c r="G436" s="39" t="s">
        <v>4900</v>
      </c>
      <c r="H436" s="39" t="s">
        <v>4901</v>
      </c>
      <c r="I436" s="39">
        <v>8000</v>
      </c>
      <c r="J436" s="39" t="s">
        <v>171</v>
      </c>
      <c r="K436" s="38"/>
      <c r="L436" s="62"/>
      <c r="M436" s="12">
        <v>8968</v>
      </c>
      <c r="N436" s="79">
        <v>8968</v>
      </c>
      <c r="O436" s="151">
        <v>42370</v>
      </c>
    </row>
    <row r="437" spans="1:15" ht="11.45" customHeight="1" x14ac:dyDescent="0.25">
      <c r="A437" s="45" t="s">
        <v>4790</v>
      </c>
      <c r="B437" s="39" t="s">
        <v>4791</v>
      </c>
      <c r="C437" s="39">
        <v>8000</v>
      </c>
      <c r="D437" s="39" t="s">
        <v>171</v>
      </c>
      <c r="E437" s="82" t="s">
        <v>4902</v>
      </c>
      <c r="F437" s="82">
        <v>771560050004</v>
      </c>
      <c r="G437" s="39" t="s">
        <v>4903</v>
      </c>
      <c r="H437" s="39" t="s">
        <v>4904</v>
      </c>
      <c r="I437" s="39">
        <v>8000</v>
      </c>
      <c r="J437" s="39" t="s">
        <v>171</v>
      </c>
      <c r="K437" s="38"/>
      <c r="L437" s="62"/>
      <c r="M437" s="12">
        <v>63037</v>
      </c>
      <c r="N437" s="79">
        <v>63037</v>
      </c>
      <c r="O437" s="151">
        <v>42370</v>
      </c>
    </row>
    <row r="438" spans="1:15" ht="11.45" customHeight="1" x14ac:dyDescent="0.25">
      <c r="A438" s="45" t="s">
        <v>4790</v>
      </c>
      <c r="B438" s="39" t="s">
        <v>4791</v>
      </c>
      <c r="C438" s="39">
        <v>8000</v>
      </c>
      <c r="D438" s="39" t="s">
        <v>171</v>
      </c>
      <c r="E438" s="82" t="s">
        <v>4905</v>
      </c>
      <c r="F438" s="82">
        <v>771560067014</v>
      </c>
      <c r="G438" s="39" t="s">
        <v>4906</v>
      </c>
      <c r="H438" s="39" t="s">
        <v>4907</v>
      </c>
      <c r="I438" s="39">
        <v>8000</v>
      </c>
      <c r="J438" s="39" t="s">
        <v>171</v>
      </c>
      <c r="K438" s="38"/>
      <c r="L438" s="62"/>
      <c r="M438" s="12">
        <v>9822</v>
      </c>
      <c r="N438" s="79">
        <v>9822</v>
      </c>
      <c r="O438" s="151">
        <v>42370</v>
      </c>
    </row>
    <row r="439" spans="1:15" ht="11.45" customHeight="1" x14ac:dyDescent="0.25">
      <c r="A439" s="45" t="s">
        <v>4790</v>
      </c>
      <c r="B439" s="39" t="s">
        <v>4791</v>
      </c>
      <c r="C439" s="39">
        <v>8000</v>
      </c>
      <c r="D439" s="39" t="s">
        <v>171</v>
      </c>
      <c r="E439" s="82" t="s">
        <v>4908</v>
      </c>
      <c r="F439" s="82">
        <v>771650110103</v>
      </c>
      <c r="G439" s="39" t="s">
        <v>4909</v>
      </c>
      <c r="H439" s="39" t="s">
        <v>4910</v>
      </c>
      <c r="I439" s="39">
        <v>8000</v>
      </c>
      <c r="J439" s="39" t="s">
        <v>171</v>
      </c>
      <c r="K439" s="38"/>
      <c r="L439" s="62"/>
      <c r="M439" s="12">
        <v>2038</v>
      </c>
      <c r="N439" s="79">
        <v>2038</v>
      </c>
      <c r="O439" s="151">
        <v>42370</v>
      </c>
    </row>
    <row r="440" spans="1:15" ht="11.45" customHeight="1" x14ac:dyDescent="0.25">
      <c r="A440" s="45" t="s">
        <v>4790</v>
      </c>
      <c r="B440" s="39" t="s">
        <v>4791</v>
      </c>
      <c r="C440" s="39">
        <v>8000</v>
      </c>
      <c r="D440" s="39" t="s">
        <v>171</v>
      </c>
      <c r="E440" s="82" t="s">
        <v>4911</v>
      </c>
      <c r="F440" s="82">
        <v>771624127105</v>
      </c>
      <c r="G440" s="39" t="s">
        <v>4912</v>
      </c>
      <c r="H440" s="39" t="s">
        <v>4896</v>
      </c>
      <c r="I440" s="39">
        <v>8000</v>
      </c>
      <c r="J440" s="39" t="s">
        <v>171</v>
      </c>
      <c r="K440" s="38"/>
      <c r="L440" s="62"/>
      <c r="M440" s="12">
        <v>2934</v>
      </c>
      <c r="N440" s="79">
        <v>2934</v>
      </c>
      <c r="O440" s="151">
        <v>42370</v>
      </c>
    </row>
    <row r="441" spans="1:15" ht="11.45" customHeight="1" x14ac:dyDescent="0.25">
      <c r="A441" s="45" t="s">
        <v>4790</v>
      </c>
      <c r="B441" s="39" t="s">
        <v>4791</v>
      </c>
      <c r="C441" s="39">
        <v>8000</v>
      </c>
      <c r="D441" s="39" t="s">
        <v>171</v>
      </c>
      <c r="E441" s="82" t="s">
        <v>4913</v>
      </c>
      <c r="F441" s="82">
        <v>771511175002</v>
      </c>
      <c r="G441" s="39" t="s">
        <v>4914</v>
      </c>
      <c r="H441" s="39" t="s">
        <v>4915</v>
      </c>
      <c r="I441" s="39">
        <v>8000</v>
      </c>
      <c r="J441" s="39" t="s">
        <v>171</v>
      </c>
      <c r="K441" s="38"/>
      <c r="L441" s="62"/>
      <c r="M441" s="12">
        <v>7237</v>
      </c>
      <c r="N441" s="79">
        <v>7237</v>
      </c>
      <c r="O441" s="151">
        <v>42370</v>
      </c>
    </row>
    <row r="442" spans="1:15" ht="11.45" customHeight="1" x14ac:dyDescent="0.25">
      <c r="A442" s="45" t="s">
        <v>4790</v>
      </c>
      <c r="B442" s="39" t="s">
        <v>4791</v>
      </c>
      <c r="C442" s="39">
        <v>8000</v>
      </c>
      <c r="D442" s="39" t="s">
        <v>171</v>
      </c>
      <c r="E442" s="82" t="s">
        <v>4916</v>
      </c>
      <c r="F442" s="82">
        <v>771511174000</v>
      </c>
      <c r="G442" s="39" t="s">
        <v>4917</v>
      </c>
      <c r="H442" s="39" t="s">
        <v>4851</v>
      </c>
      <c r="I442" s="39">
        <v>8000</v>
      </c>
      <c r="J442" s="39" t="s">
        <v>171</v>
      </c>
      <c r="K442" s="38"/>
      <c r="L442" s="62"/>
      <c r="M442" s="12">
        <v>22089</v>
      </c>
      <c r="N442" s="79">
        <v>22089</v>
      </c>
      <c r="O442" s="151">
        <v>42370</v>
      </c>
    </row>
    <row r="443" spans="1:15" ht="11.45" customHeight="1" x14ac:dyDescent="0.25">
      <c r="A443" s="45" t="s">
        <v>4790</v>
      </c>
      <c r="B443" s="39" t="s">
        <v>4791</v>
      </c>
      <c r="C443" s="39">
        <v>8000</v>
      </c>
      <c r="D443" s="39" t="s">
        <v>171</v>
      </c>
      <c r="E443" s="82" t="s">
        <v>4918</v>
      </c>
      <c r="F443" s="82">
        <v>771660164004</v>
      </c>
      <c r="G443" s="39" t="s">
        <v>4919</v>
      </c>
      <c r="H443" s="39" t="s">
        <v>4872</v>
      </c>
      <c r="I443" s="39">
        <v>8000</v>
      </c>
      <c r="J443" s="39" t="s">
        <v>171</v>
      </c>
      <c r="K443" s="38"/>
      <c r="L443" s="62"/>
      <c r="M443" s="12">
        <v>2328</v>
      </c>
      <c r="N443" s="79">
        <v>2328</v>
      </c>
      <c r="O443" s="151">
        <v>42370</v>
      </c>
    </row>
    <row r="444" spans="1:15" ht="11.45" customHeight="1" x14ac:dyDescent="0.25">
      <c r="A444" s="45" t="s">
        <v>4790</v>
      </c>
      <c r="B444" s="39" t="s">
        <v>4791</v>
      </c>
      <c r="C444" s="39">
        <v>8000</v>
      </c>
      <c r="D444" s="39" t="s">
        <v>171</v>
      </c>
      <c r="E444" s="82" t="s">
        <v>4920</v>
      </c>
      <c r="F444" s="82">
        <v>771543160010</v>
      </c>
      <c r="G444" s="39" t="s">
        <v>4921</v>
      </c>
      <c r="H444" s="39" t="s">
        <v>4922</v>
      </c>
      <c r="I444" s="39">
        <v>8000</v>
      </c>
      <c r="J444" s="39" t="s">
        <v>171</v>
      </c>
      <c r="K444" s="38"/>
      <c r="L444" s="62"/>
      <c r="M444" s="12">
        <v>3530</v>
      </c>
      <c r="N444" s="79">
        <v>3530</v>
      </c>
      <c r="O444" s="151">
        <v>42370</v>
      </c>
    </row>
    <row r="445" spans="1:15" ht="11.45" customHeight="1" x14ac:dyDescent="0.25">
      <c r="A445" s="45" t="s">
        <v>4790</v>
      </c>
      <c r="B445" s="39" t="s">
        <v>4791</v>
      </c>
      <c r="C445" s="39">
        <v>8000</v>
      </c>
      <c r="D445" s="39" t="s">
        <v>171</v>
      </c>
      <c r="E445" s="82" t="s">
        <v>4923</v>
      </c>
      <c r="F445" s="82">
        <v>771650054022</v>
      </c>
      <c r="G445" s="39" t="s">
        <v>4924</v>
      </c>
      <c r="H445" s="39" t="s">
        <v>4925</v>
      </c>
      <c r="I445" s="39">
        <v>8000</v>
      </c>
      <c r="J445" s="39" t="s">
        <v>171</v>
      </c>
      <c r="K445" s="38"/>
      <c r="L445" s="62"/>
      <c r="M445" s="12">
        <v>9171</v>
      </c>
      <c r="N445" s="79">
        <v>9171</v>
      </c>
      <c r="O445" s="151">
        <v>42370</v>
      </c>
    </row>
    <row r="446" spans="1:15" ht="11.45" customHeight="1" x14ac:dyDescent="0.25">
      <c r="A446" s="45" t="s">
        <v>4790</v>
      </c>
      <c r="B446" s="39" t="s">
        <v>4791</v>
      </c>
      <c r="C446" s="39">
        <v>8000</v>
      </c>
      <c r="D446" s="39" t="s">
        <v>171</v>
      </c>
      <c r="E446" s="82" t="s">
        <v>4926</v>
      </c>
      <c r="F446" s="82">
        <v>771647014025</v>
      </c>
      <c r="G446" s="39" t="s">
        <v>4927</v>
      </c>
      <c r="H446" s="39" t="s">
        <v>4928</v>
      </c>
      <c r="I446" s="39">
        <v>8000</v>
      </c>
      <c r="J446" s="39" t="s">
        <v>171</v>
      </c>
      <c r="K446" s="38"/>
      <c r="L446" s="62"/>
      <c r="M446" s="12">
        <v>1020</v>
      </c>
      <c r="N446" s="79">
        <v>1020</v>
      </c>
      <c r="O446" s="151">
        <v>42370</v>
      </c>
    </row>
    <row r="447" spans="1:15" ht="11.45" customHeight="1" x14ac:dyDescent="0.25">
      <c r="A447" s="45" t="s">
        <v>4790</v>
      </c>
      <c r="B447" s="39" t="s">
        <v>4791</v>
      </c>
      <c r="C447" s="39">
        <v>8000</v>
      </c>
      <c r="D447" s="39" t="s">
        <v>171</v>
      </c>
      <c r="E447" s="82" t="s">
        <v>4929</v>
      </c>
      <c r="F447" s="82">
        <v>771647024013</v>
      </c>
      <c r="G447" s="39" t="s">
        <v>4930</v>
      </c>
      <c r="H447" s="39" t="s">
        <v>4931</v>
      </c>
      <c r="I447" s="39">
        <v>8000</v>
      </c>
      <c r="J447" s="39" t="s">
        <v>171</v>
      </c>
      <c r="K447" s="38"/>
      <c r="L447" s="62"/>
      <c r="M447" s="12">
        <v>3696</v>
      </c>
      <c r="N447" s="79">
        <v>3696</v>
      </c>
      <c r="O447" s="151">
        <v>42370</v>
      </c>
    </row>
    <row r="448" spans="1:15" ht="11.45" customHeight="1" x14ac:dyDescent="0.25">
      <c r="A448" s="45" t="s">
        <v>4790</v>
      </c>
      <c r="B448" s="39" t="s">
        <v>4791</v>
      </c>
      <c r="C448" s="39">
        <v>8000</v>
      </c>
      <c r="D448" s="39" t="s">
        <v>171</v>
      </c>
      <c r="E448" s="82" t="s">
        <v>4932</v>
      </c>
      <c r="F448" s="82">
        <v>771613075015</v>
      </c>
      <c r="G448" s="39" t="s">
        <v>4933</v>
      </c>
      <c r="H448" s="39" t="s">
        <v>4934</v>
      </c>
      <c r="I448" s="39">
        <v>8321</v>
      </c>
      <c r="J448" s="39" t="s">
        <v>3304</v>
      </c>
      <c r="K448" s="38"/>
      <c r="L448" s="62"/>
      <c r="M448" s="12">
        <v>997</v>
      </c>
      <c r="N448" s="79">
        <v>997</v>
      </c>
      <c r="O448" s="151">
        <v>42370</v>
      </c>
    </row>
    <row r="449" spans="1:15" ht="11.45" customHeight="1" x14ac:dyDescent="0.25">
      <c r="A449" s="45" t="s">
        <v>4790</v>
      </c>
      <c r="B449" s="39" t="s">
        <v>4791</v>
      </c>
      <c r="C449" s="39">
        <v>8000</v>
      </c>
      <c r="D449" s="39" t="s">
        <v>171</v>
      </c>
      <c r="E449" s="82" t="s">
        <v>4935</v>
      </c>
      <c r="F449" s="82">
        <v>771613400003</v>
      </c>
      <c r="G449" s="39" t="s">
        <v>4936</v>
      </c>
      <c r="H449" s="39" t="s">
        <v>4934</v>
      </c>
      <c r="I449" s="39">
        <v>8321</v>
      </c>
      <c r="J449" s="39" t="s">
        <v>3304</v>
      </c>
      <c r="K449" s="38"/>
      <c r="L449" s="62"/>
      <c r="M449" s="12">
        <v>7459</v>
      </c>
      <c r="N449" s="79">
        <v>7459</v>
      </c>
      <c r="O449" s="151">
        <v>42370</v>
      </c>
    </row>
    <row r="450" spans="1:15" ht="11.45" customHeight="1" x14ac:dyDescent="0.25">
      <c r="A450" s="45" t="s">
        <v>4790</v>
      </c>
      <c r="B450" s="39" t="s">
        <v>4791</v>
      </c>
      <c r="C450" s="39">
        <v>8000</v>
      </c>
      <c r="D450" s="39" t="s">
        <v>171</v>
      </c>
      <c r="E450" s="82" t="s">
        <v>4937</v>
      </c>
      <c r="F450" s="82">
        <v>771512377005</v>
      </c>
      <c r="G450" s="39" t="s">
        <v>4938</v>
      </c>
      <c r="H450" s="39" t="s">
        <v>4939</v>
      </c>
      <c r="I450" s="39">
        <v>8321</v>
      </c>
      <c r="J450" s="39" t="s">
        <v>3304</v>
      </c>
      <c r="K450" s="38"/>
      <c r="L450" s="62"/>
      <c r="M450" s="12">
        <v>26227</v>
      </c>
      <c r="N450" s="79">
        <v>26227</v>
      </c>
      <c r="O450" s="151">
        <v>42370</v>
      </c>
    </row>
    <row r="451" spans="1:15" ht="11.45" customHeight="1" x14ac:dyDescent="0.25">
      <c r="A451" s="45" t="s">
        <v>4790</v>
      </c>
      <c r="B451" s="39" t="s">
        <v>4791</v>
      </c>
      <c r="C451" s="39">
        <v>8000</v>
      </c>
      <c r="D451" s="39" t="s">
        <v>171</v>
      </c>
      <c r="E451" s="82" t="s">
        <v>4940</v>
      </c>
      <c r="F451" s="82">
        <v>771512001013</v>
      </c>
      <c r="G451" s="39" t="s">
        <v>4941</v>
      </c>
      <c r="H451" s="39" t="s">
        <v>4942</v>
      </c>
      <c r="I451" s="39">
        <v>8321</v>
      </c>
      <c r="J451" s="39" t="s">
        <v>3304</v>
      </c>
      <c r="K451" s="38"/>
      <c r="L451" s="62"/>
      <c r="M451" s="12">
        <v>45434</v>
      </c>
      <c r="N451" s="79">
        <v>45434</v>
      </c>
      <c r="O451" s="151">
        <v>42370</v>
      </c>
    </row>
    <row r="452" spans="1:15" ht="11.45" customHeight="1" x14ac:dyDescent="0.25">
      <c r="A452" s="45" t="s">
        <v>4790</v>
      </c>
      <c r="B452" s="39" t="s">
        <v>4791</v>
      </c>
      <c r="C452" s="39">
        <v>8000</v>
      </c>
      <c r="D452" s="39" t="s">
        <v>171</v>
      </c>
      <c r="E452" s="82" t="s">
        <v>4943</v>
      </c>
      <c r="F452" s="82">
        <v>771512120013</v>
      </c>
      <c r="G452" s="39" t="s">
        <v>4944</v>
      </c>
      <c r="H452" s="39" t="s">
        <v>4945</v>
      </c>
      <c r="I452" s="39">
        <v>8321</v>
      </c>
      <c r="J452" s="39" t="s">
        <v>3304</v>
      </c>
      <c r="K452" s="38"/>
      <c r="L452" s="62"/>
      <c r="M452" s="12">
        <v>1780</v>
      </c>
      <c r="N452" s="79">
        <v>1780</v>
      </c>
      <c r="O452" s="151">
        <v>42370</v>
      </c>
    </row>
    <row r="453" spans="1:15" ht="11.45" customHeight="1" x14ac:dyDescent="0.25">
      <c r="A453" s="45" t="s">
        <v>4790</v>
      </c>
      <c r="B453" s="39" t="s">
        <v>4791</v>
      </c>
      <c r="C453" s="39">
        <v>8000</v>
      </c>
      <c r="D453" s="39" t="s">
        <v>171</v>
      </c>
      <c r="E453" s="82" t="s">
        <v>4946</v>
      </c>
      <c r="F453" s="82">
        <v>771538360014</v>
      </c>
      <c r="G453" s="39" t="s">
        <v>4947</v>
      </c>
      <c r="H453" s="39" t="s">
        <v>4948</v>
      </c>
      <c r="I453" s="39">
        <v>8321</v>
      </c>
      <c r="J453" s="39" t="s">
        <v>3304</v>
      </c>
      <c r="K453" s="38"/>
      <c r="L453" s="62"/>
      <c r="M453" s="12">
        <v>26259</v>
      </c>
      <c r="N453" s="79">
        <v>26259</v>
      </c>
      <c r="O453" s="151">
        <v>42370</v>
      </c>
    </row>
    <row r="454" spans="1:15" ht="11.45" customHeight="1" x14ac:dyDescent="0.25">
      <c r="A454" s="45" t="s">
        <v>4790</v>
      </c>
      <c r="B454" s="39" t="s">
        <v>4791</v>
      </c>
      <c r="C454" s="39">
        <v>8000</v>
      </c>
      <c r="D454" s="39" t="s">
        <v>171</v>
      </c>
      <c r="E454" s="82" t="s">
        <v>4949</v>
      </c>
      <c r="F454" s="82">
        <v>771538370013</v>
      </c>
      <c r="G454" s="39" t="s">
        <v>4950</v>
      </c>
      <c r="H454" s="39" t="s">
        <v>4951</v>
      </c>
      <c r="I454" s="39">
        <v>8321</v>
      </c>
      <c r="J454" s="39" t="s">
        <v>3304</v>
      </c>
      <c r="K454" s="38"/>
      <c r="L454" s="62"/>
      <c r="M454" s="12">
        <v>2114</v>
      </c>
      <c r="N454" s="79">
        <v>2114</v>
      </c>
      <c r="O454" s="151">
        <v>42370</v>
      </c>
    </row>
    <row r="455" spans="1:15" ht="11.45" customHeight="1" x14ac:dyDescent="0.25">
      <c r="A455" s="45" t="s">
        <v>4790</v>
      </c>
      <c r="B455" s="39" t="s">
        <v>4791</v>
      </c>
      <c r="C455" s="39">
        <v>8000</v>
      </c>
      <c r="D455" s="39" t="s">
        <v>171</v>
      </c>
      <c r="E455" s="82" t="s">
        <v>4952</v>
      </c>
      <c r="F455" s="82">
        <v>771513310201</v>
      </c>
      <c r="G455" s="39" t="s">
        <v>4953</v>
      </c>
      <c r="H455" s="39" t="s">
        <v>4954</v>
      </c>
      <c r="I455" s="39">
        <v>8000</v>
      </c>
      <c r="J455" s="39" t="s">
        <v>171</v>
      </c>
      <c r="K455" s="38"/>
      <c r="L455" s="62"/>
      <c r="M455" s="12">
        <v>6675</v>
      </c>
      <c r="N455" s="79">
        <v>6675</v>
      </c>
      <c r="O455" s="151">
        <v>42370</v>
      </c>
    </row>
    <row r="456" spans="1:15" ht="11.45" customHeight="1" x14ac:dyDescent="0.25">
      <c r="A456" s="45" t="s">
        <v>4790</v>
      </c>
      <c r="B456" s="39" t="s">
        <v>4791</v>
      </c>
      <c r="C456" s="39">
        <v>8000</v>
      </c>
      <c r="D456" s="39" t="s">
        <v>171</v>
      </c>
      <c r="E456" s="82" t="s">
        <v>4955</v>
      </c>
      <c r="F456" s="82">
        <v>771513675004</v>
      </c>
      <c r="G456" s="39" t="s">
        <v>4956</v>
      </c>
      <c r="H456" s="39" t="s">
        <v>4957</v>
      </c>
      <c r="I456" s="39">
        <v>8000</v>
      </c>
      <c r="J456" s="39" t="s">
        <v>171</v>
      </c>
      <c r="K456" s="38"/>
      <c r="L456" s="62"/>
      <c r="M456" s="12">
        <v>2101</v>
      </c>
      <c r="N456" s="79">
        <v>2101</v>
      </c>
      <c r="O456" s="151">
        <v>42370</v>
      </c>
    </row>
    <row r="457" spans="1:15" ht="11.45" customHeight="1" x14ac:dyDescent="0.25">
      <c r="A457" s="45" t="s">
        <v>4790</v>
      </c>
      <c r="B457" s="39" t="s">
        <v>4791</v>
      </c>
      <c r="C457" s="39">
        <v>8000</v>
      </c>
      <c r="D457" s="39" t="s">
        <v>171</v>
      </c>
      <c r="E457" s="82" t="s">
        <v>4958</v>
      </c>
      <c r="F457" s="82">
        <v>771505144605</v>
      </c>
      <c r="G457" s="39" t="s">
        <v>4959</v>
      </c>
      <c r="H457" s="39" t="s">
        <v>4960</v>
      </c>
      <c r="I457" s="39">
        <v>8000</v>
      </c>
      <c r="J457" s="39" t="s">
        <v>171</v>
      </c>
      <c r="K457" s="38"/>
      <c r="L457" s="62"/>
      <c r="M457" s="12">
        <v>5014</v>
      </c>
      <c r="N457" s="79">
        <v>5014</v>
      </c>
      <c r="O457" s="151">
        <v>42370</v>
      </c>
    </row>
    <row r="458" spans="1:15" ht="11.45" customHeight="1" x14ac:dyDescent="0.25">
      <c r="A458" s="45" t="s">
        <v>4790</v>
      </c>
      <c r="B458" s="39" t="s">
        <v>4791</v>
      </c>
      <c r="C458" s="39">
        <v>8000</v>
      </c>
      <c r="D458" s="39" t="s">
        <v>171</v>
      </c>
      <c r="E458" s="82" t="s">
        <v>4961</v>
      </c>
      <c r="F458" s="82">
        <v>771505086015</v>
      </c>
      <c r="G458" s="39" t="s">
        <v>4962</v>
      </c>
      <c r="H458" s="39" t="s">
        <v>4960</v>
      </c>
      <c r="I458" s="39">
        <v>8000</v>
      </c>
      <c r="J458" s="39" t="s">
        <v>171</v>
      </c>
      <c r="K458" s="38"/>
      <c r="L458" s="62"/>
      <c r="M458" s="12">
        <v>10854</v>
      </c>
      <c r="N458" s="79">
        <v>10854</v>
      </c>
      <c r="O458" s="151">
        <v>42370</v>
      </c>
    </row>
    <row r="459" spans="1:15" ht="11.45" customHeight="1" x14ac:dyDescent="0.25">
      <c r="A459" s="45" t="s">
        <v>4790</v>
      </c>
      <c r="B459" s="39" t="s">
        <v>4791</v>
      </c>
      <c r="C459" s="39">
        <v>8000</v>
      </c>
      <c r="D459" s="39" t="s">
        <v>171</v>
      </c>
      <c r="E459" s="82" t="s">
        <v>4963</v>
      </c>
      <c r="F459" s="82">
        <v>771513361010</v>
      </c>
      <c r="G459" s="39" t="s">
        <v>4964</v>
      </c>
      <c r="H459" s="39" t="s">
        <v>4965</v>
      </c>
      <c r="I459" s="39">
        <v>8000</v>
      </c>
      <c r="J459" s="39" t="s">
        <v>171</v>
      </c>
      <c r="K459" s="38"/>
      <c r="L459" s="62"/>
      <c r="M459" s="12">
        <v>3333</v>
      </c>
      <c r="N459" s="79">
        <v>3333</v>
      </c>
      <c r="O459" s="151">
        <v>42370</v>
      </c>
    </row>
    <row r="460" spans="1:15" ht="11.45" customHeight="1" x14ac:dyDescent="0.25">
      <c r="A460" s="45" t="s">
        <v>4790</v>
      </c>
      <c r="B460" s="39" t="s">
        <v>4791</v>
      </c>
      <c r="C460" s="39">
        <v>8000</v>
      </c>
      <c r="D460" s="39" t="s">
        <v>171</v>
      </c>
      <c r="E460" s="82" t="s">
        <v>4966</v>
      </c>
      <c r="F460" s="82">
        <v>771542032041</v>
      </c>
      <c r="G460" s="39" t="s">
        <v>4967</v>
      </c>
      <c r="H460" s="39" t="s">
        <v>4968</v>
      </c>
      <c r="I460" s="39">
        <v>8000</v>
      </c>
      <c r="J460" s="39" t="s">
        <v>171</v>
      </c>
      <c r="K460" s="38"/>
      <c r="L460" s="62"/>
      <c r="M460" s="12">
        <v>14276</v>
      </c>
      <c r="N460" s="79">
        <v>14276</v>
      </c>
      <c r="O460" s="151">
        <v>42370</v>
      </c>
    </row>
    <row r="461" spans="1:15" ht="11.45" customHeight="1" x14ac:dyDescent="0.25">
      <c r="A461" s="45" t="s">
        <v>4790</v>
      </c>
      <c r="B461" s="39" t="s">
        <v>4791</v>
      </c>
      <c r="C461" s="39">
        <v>8000</v>
      </c>
      <c r="D461" s="39" t="s">
        <v>171</v>
      </c>
      <c r="E461" s="82" t="s">
        <v>4969</v>
      </c>
      <c r="F461" s="82">
        <v>771513012701</v>
      </c>
      <c r="G461" s="39" t="s">
        <v>4970</v>
      </c>
      <c r="H461" s="39" t="s">
        <v>73</v>
      </c>
      <c r="I461" s="39">
        <v>8000</v>
      </c>
      <c r="J461" s="39" t="s">
        <v>171</v>
      </c>
      <c r="K461" s="38"/>
      <c r="L461" s="62"/>
      <c r="M461" s="12">
        <v>13856</v>
      </c>
      <c r="N461" s="79">
        <v>13856</v>
      </c>
      <c r="O461" s="151">
        <v>42370</v>
      </c>
    </row>
    <row r="462" spans="1:15" ht="11.45" customHeight="1" x14ac:dyDescent="0.25">
      <c r="A462" s="45" t="s">
        <v>4790</v>
      </c>
      <c r="B462" s="39" t="s">
        <v>4791</v>
      </c>
      <c r="C462" s="39">
        <v>8000</v>
      </c>
      <c r="D462" s="39" t="s">
        <v>171</v>
      </c>
      <c r="E462" s="82" t="s">
        <v>4971</v>
      </c>
      <c r="F462" s="82">
        <v>771553200003</v>
      </c>
      <c r="G462" s="39" t="s">
        <v>4972</v>
      </c>
      <c r="H462" s="39" t="s">
        <v>4973</v>
      </c>
      <c r="I462" s="39">
        <v>8222</v>
      </c>
      <c r="J462" s="39" t="s">
        <v>3631</v>
      </c>
      <c r="K462" s="38"/>
      <c r="L462" s="62"/>
      <c r="M462" s="12">
        <v>10070</v>
      </c>
      <c r="N462" s="79">
        <v>10070</v>
      </c>
      <c r="O462" s="151">
        <v>42370</v>
      </c>
    </row>
    <row r="463" spans="1:15" ht="11.45" customHeight="1" x14ac:dyDescent="0.25">
      <c r="A463" s="45" t="s">
        <v>4790</v>
      </c>
      <c r="B463" s="39" t="s">
        <v>4791</v>
      </c>
      <c r="C463" s="39">
        <v>8000</v>
      </c>
      <c r="D463" s="39" t="s">
        <v>171</v>
      </c>
      <c r="E463" s="82" t="s">
        <v>4974</v>
      </c>
      <c r="F463" s="82">
        <v>771553001015</v>
      </c>
      <c r="G463" s="39" t="s">
        <v>4975</v>
      </c>
      <c r="H463" s="39" t="s">
        <v>4860</v>
      </c>
      <c r="I463" s="39">
        <v>8222</v>
      </c>
      <c r="J463" s="39" t="s">
        <v>3631</v>
      </c>
      <c r="K463" s="38"/>
      <c r="L463" s="62"/>
      <c r="M463" s="12">
        <v>637</v>
      </c>
      <c r="N463" s="79">
        <v>637</v>
      </c>
      <c r="O463" s="151">
        <v>42370</v>
      </c>
    </row>
    <row r="464" spans="1:15" ht="11.45" customHeight="1" x14ac:dyDescent="0.25">
      <c r="A464" s="45" t="s">
        <v>4790</v>
      </c>
      <c r="B464" s="39" t="s">
        <v>4791</v>
      </c>
      <c r="C464" s="39">
        <v>8000</v>
      </c>
      <c r="D464" s="39" t="s">
        <v>171</v>
      </c>
      <c r="E464" s="82" t="s">
        <v>4976</v>
      </c>
      <c r="F464" s="82">
        <v>771553150001</v>
      </c>
      <c r="G464" s="39" t="s">
        <v>4977</v>
      </c>
      <c r="H464" s="39" t="s">
        <v>4978</v>
      </c>
      <c r="I464" s="39">
        <v>8222</v>
      </c>
      <c r="J464" s="39" t="s">
        <v>3631</v>
      </c>
      <c r="K464" s="38"/>
      <c r="L464" s="62"/>
      <c r="M464" s="12">
        <v>1807</v>
      </c>
      <c r="N464" s="79">
        <v>1807</v>
      </c>
      <c r="O464" s="151">
        <v>42370</v>
      </c>
    </row>
    <row r="465" spans="1:15" ht="11.45" customHeight="1" x14ac:dyDescent="0.25">
      <c r="A465" s="45" t="s">
        <v>4790</v>
      </c>
      <c r="B465" s="39" t="s">
        <v>4791</v>
      </c>
      <c r="C465" s="39">
        <v>8000</v>
      </c>
      <c r="D465" s="39" t="s">
        <v>171</v>
      </c>
      <c r="E465" s="82" t="s">
        <v>4979</v>
      </c>
      <c r="F465" s="82">
        <v>771613402000</v>
      </c>
      <c r="G465" s="39" t="s">
        <v>4980</v>
      </c>
      <c r="H465" s="39" t="s">
        <v>4934</v>
      </c>
      <c r="I465" s="39">
        <v>8321</v>
      </c>
      <c r="J465" s="39" t="s">
        <v>3304</v>
      </c>
      <c r="K465" s="38"/>
      <c r="L465" s="62"/>
      <c r="M465" s="12">
        <v>4681</v>
      </c>
      <c r="N465" s="79">
        <v>4681</v>
      </c>
      <c r="O465" s="151">
        <v>42370</v>
      </c>
    </row>
    <row r="466" spans="1:15" ht="11.45" customHeight="1" x14ac:dyDescent="0.25">
      <c r="A466" s="45" t="s">
        <v>4790</v>
      </c>
      <c r="B466" s="39" t="s">
        <v>4791</v>
      </c>
      <c r="C466" s="39">
        <v>8000</v>
      </c>
      <c r="D466" s="39" t="s">
        <v>171</v>
      </c>
      <c r="E466" s="82" t="s">
        <v>4981</v>
      </c>
      <c r="F466" s="82">
        <v>771512150021</v>
      </c>
      <c r="G466" s="39" t="s">
        <v>4982</v>
      </c>
      <c r="H466" s="39" t="s">
        <v>4983</v>
      </c>
      <c r="I466" s="39">
        <v>8321</v>
      </c>
      <c r="J466" s="39" t="s">
        <v>3304</v>
      </c>
      <c r="K466" s="38"/>
      <c r="L466" s="62"/>
      <c r="M466" s="12">
        <v>8171</v>
      </c>
      <c r="N466" s="79">
        <v>8171</v>
      </c>
      <c r="O466" s="151">
        <v>42370</v>
      </c>
    </row>
    <row r="467" spans="1:15" ht="11.45" customHeight="1" x14ac:dyDescent="0.25">
      <c r="A467" s="45" t="s">
        <v>4790</v>
      </c>
      <c r="B467" s="39" t="s">
        <v>4791</v>
      </c>
      <c r="C467" s="39">
        <v>8000</v>
      </c>
      <c r="D467" s="39" t="s">
        <v>171</v>
      </c>
      <c r="E467" s="82" t="s">
        <v>4984</v>
      </c>
      <c r="F467" s="82">
        <v>771512160016</v>
      </c>
      <c r="G467" s="39" t="s">
        <v>4985</v>
      </c>
      <c r="H467" s="39" t="s">
        <v>4983</v>
      </c>
      <c r="I467" s="39">
        <v>8321</v>
      </c>
      <c r="J467" s="39" t="s">
        <v>3304</v>
      </c>
      <c r="K467" s="38"/>
      <c r="L467" s="62"/>
      <c r="M467" s="12">
        <v>6193</v>
      </c>
      <c r="N467" s="79">
        <v>6193</v>
      </c>
      <c r="O467" s="151">
        <v>42370</v>
      </c>
    </row>
    <row r="468" spans="1:15" ht="11.45" customHeight="1" x14ac:dyDescent="0.25">
      <c r="A468" s="45" t="s">
        <v>4790</v>
      </c>
      <c r="B468" s="39" t="s">
        <v>4791</v>
      </c>
      <c r="C468" s="39">
        <v>8000</v>
      </c>
      <c r="D468" s="39" t="s">
        <v>171</v>
      </c>
      <c r="E468" s="82" t="s">
        <v>4986</v>
      </c>
      <c r="F468" s="82">
        <v>771538231100</v>
      </c>
      <c r="G468" s="39" t="s">
        <v>4987</v>
      </c>
      <c r="H468" s="39" t="s">
        <v>4988</v>
      </c>
      <c r="I468" s="39"/>
      <c r="J468" s="39"/>
      <c r="K468" s="38"/>
      <c r="L468" s="62"/>
      <c r="M468" s="12">
        <v>12229</v>
      </c>
      <c r="N468" s="79">
        <v>12229</v>
      </c>
      <c r="O468" s="151">
        <v>42370</v>
      </c>
    </row>
    <row r="469" spans="1:15" ht="11.45" customHeight="1" x14ac:dyDescent="0.25">
      <c r="A469" s="45" t="s">
        <v>4790</v>
      </c>
      <c r="B469" s="39" t="s">
        <v>4791</v>
      </c>
      <c r="C469" s="39">
        <v>8000</v>
      </c>
      <c r="D469" s="39" t="s">
        <v>171</v>
      </c>
      <c r="E469" s="82" t="s">
        <v>4989</v>
      </c>
      <c r="F469" s="82">
        <v>771654009011</v>
      </c>
      <c r="G469" s="39" t="s">
        <v>4990</v>
      </c>
      <c r="H469" s="39" t="s">
        <v>4991</v>
      </c>
      <c r="I469" s="39">
        <v>8322</v>
      </c>
      <c r="J469" s="39" t="s">
        <v>3723</v>
      </c>
      <c r="K469" s="38"/>
      <c r="L469" s="62"/>
      <c r="M469" s="12">
        <v>14033</v>
      </c>
      <c r="N469" s="79">
        <v>14033</v>
      </c>
      <c r="O469" s="151">
        <v>42370</v>
      </c>
    </row>
    <row r="470" spans="1:15" ht="11.45" customHeight="1" x14ac:dyDescent="0.25">
      <c r="A470" s="45" t="s">
        <v>4790</v>
      </c>
      <c r="B470" s="39" t="s">
        <v>4791</v>
      </c>
      <c r="C470" s="39">
        <v>8000</v>
      </c>
      <c r="D470" s="39" t="s">
        <v>171</v>
      </c>
      <c r="E470" s="82" t="s">
        <v>4992</v>
      </c>
      <c r="F470" s="82">
        <v>771654251012</v>
      </c>
      <c r="G470" s="39" t="s">
        <v>4993</v>
      </c>
      <c r="H470" s="39" t="s">
        <v>4994</v>
      </c>
      <c r="I470" s="39">
        <v>8000</v>
      </c>
      <c r="J470" s="39" t="s">
        <v>171</v>
      </c>
      <c r="K470" s="38"/>
      <c r="L470" s="62"/>
      <c r="M470" s="12">
        <v>14456</v>
      </c>
      <c r="N470" s="79">
        <v>14456</v>
      </c>
      <c r="O470" s="151">
        <v>42370</v>
      </c>
    </row>
    <row r="471" spans="1:15" ht="11.45" customHeight="1" x14ac:dyDescent="0.25">
      <c r="A471" s="45" t="s">
        <v>4790</v>
      </c>
      <c r="B471" s="39" t="s">
        <v>4791</v>
      </c>
      <c r="C471" s="39">
        <v>8000</v>
      </c>
      <c r="D471" s="39" t="s">
        <v>171</v>
      </c>
      <c r="E471" s="82" t="s">
        <v>4995</v>
      </c>
      <c r="F471" s="82">
        <v>771537120012</v>
      </c>
      <c r="G471" s="39" t="s">
        <v>4996</v>
      </c>
      <c r="H471" s="39" t="s">
        <v>4997</v>
      </c>
      <c r="I471" s="39">
        <v>8000</v>
      </c>
      <c r="J471" s="39" t="s">
        <v>171</v>
      </c>
      <c r="K471" s="38"/>
      <c r="L471" s="62"/>
      <c r="M471" s="12">
        <v>11753</v>
      </c>
      <c r="N471" s="79">
        <v>11753</v>
      </c>
      <c r="O471" s="151">
        <v>42370</v>
      </c>
    </row>
    <row r="472" spans="1:15" ht="11.45" customHeight="1" x14ac:dyDescent="0.25">
      <c r="A472" s="45" t="s">
        <v>4790</v>
      </c>
      <c r="B472" s="39" t="s">
        <v>4791</v>
      </c>
      <c r="C472" s="39">
        <v>8000</v>
      </c>
      <c r="D472" s="39" t="s">
        <v>171</v>
      </c>
      <c r="E472" s="82" t="s">
        <v>4998</v>
      </c>
      <c r="F472" s="82">
        <v>771537110013</v>
      </c>
      <c r="G472" s="39" t="s">
        <v>4999</v>
      </c>
      <c r="H472" s="39" t="s">
        <v>4997</v>
      </c>
      <c r="I472" s="39">
        <v>8000</v>
      </c>
      <c r="J472" s="39" t="s">
        <v>171</v>
      </c>
      <c r="K472" s="38"/>
      <c r="L472" s="62"/>
      <c r="M472" s="12">
        <v>10513</v>
      </c>
      <c r="N472" s="79">
        <v>10513</v>
      </c>
      <c r="O472" s="151">
        <v>42370</v>
      </c>
    </row>
    <row r="473" spans="1:15" ht="11.45" customHeight="1" x14ac:dyDescent="0.25">
      <c r="A473" s="45" t="s">
        <v>4790</v>
      </c>
      <c r="B473" s="39" t="s">
        <v>4791</v>
      </c>
      <c r="C473" s="39">
        <v>8000</v>
      </c>
      <c r="D473" s="39" t="s">
        <v>171</v>
      </c>
      <c r="E473" s="82" t="s">
        <v>5000</v>
      </c>
      <c r="F473" s="82">
        <v>771513676006</v>
      </c>
      <c r="G473" s="39" t="s">
        <v>5001</v>
      </c>
      <c r="H473" s="39" t="s">
        <v>73</v>
      </c>
      <c r="I473" s="39">
        <v>8000</v>
      </c>
      <c r="J473" s="39" t="s">
        <v>171</v>
      </c>
      <c r="K473" s="38"/>
      <c r="L473" s="62"/>
      <c r="M473" s="12">
        <v>31340</v>
      </c>
      <c r="N473" s="79">
        <v>31340</v>
      </c>
      <c r="O473" s="151">
        <v>42370</v>
      </c>
    </row>
    <row r="474" spans="1:15" ht="11.45" customHeight="1" x14ac:dyDescent="0.25">
      <c r="A474" s="45" t="s">
        <v>4790</v>
      </c>
      <c r="B474" s="39" t="s">
        <v>4791</v>
      </c>
      <c r="C474" s="39">
        <v>8000</v>
      </c>
      <c r="D474" s="39" t="s">
        <v>171</v>
      </c>
      <c r="E474" s="82" t="s">
        <v>5002</v>
      </c>
      <c r="F474" s="82">
        <v>771505002015</v>
      </c>
      <c r="G474" s="39" t="s">
        <v>5003</v>
      </c>
      <c r="H474" s="39" t="s">
        <v>5004</v>
      </c>
      <c r="I474" s="39">
        <v>8323</v>
      </c>
      <c r="J474" s="39" t="s">
        <v>4831</v>
      </c>
      <c r="K474" s="38"/>
      <c r="L474" s="62"/>
      <c r="M474" s="12">
        <v>1051</v>
      </c>
      <c r="N474" s="79">
        <v>1051</v>
      </c>
      <c r="O474" s="151">
        <v>42370</v>
      </c>
    </row>
    <row r="475" spans="1:15" ht="11.45" customHeight="1" x14ac:dyDescent="0.25">
      <c r="A475" s="45" t="s">
        <v>4790</v>
      </c>
      <c r="B475" s="39" t="s">
        <v>4791</v>
      </c>
      <c r="C475" s="39">
        <v>8000</v>
      </c>
      <c r="D475" s="39" t="s">
        <v>171</v>
      </c>
      <c r="E475" s="82" t="s">
        <v>5005</v>
      </c>
      <c r="F475" s="82">
        <v>771505001013</v>
      </c>
      <c r="G475" s="39" t="s">
        <v>5006</v>
      </c>
      <c r="H475" s="39" t="s">
        <v>5004</v>
      </c>
      <c r="I475" s="39">
        <v>8323</v>
      </c>
      <c r="J475" s="39" t="s">
        <v>4831</v>
      </c>
      <c r="K475" s="38"/>
      <c r="L475" s="62"/>
      <c r="M475" s="12">
        <v>3113</v>
      </c>
      <c r="N475" s="79">
        <v>3113</v>
      </c>
      <c r="O475" s="151">
        <v>42370</v>
      </c>
    </row>
    <row r="476" spans="1:15" ht="11.45" customHeight="1" x14ac:dyDescent="0.25">
      <c r="A476" s="45" t="s">
        <v>4790</v>
      </c>
      <c r="B476" s="39" t="s">
        <v>4791</v>
      </c>
      <c r="C476" s="39">
        <v>8000</v>
      </c>
      <c r="D476" s="39" t="s">
        <v>171</v>
      </c>
      <c r="E476" s="82" t="s">
        <v>5007</v>
      </c>
      <c r="F476" s="82">
        <v>771577101002</v>
      </c>
      <c r="G476" s="39" t="s">
        <v>5008</v>
      </c>
      <c r="H476" s="39" t="s">
        <v>5009</v>
      </c>
      <c r="I476" s="39">
        <v>8000</v>
      </c>
      <c r="J476" s="39" t="s">
        <v>171</v>
      </c>
      <c r="K476" s="38"/>
      <c r="L476" s="62"/>
      <c r="M476" s="12">
        <v>2444</v>
      </c>
      <c r="N476" s="79">
        <v>2444</v>
      </c>
      <c r="O476" s="151">
        <v>42370</v>
      </c>
    </row>
    <row r="477" spans="1:15" ht="11.45" customHeight="1" x14ac:dyDescent="0.25">
      <c r="A477" s="45" t="s">
        <v>4790</v>
      </c>
      <c r="B477" s="39" t="s">
        <v>4791</v>
      </c>
      <c r="C477" s="39">
        <v>8000</v>
      </c>
      <c r="D477" s="39" t="s">
        <v>171</v>
      </c>
      <c r="E477" s="82" t="s">
        <v>5010</v>
      </c>
      <c r="F477" s="82">
        <v>771507353002</v>
      </c>
      <c r="G477" s="39" t="s">
        <v>5011</v>
      </c>
      <c r="H477" s="39" t="s">
        <v>5012</v>
      </c>
      <c r="I477" s="39">
        <v>8000</v>
      </c>
      <c r="J477" s="39" t="s">
        <v>171</v>
      </c>
      <c r="K477" s="38"/>
      <c r="L477" s="62"/>
      <c r="M477" s="12">
        <v>33842</v>
      </c>
      <c r="N477" s="79">
        <v>33842</v>
      </c>
      <c r="O477" s="151">
        <v>42370</v>
      </c>
    </row>
    <row r="478" spans="1:15" ht="11.45" customHeight="1" x14ac:dyDescent="0.25">
      <c r="A478" s="45" t="s">
        <v>4790</v>
      </c>
      <c r="B478" s="39" t="s">
        <v>4791</v>
      </c>
      <c r="C478" s="39">
        <v>8000</v>
      </c>
      <c r="D478" s="39" t="s">
        <v>171</v>
      </c>
      <c r="E478" s="82" t="s">
        <v>5013</v>
      </c>
      <c r="F478" s="82">
        <v>771559040011</v>
      </c>
      <c r="G478" s="39" t="s">
        <v>5014</v>
      </c>
      <c r="H478" s="39" t="s">
        <v>5015</v>
      </c>
      <c r="I478" s="39">
        <v>8000</v>
      </c>
      <c r="J478" s="39" t="s">
        <v>171</v>
      </c>
      <c r="K478" s="38"/>
      <c r="L478" s="62"/>
      <c r="M478" s="12">
        <v>22421</v>
      </c>
      <c r="N478" s="79">
        <v>22421</v>
      </c>
      <c r="O478" s="151">
        <v>42370</v>
      </c>
    </row>
    <row r="479" spans="1:15" ht="11.45" customHeight="1" x14ac:dyDescent="0.25">
      <c r="A479" s="45" t="s">
        <v>4790</v>
      </c>
      <c r="B479" s="39" t="s">
        <v>4791</v>
      </c>
      <c r="C479" s="39">
        <v>8000</v>
      </c>
      <c r="D479" s="39" t="s">
        <v>171</v>
      </c>
      <c r="E479" s="82" t="s">
        <v>5016</v>
      </c>
      <c r="F479" s="82">
        <v>771583328003</v>
      </c>
      <c r="G479" s="39" t="s">
        <v>5017</v>
      </c>
      <c r="H479" s="39" t="s">
        <v>5018</v>
      </c>
      <c r="I479" s="39">
        <v>8000</v>
      </c>
      <c r="J479" s="39" t="s">
        <v>171</v>
      </c>
      <c r="K479" s="38"/>
      <c r="L479" s="62"/>
      <c r="M479" s="12">
        <v>16132</v>
      </c>
      <c r="N479" s="79">
        <v>16132</v>
      </c>
      <c r="O479" s="151">
        <v>42370</v>
      </c>
    </row>
    <row r="480" spans="1:15" ht="11.45" customHeight="1" x14ac:dyDescent="0.25">
      <c r="A480" s="45" t="s">
        <v>4790</v>
      </c>
      <c r="B480" s="39" t="s">
        <v>4791</v>
      </c>
      <c r="C480" s="39">
        <v>8000</v>
      </c>
      <c r="D480" s="39" t="s">
        <v>171</v>
      </c>
      <c r="E480" s="82" t="s">
        <v>5019</v>
      </c>
      <c r="F480" s="82">
        <v>771648918003</v>
      </c>
      <c r="G480" s="39" t="s">
        <v>5020</v>
      </c>
      <c r="H480" s="39" t="s">
        <v>1215</v>
      </c>
      <c r="I480" s="39">
        <v>8000</v>
      </c>
      <c r="J480" s="39" t="s">
        <v>171</v>
      </c>
      <c r="K480" s="38"/>
      <c r="L480" s="62"/>
      <c r="M480" s="12">
        <v>24079</v>
      </c>
      <c r="N480" s="79">
        <v>24079</v>
      </c>
      <c r="O480" s="151">
        <v>42370</v>
      </c>
    </row>
    <row r="481" spans="1:15" ht="11.45" customHeight="1" x14ac:dyDescent="0.25">
      <c r="A481" s="45" t="s">
        <v>4790</v>
      </c>
      <c r="B481" s="39" t="s">
        <v>4791</v>
      </c>
      <c r="C481" s="39">
        <v>8000</v>
      </c>
      <c r="D481" s="39" t="s">
        <v>171</v>
      </c>
      <c r="E481" s="82" t="s">
        <v>5021</v>
      </c>
      <c r="F481" s="82">
        <v>771510915011</v>
      </c>
      <c r="G481" s="39" t="s">
        <v>5022</v>
      </c>
      <c r="H481" s="39" t="s">
        <v>4866</v>
      </c>
      <c r="I481" s="39">
        <v>8000</v>
      </c>
      <c r="J481" s="39" t="s">
        <v>171</v>
      </c>
      <c r="K481" s="38"/>
      <c r="L481" s="62"/>
      <c r="M481" s="12">
        <v>8448</v>
      </c>
      <c r="N481" s="79">
        <v>8448</v>
      </c>
      <c r="O481" s="151">
        <v>42370</v>
      </c>
    </row>
    <row r="482" spans="1:15" ht="11.45" customHeight="1" x14ac:dyDescent="0.25">
      <c r="A482" s="45" t="s">
        <v>4790</v>
      </c>
      <c r="B482" s="39" t="s">
        <v>4791</v>
      </c>
      <c r="C482" s="39">
        <v>8000</v>
      </c>
      <c r="D482" s="39" t="s">
        <v>171</v>
      </c>
      <c r="E482" s="82" t="s">
        <v>5023</v>
      </c>
      <c r="F482" s="82">
        <v>771516080016</v>
      </c>
      <c r="G482" s="39" t="s">
        <v>5024</v>
      </c>
      <c r="H482" s="39" t="s">
        <v>4869</v>
      </c>
      <c r="I482" s="39">
        <v>8000</v>
      </c>
      <c r="J482" s="39" t="s">
        <v>171</v>
      </c>
      <c r="K482" s="38"/>
      <c r="L482" s="62"/>
      <c r="M482" s="12">
        <v>6653</v>
      </c>
      <c r="N482" s="79">
        <v>6653</v>
      </c>
      <c r="O482" s="151">
        <v>42370</v>
      </c>
    </row>
    <row r="483" spans="1:15" ht="11.45" customHeight="1" x14ac:dyDescent="0.25">
      <c r="A483" s="45" t="s">
        <v>4790</v>
      </c>
      <c r="B483" s="39" t="s">
        <v>4791</v>
      </c>
      <c r="C483" s="39">
        <v>8000</v>
      </c>
      <c r="D483" s="39" t="s">
        <v>171</v>
      </c>
      <c r="E483" s="82" t="s">
        <v>5025</v>
      </c>
      <c r="F483" s="82">
        <v>771592541016</v>
      </c>
      <c r="G483" s="39" t="s">
        <v>5026</v>
      </c>
      <c r="H483" s="39" t="s">
        <v>5027</v>
      </c>
      <c r="I483" s="39">
        <v>8000</v>
      </c>
      <c r="J483" s="39" t="s">
        <v>171</v>
      </c>
      <c r="K483" s="38"/>
      <c r="L483" s="62"/>
      <c r="M483" s="12">
        <v>4151</v>
      </c>
      <c r="N483" s="79">
        <v>4151</v>
      </c>
      <c r="O483" s="151">
        <v>42370</v>
      </c>
    </row>
    <row r="484" spans="1:15" ht="11.45" customHeight="1" x14ac:dyDescent="0.25">
      <c r="A484" s="45" t="s">
        <v>4790</v>
      </c>
      <c r="B484" s="39" t="s">
        <v>4791</v>
      </c>
      <c r="C484" s="39">
        <v>8000</v>
      </c>
      <c r="D484" s="39" t="s">
        <v>171</v>
      </c>
      <c r="E484" s="82" t="s">
        <v>5028</v>
      </c>
      <c r="F484" s="82">
        <v>771592540014</v>
      </c>
      <c r="G484" s="39" t="s">
        <v>5029</v>
      </c>
      <c r="H484" s="39" t="s">
        <v>5030</v>
      </c>
      <c r="I484" s="39">
        <v>8000</v>
      </c>
      <c r="J484" s="39" t="s">
        <v>171</v>
      </c>
      <c r="K484" s="38"/>
      <c r="L484" s="62"/>
      <c r="M484" s="12">
        <v>19524</v>
      </c>
      <c r="N484" s="79">
        <v>19524</v>
      </c>
      <c r="O484" s="151">
        <v>42370</v>
      </c>
    </row>
    <row r="485" spans="1:15" ht="11.45" customHeight="1" x14ac:dyDescent="0.25">
      <c r="A485" s="45" t="s">
        <v>4790</v>
      </c>
      <c r="B485" s="39" t="s">
        <v>4791</v>
      </c>
      <c r="C485" s="39">
        <v>8000</v>
      </c>
      <c r="D485" s="39" t="s">
        <v>171</v>
      </c>
      <c r="E485" s="82" t="s">
        <v>5031</v>
      </c>
      <c r="F485" s="82">
        <v>771592362015</v>
      </c>
      <c r="G485" s="39" t="s">
        <v>5032</v>
      </c>
      <c r="H485" s="39" t="s">
        <v>5033</v>
      </c>
      <c r="I485" s="39">
        <v>8000</v>
      </c>
      <c r="J485" s="39" t="s">
        <v>171</v>
      </c>
      <c r="K485" s="38"/>
      <c r="L485" s="62"/>
      <c r="M485" s="12">
        <v>27172</v>
      </c>
      <c r="N485" s="79">
        <v>27172</v>
      </c>
      <c r="O485" s="151">
        <v>42370</v>
      </c>
    </row>
    <row r="486" spans="1:15" ht="11.45" customHeight="1" x14ac:dyDescent="0.25">
      <c r="A486" s="45" t="s">
        <v>4790</v>
      </c>
      <c r="B486" s="39" t="s">
        <v>4791</v>
      </c>
      <c r="C486" s="39">
        <v>8000</v>
      </c>
      <c r="D486" s="39" t="s">
        <v>171</v>
      </c>
      <c r="E486" s="82" t="s">
        <v>5034</v>
      </c>
      <c r="F486" s="82">
        <v>771517915000</v>
      </c>
      <c r="G486" s="39" t="s">
        <v>5035</v>
      </c>
      <c r="H486" s="39" t="s">
        <v>5036</v>
      </c>
      <c r="I486" s="39">
        <v>8000</v>
      </c>
      <c r="J486" s="39" t="s">
        <v>171</v>
      </c>
      <c r="K486" s="38"/>
      <c r="L486" s="62"/>
      <c r="M486" s="12">
        <v>34515</v>
      </c>
      <c r="N486" s="79">
        <v>34515</v>
      </c>
      <c r="O486" s="151">
        <v>42370</v>
      </c>
    </row>
    <row r="487" spans="1:15" ht="11.45" customHeight="1" x14ac:dyDescent="0.25">
      <c r="A487" s="45" t="s">
        <v>4790</v>
      </c>
      <c r="B487" s="39" t="s">
        <v>4791</v>
      </c>
      <c r="C487" s="39">
        <v>8000</v>
      </c>
      <c r="D487" s="39" t="s">
        <v>171</v>
      </c>
      <c r="E487" s="82" t="s">
        <v>5037</v>
      </c>
      <c r="F487" s="82">
        <v>771648276000</v>
      </c>
      <c r="G487" s="39" t="s">
        <v>5038</v>
      </c>
      <c r="H487" s="39" t="s">
        <v>5039</v>
      </c>
      <c r="I487" s="39">
        <v>8000</v>
      </c>
      <c r="J487" s="39" t="s">
        <v>171</v>
      </c>
      <c r="K487" s="38"/>
      <c r="L487" s="62"/>
      <c r="M487" s="12">
        <v>48393</v>
      </c>
      <c r="N487" s="79">
        <v>48393</v>
      </c>
      <c r="O487" s="151">
        <v>42370</v>
      </c>
    </row>
    <row r="488" spans="1:15" ht="11.45" customHeight="1" x14ac:dyDescent="0.25">
      <c r="A488" s="45" t="s">
        <v>4790</v>
      </c>
      <c r="B488" s="39" t="s">
        <v>4791</v>
      </c>
      <c r="C488" s="39">
        <v>8000</v>
      </c>
      <c r="D488" s="39" t="s">
        <v>171</v>
      </c>
      <c r="E488" s="82" t="s">
        <v>5040</v>
      </c>
      <c r="F488" s="82">
        <v>771581110016</v>
      </c>
      <c r="G488" s="39" t="s">
        <v>5041</v>
      </c>
      <c r="H488" s="39" t="s">
        <v>182</v>
      </c>
      <c r="I488" s="39">
        <v>8000</v>
      </c>
      <c r="J488" s="39" t="s">
        <v>171</v>
      </c>
      <c r="K488" s="38"/>
      <c r="L488" s="62"/>
      <c r="M488" s="12">
        <v>27094</v>
      </c>
      <c r="N488" s="79">
        <v>27094</v>
      </c>
      <c r="O488" s="151">
        <v>42370</v>
      </c>
    </row>
    <row r="489" spans="1:15" ht="11.45" customHeight="1" x14ac:dyDescent="0.25">
      <c r="A489" s="45" t="s">
        <v>4790</v>
      </c>
      <c r="B489" s="39" t="s">
        <v>4791</v>
      </c>
      <c r="C489" s="39">
        <v>8000</v>
      </c>
      <c r="D489" s="39" t="s">
        <v>171</v>
      </c>
      <c r="E489" s="82" t="s">
        <v>5042</v>
      </c>
      <c r="F489" s="82">
        <v>771510499001</v>
      </c>
      <c r="G489" s="39" t="s">
        <v>5043</v>
      </c>
      <c r="H489" s="39" t="s">
        <v>182</v>
      </c>
      <c r="I489" s="39">
        <v>8000</v>
      </c>
      <c r="J489" s="39" t="s">
        <v>171</v>
      </c>
      <c r="K489" s="38"/>
      <c r="L489" s="62"/>
      <c r="M489" s="12">
        <v>4659</v>
      </c>
      <c r="N489" s="79">
        <v>4659</v>
      </c>
      <c r="O489" s="151">
        <v>42370</v>
      </c>
    </row>
    <row r="490" spans="1:15" ht="11.45" customHeight="1" x14ac:dyDescent="0.25">
      <c r="A490" s="45" t="s">
        <v>4790</v>
      </c>
      <c r="B490" s="39" t="s">
        <v>4791</v>
      </c>
      <c r="C490" s="39">
        <v>8000</v>
      </c>
      <c r="D490" s="39" t="s">
        <v>171</v>
      </c>
      <c r="E490" s="82" t="s">
        <v>5044</v>
      </c>
      <c r="F490" s="82">
        <v>771591001020</v>
      </c>
      <c r="G490" s="39" t="s">
        <v>5045</v>
      </c>
      <c r="H490" s="39" t="s">
        <v>4813</v>
      </c>
      <c r="I490" s="39">
        <v>8000</v>
      </c>
      <c r="J490" s="39" t="s">
        <v>171</v>
      </c>
      <c r="K490" s="38"/>
      <c r="L490" s="62"/>
      <c r="M490" s="12">
        <v>25334</v>
      </c>
      <c r="N490" s="79">
        <v>25334</v>
      </c>
      <c r="O490" s="151">
        <v>42370</v>
      </c>
    </row>
    <row r="491" spans="1:15" ht="11.45" customHeight="1" x14ac:dyDescent="0.25">
      <c r="A491" s="45" t="s">
        <v>4790</v>
      </c>
      <c r="B491" s="39" t="s">
        <v>4791</v>
      </c>
      <c r="C491" s="39">
        <v>8000</v>
      </c>
      <c r="D491" s="39" t="s">
        <v>171</v>
      </c>
      <c r="E491" s="82" t="s">
        <v>5046</v>
      </c>
      <c r="F491" s="82">
        <v>771591239016</v>
      </c>
      <c r="G491" s="39" t="s">
        <v>5047</v>
      </c>
      <c r="H491" s="39" t="s">
        <v>5048</v>
      </c>
      <c r="I491" s="39">
        <v>8000</v>
      </c>
      <c r="J491" s="39" t="s">
        <v>171</v>
      </c>
      <c r="K491" s="38"/>
      <c r="L491" s="62"/>
      <c r="M491" s="12">
        <v>3445</v>
      </c>
      <c r="N491" s="79">
        <v>3445</v>
      </c>
      <c r="O491" s="151">
        <v>42370</v>
      </c>
    </row>
    <row r="492" spans="1:15" ht="11.45" customHeight="1" x14ac:dyDescent="0.25">
      <c r="A492" s="45" t="s">
        <v>4790</v>
      </c>
      <c r="B492" s="39" t="s">
        <v>4791</v>
      </c>
      <c r="C492" s="39">
        <v>8000</v>
      </c>
      <c r="D492" s="39" t="s">
        <v>171</v>
      </c>
      <c r="E492" s="82" t="s">
        <v>5049</v>
      </c>
      <c r="F492" s="82">
        <v>771647005113</v>
      </c>
      <c r="G492" s="39" t="s">
        <v>5050</v>
      </c>
      <c r="H492" s="39" t="s">
        <v>5051</v>
      </c>
      <c r="I492" s="39">
        <v>8000</v>
      </c>
      <c r="J492" s="39" t="s">
        <v>171</v>
      </c>
      <c r="K492" s="38"/>
      <c r="L492" s="62"/>
      <c r="M492" s="12">
        <v>1618</v>
      </c>
      <c r="N492" s="79">
        <v>1618</v>
      </c>
      <c r="O492" s="151">
        <v>42370</v>
      </c>
    </row>
    <row r="493" spans="1:15" ht="11.45" customHeight="1" x14ac:dyDescent="0.25">
      <c r="A493" s="45" t="s">
        <v>4790</v>
      </c>
      <c r="B493" s="39" t="s">
        <v>4791</v>
      </c>
      <c r="C493" s="39">
        <v>8000</v>
      </c>
      <c r="D493" s="39" t="s">
        <v>171</v>
      </c>
      <c r="E493" s="82" t="s">
        <v>5052</v>
      </c>
      <c r="F493" s="82">
        <v>771572068105</v>
      </c>
      <c r="G493" s="39" t="s">
        <v>5053</v>
      </c>
      <c r="H493" s="39" t="s">
        <v>5054</v>
      </c>
      <c r="I493" s="39">
        <v>8000</v>
      </c>
      <c r="J493" s="39" t="s">
        <v>171</v>
      </c>
      <c r="K493" s="38"/>
      <c r="L493" s="62"/>
      <c r="M493" s="12">
        <v>16691</v>
      </c>
      <c r="N493" s="79">
        <v>16691</v>
      </c>
      <c r="O493" s="151">
        <v>42370</v>
      </c>
    </row>
    <row r="494" spans="1:15" ht="11.45" customHeight="1" x14ac:dyDescent="0.25">
      <c r="A494" s="45" t="s">
        <v>4790</v>
      </c>
      <c r="B494" s="39" t="s">
        <v>4791</v>
      </c>
      <c r="C494" s="39">
        <v>8000</v>
      </c>
      <c r="D494" s="39" t="s">
        <v>171</v>
      </c>
      <c r="E494" s="82" t="s">
        <v>5055</v>
      </c>
      <c r="F494" s="82">
        <v>771572192204</v>
      </c>
      <c r="G494" s="39" t="s">
        <v>5056</v>
      </c>
      <c r="H494" s="39" t="s">
        <v>5057</v>
      </c>
      <c r="I494" s="39">
        <v>8000</v>
      </c>
      <c r="J494" s="39" t="s">
        <v>171</v>
      </c>
      <c r="K494" s="38"/>
      <c r="L494" s="62"/>
      <c r="M494" s="12">
        <v>14839</v>
      </c>
      <c r="N494" s="79">
        <v>14839</v>
      </c>
      <c r="O494" s="151">
        <v>42370</v>
      </c>
    </row>
    <row r="495" spans="1:15" ht="11.45" customHeight="1" x14ac:dyDescent="0.25">
      <c r="A495" s="45" t="s">
        <v>4790</v>
      </c>
      <c r="B495" s="39" t="s">
        <v>4791</v>
      </c>
      <c r="C495" s="39">
        <v>8000</v>
      </c>
      <c r="D495" s="39" t="s">
        <v>171</v>
      </c>
      <c r="E495" s="82" t="s">
        <v>5058</v>
      </c>
      <c r="F495" s="82">
        <v>771616030010</v>
      </c>
      <c r="G495" s="39" t="s">
        <v>5059</v>
      </c>
      <c r="H495" s="39" t="s">
        <v>5060</v>
      </c>
      <c r="I495" s="39">
        <v>8000</v>
      </c>
      <c r="J495" s="39" t="s">
        <v>171</v>
      </c>
      <c r="K495" s="38"/>
      <c r="L495" s="62"/>
      <c r="M495" s="12">
        <v>6895</v>
      </c>
      <c r="N495" s="79">
        <v>6895</v>
      </c>
      <c r="O495" s="151">
        <v>42370</v>
      </c>
    </row>
    <row r="496" spans="1:15" ht="11.45" customHeight="1" x14ac:dyDescent="0.25">
      <c r="A496" s="45" t="s">
        <v>4790</v>
      </c>
      <c r="B496" s="39" t="s">
        <v>4791</v>
      </c>
      <c r="C496" s="39">
        <v>8000</v>
      </c>
      <c r="D496" s="39" t="s">
        <v>171</v>
      </c>
      <c r="E496" s="82" t="s">
        <v>5061</v>
      </c>
      <c r="F496" s="82">
        <v>771650026011</v>
      </c>
      <c r="G496" s="39" t="s">
        <v>5062</v>
      </c>
      <c r="H496" s="39" t="s">
        <v>5063</v>
      </c>
      <c r="I496" s="39">
        <v>8000</v>
      </c>
      <c r="J496" s="39" t="s">
        <v>171</v>
      </c>
      <c r="K496" s="38"/>
      <c r="L496" s="62"/>
      <c r="M496" s="12">
        <v>6987</v>
      </c>
      <c r="N496" s="79">
        <v>6987</v>
      </c>
      <c r="O496" s="151">
        <v>42370</v>
      </c>
    </row>
    <row r="497" spans="1:15" ht="11.45" customHeight="1" x14ac:dyDescent="0.25">
      <c r="A497" s="45" t="s">
        <v>4790</v>
      </c>
      <c r="B497" s="39" t="s">
        <v>4791</v>
      </c>
      <c r="C497" s="39">
        <v>8000</v>
      </c>
      <c r="D497" s="39" t="s">
        <v>171</v>
      </c>
      <c r="E497" s="82" t="s">
        <v>5064</v>
      </c>
      <c r="F497" s="82">
        <v>771678028553</v>
      </c>
      <c r="G497" s="39" t="s">
        <v>5065</v>
      </c>
      <c r="H497" s="39" t="s">
        <v>5066</v>
      </c>
      <c r="I497" s="39">
        <v>8000</v>
      </c>
      <c r="J497" s="39" t="s">
        <v>171</v>
      </c>
      <c r="K497" s="38"/>
      <c r="L497" s="62"/>
      <c r="M497" s="12">
        <v>873</v>
      </c>
      <c r="N497" s="79">
        <v>873</v>
      </c>
      <c r="O497" s="151">
        <v>42370</v>
      </c>
    </row>
    <row r="498" spans="1:15" ht="11.45" customHeight="1" x14ac:dyDescent="0.25">
      <c r="A498" s="45" t="s">
        <v>4790</v>
      </c>
      <c r="B498" s="39" t="s">
        <v>4791</v>
      </c>
      <c r="C498" s="39">
        <v>8000</v>
      </c>
      <c r="D498" s="39" t="s">
        <v>171</v>
      </c>
      <c r="E498" s="82" t="s">
        <v>5067</v>
      </c>
      <c r="F498" s="82">
        <v>771518640056</v>
      </c>
      <c r="G498" s="39" t="s">
        <v>5068</v>
      </c>
      <c r="H498" s="39" t="s">
        <v>4879</v>
      </c>
      <c r="I498" s="39">
        <v>8000</v>
      </c>
      <c r="J498" s="39" t="s">
        <v>171</v>
      </c>
      <c r="K498" s="38"/>
      <c r="L498" s="62"/>
      <c r="M498" s="12">
        <v>7669</v>
      </c>
      <c r="N498" s="79">
        <v>7669</v>
      </c>
      <c r="O498" s="151">
        <v>42370</v>
      </c>
    </row>
    <row r="499" spans="1:15" ht="11.45" customHeight="1" x14ac:dyDescent="0.25">
      <c r="A499" s="45" t="s">
        <v>4790</v>
      </c>
      <c r="B499" s="39" t="s">
        <v>4791</v>
      </c>
      <c r="C499" s="39">
        <v>8000</v>
      </c>
      <c r="D499" s="39" t="s">
        <v>171</v>
      </c>
      <c r="E499" s="82" t="s">
        <v>5069</v>
      </c>
      <c r="F499" s="82">
        <v>771518911004</v>
      </c>
      <c r="G499" s="39" t="s">
        <v>5070</v>
      </c>
      <c r="H499" s="39" t="s">
        <v>4879</v>
      </c>
      <c r="I499" s="39">
        <v>8000</v>
      </c>
      <c r="J499" s="39" t="s">
        <v>171</v>
      </c>
      <c r="K499" s="38"/>
      <c r="L499" s="62"/>
      <c r="M499" s="12">
        <v>7399</v>
      </c>
      <c r="N499" s="79">
        <v>7399</v>
      </c>
      <c r="O499" s="151">
        <v>42370</v>
      </c>
    </row>
    <row r="500" spans="1:15" ht="11.45" customHeight="1" x14ac:dyDescent="0.25">
      <c r="A500" s="45" t="s">
        <v>4790</v>
      </c>
      <c r="B500" s="39" t="s">
        <v>4791</v>
      </c>
      <c r="C500" s="39">
        <v>8000</v>
      </c>
      <c r="D500" s="39" t="s">
        <v>171</v>
      </c>
      <c r="E500" s="82" t="s">
        <v>5071</v>
      </c>
      <c r="F500" s="82">
        <v>771543017501</v>
      </c>
      <c r="G500" s="39" t="s">
        <v>5072</v>
      </c>
      <c r="H500" s="39" t="s">
        <v>4922</v>
      </c>
      <c r="I500" s="39">
        <v>8000</v>
      </c>
      <c r="J500" s="39" t="s">
        <v>171</v>
      </c>
      <c r="K500" s="38"/>
      <c r="L500" s="62"/>
      <c r="M500" s="12">
        <v>3796</v>
      </c>
      <c r="N500" s="79">
        <v>3796</v>
      </c>
      <c r="O500" s="151">
        <v>42370</v>
      </c>
    </row>
    <row r="501" spans="1:15" ht="11.45" customHeight="1" x14ac:dyDescent="0.25">
      <c r="A501" s="45" t="s">
        <v>4790</v>
      </c>
      <c r="B501" s="39" t="s">
        <v>4791</v>
      </c>
      <c r="C501" s="39">
        <v>8000</v>
      </c>
      <c r="D501" s="39" t="s">
        <v>171</v>
      </c>
      <c r="E501" s="82" t="s">
        <v>5073</v>
      </c>
      <c r="F501" s="82">
        <v>771512225013</v>
      </c>
      <c r="G501" s="39" t="s">
        <v>5074</v>
      </c>
      <c r="H501" s="39" t="s">
        <v>4939</v>
      </c>
      <c r="I501" s="39">
        <v>8000</v>
      </c>
      <c r="J501" s="39" t="s">
        <v>171</v>
      </c>
      <c r="K501" s="38"/>
      <c r="L501" s="62"/>
      <c r="M501" s="12">
        <v>12203</v>
      </c>
      <c r="N501" s="79">
        <v>12203</v>
      </c>
      <c r="O501" s="151">
        <v>42370</v>
      </c>
    </row>
    <row r="502" spans="1:15" ht="11.45" customHeight="1" x14ac:dyDescent="0.25">
      <c r="A502" s="45" t="s">
        <v>4790</v>
      </c>
      <c r="B502" s="39" t="s">
        <v>4791</v>
      </c>
      <c r="C502" s="39">
        <v>8000</v>
      </c>
      <c r="D502" s="39" t="s">
        <v>171</v>
      </c>
      <c r="E502" s="82" t="s">
        <v>5075</v>
      </c>
      <c r="F502" s="82">
        <v>771512140011</v>
      </c>
      <c r="G502" s="39" t="s">
        <v>5076</v>
      </c>
      <c r="H502" s="39" t="s">
        <v>4945</v>
      </c>
      <c r="I502" s="39">
        <v>8000</v>
      </c>
      <c r="J502" s="39" t="s">
        <v>171</v>
      </c>
      <c r="K502" s="38"/>
      <c r="L502" s="62"/>
      <c r="M502" s="12">
        <v>12433</v>
      </c>
      <c r="N502" s="79">
        <v>12433</v>
      </c>
      <c r="O502" s="151">
        <v>42370</v>
      </c>
    </row>
    <row r="503" spans="1:15" ht="11.45" customHeight="1" x14ac:dyDescent="0.25">
      <c r="A503" s="45" t="s">
        <v>4790</v>
      </c>
      <c r="B503" s="39" t="s">
        <v>4791</v>
      </c>
      <c r="C503" s="39">
        <v>8000</v>
      </c>
      <c r="D503" s="39" t="s">
        <v>171</v>
      </c>
      <c r="E503" s="82" t="s">
        <v>5077</v>
      </c>
      <c r="F503" s="82">
        <v>771654203003</v>
      </c>
      <c r="G503" s="39" t="s">
        <v>5078</v>
      </c>
      <c r="H503" s="39" t="s">
        <v>5079</v>
      </c>
      <c r="I503" s="39">
        <v>8000</v>
      </c>
      <c r="J503" s="39" t="s">
        <v>171</v>
      </c>
      <c r="K503" s="38"/>
      <c r="L503" s="62"/>
      <c r="M503" s="12">
        <v>11188</v>
      </c>
      <c r="N503" s="79">
        <v>11188</v>
      </c>
      <c r="O503" s="151">
        <v>42370</v>
      </c>
    </row>
    <row r="504" spans="1:15" ht="11.45" customHeight="1" x14ac:dyDescent="0.25">
      <c r="A504" s="45" t="s">
        <v>4790</v>
      </c>
      <c r="B504" s="39" t="s">
        <v>4791</v>
      </c>
      <c r="C504" s="39">
        <v>8000</v>
      </c>
      <c r="D504" s="39" t="s">
        <v>171</v>
      </c>
      <c r="E504" s="82" t="s">
        <v>5080</v>
      </c>
      <c r="F504" s="82">
        <v>771613737005</v>
      </c>
      <c r="G504" s="39" t="s">
        <v>5081</v>
      </c>
      <c r="H504" s="39" t="s">
        <v>5082</v>
      </c>
      <c r="I504" s="39">
        <v>8000</v>
      </c>
      <c r="J504" s="39" t="s">
        <v>171</v>
      </c>
      <c r="K504" s="38"/>
      <c r="L504" s="62"/>
      <c r="M504" s="12">
        <v>3221</v>
      </c>
      <c r="N504" s="79">
        <v>3221</v>
      </c>
      <c r="O504" s="151">
        <v>42370</v>
      </c>
    </row>
    <row r="505" spans="1:15" ht="11.45" customHeight="1" x14ac:dyDescent="0.25">
      <c r="A505" s="45" t="s">
        <v>4790</v>
      </c>
      <c r="B505" s="39" t="s">
        <v>4791</v>
      </c>
      <c r="C505" s="39">
        <v>8000</v>
      </c>
      <c r="D505" s="39" t="s">
        <v>171</v>
      </c>
      <c r="E505" s="82" t="s">
        <v>5083</v>
      </c>
      <c r="F505" s="82">
        <v>771667110211</v>
      </c>
      <c r="G505" s="39" t="s">
        <v>5084</v>
      </c>
      <c r="H505" s="39" t="s">
        <v>5085</v>
      </c>
      <c r="I505" s="39">
        <v>8000</v>
      </c>
      <c r="J505" s="39" t="s">
        <v>171</v>
      </c>
      <c r="K505" s="38"/>
      <c r="L505" s="62"/>
      <c r="M505" s="12">
        <v>576</v>
      </c>
      <c r="N505" s="79">
        <v>576</v>
      </c>
      <c r="O505" s="151">
        <v>42370</v>
      </c>
    </row>
    <row r="506" spans="1:15" ht="11.45" customHeight="1" x14ac:dyDescent="0.25">
      <c r="A506" s="45" t="s">
        <v>4790</v>
      </c>
      <c r="B506" s="39" t="s">
        <v>4791</v>
      </c>
      <c r="C506" s="39">
        <v>8000</v>
      </c>
      <c r="D506" s="39" t="s">
        <v>171</v>
      </c>
      <c r="E506" s="82" t="s">
        <v>5086</v>
      </c>
      <c r="F506" s="82"/>
      <c r="G506" s="39" t="s">
        <v>5087</v>
      </c>
      <c r="H506" s="39" t="s">
        <v>5088</v>
      </c>
      <c r="I506" s="39">
        <v>8000</v>
      </c>
      <c r="J506" s="39" t="s">
        <v>171</v>
      </c>
      <c r="K506" s="38"/>
      <c r="L506" s="62"/>
      <c r="M506" s="12">
        <v>0</v>
      </c>
      <c r="N506" s="79"/>
      <c r="O506" s="151">
        <v>42370</v>
      </c>
    </row>
    <row r="507" spans="1:15" ht="11.45" customHeight="1" x14ac:dyDescent="0.25">
      <c r="A507" s="45" t="s">
        <v>4790</v>
      </c>
      <c r="B507" s="39" t="s">
        <v>4791</v>
      </c>
      <c r="C507" s="39">
        <v>8000</v>
      </c>
      <c r="D507" s="39" t="s">
        <v>171</v>
      </c>
      <c r="E507" s="82" t="s">
        <v>5089</v>
      </c>
      <c r="F507" s="82">
        <v>771698205014</v>
      </c>
      <c r="G507" s="39" t="s">
        <v>5090</v>
      </c>
      <c r="H507" s="39" t="s">
        <v>4890</v>
      </c>
      <c r="I507" s="39">
        <v>8000</v>
      </c>
      <c r="J507" s="39" t="s">
        <v>171</v>
      </c>
      <c r="K507" s="38"/>
      <c r="L507" s="62"/>
      <c r="M507" s="12">
        <v>11969</v>
      </c>
      <c r="N507" s="79">
        <v>11969</v>
      </c>
      <c r="O507" s="151">
        <v>42370</v>
      </c>
    </row>
    <row r="508" spans="1:15" ht="11.45" customHeight="1" x14ac:dyDescent="0.25">
      <c r="A508" s="45" t="s">
        <v>4790</v>
      </c>
      <c r="B508" s="39" t="s">
        <v>4791</v>
      </c>
      <c r="C508" s="39">
        <v>8000</v>
      </c>
      <c r="D508" s="39" t="s">
        <v>171</v>
      </c>
      <c r="E508" s="82" t="s">
        <v>5091</v>
      </c>
      <c r="F508" s="82">
        <v>771513012502</v>
      </c>
      <c r="G508" s="39" t="s">
        <v>5092</v>
      </c>
      <c r="H508" s="39" t="s">
        <v>73</v>
      </c>
      <c r="I508" s="39">
        <v>8000</v>
      </c>
      <c r="J508" s="39" t="s">
        <v>171</v>
      </c>
      <c r="K508" s="38"/>
      <c r="L508" s="62"/>
      <c r="M508" s="12">
        <v>8109</v>
      </c>
      <c r="N508" s="79">
        <v>8109</v>
      </c>
      <c r="O508" s="151">
        <v>42370</v>
      </c>
    </row>
    <row r="509" spans="1:15" ht="11.45" customHeight="1" x14ac:dyDescent="0.25">
      <c r="A509" s="45" t="s">
        <v>4790</v>
      </c>
      <c r="B509" s="39" t="s">
        <v>4791</v>
      </c>
      <c r="C509" s="39">
        <v>8000</v>
      </c>
      <c r="D509" s="39" t="s">
        <v>171</v>
      </c>
      <c r="E509" s="82" t="s">
        <v>5093</v>
      </c>
      <c r="F509" s="82">
        <v>771582067001</v>
      </c>
      <c r="G509" s="39" t="s">
        <v>5094</v>
      </c>
      <c r="H509" s="39" t="s">
        <v>4813</v>
      </c>
      <c r="I509" s="39">
        <v>8000</v>
      </c>
      <c r="J509" s="39" t="s">
        <v>171</v>
      </c>
      <c r="K509" s="38"/>
      <c r="L509" s="62"/>
      <c r="M509" s="12">
        <v>13671</v>
      </c>
      <c r="N509" s="79">
        <v>13671</v>
      </c>
      <c r="O509" s="151">
        <v>42370</v>
      </c>
    </row>
    <row r="510" spans="1:15" ht="11.45" customHeight="1" x14ac:dyDescent="0.25">
      <c r="A510" s="45" t="s">
        <v>4790</v>
      </c>
      <c r="B510" s="39" t="s">
        <v>4791</v>
      </c>
      <c r="C510" s="39">
        <v>8000</v>
      </c>
      <c r="D510" s="39" t="s">
        <v>171</v>
      </c>
      <c r="E510" s="82" t="s">
        <v>5095</v>
      </c>
      <c r="F510" s="82">
        <v>771581520006</v>
      </c>
      <c r="G510" s="39" t="s">
        <v>5096</v>
      </c>
      <c r="H510" s="39" t="s">
        <v>1269</v>
      </c>
      <c r="I510" s="39">
        <v>8000</v>
      </c>
      <c r="J510" s="39" t="s">
        <v>171</v>
      </c>
      <c r="K510" s="38"/>
      <c r="L510" s="62"/>
      <c r="M510" s="12">
        <v>3045</v>
      </c>
      <c r="N510" s="79">
        <v>3045</v>
      </c>
      <c r="O510" s="151">
        <v>42370</v>
      </c>
    </row>
    <row r="511" spans="1:15" ht="11.45" customHeight="1" x14ac:dyDescent="0.25">
      <c r="A511" s="45" t="s">
        <v>4790</v>
      </c>
      <c r="B511" s="39" t="s">
        <v>4791</v>
      </c>
      <c r="C511" s="39">
        <v>8000</v>
      </c>
      <c r="D511" s="39" t="s">
        <v>171</v>
      </c>
      <c r="E511" s="82" t="s">
        <v>5097</v>
      </c>
      <c r="F511" s="82">
        <v>771647007504</v>
      </c>
      <c r="G511" s="39" t="s">
        <v>5098</v>
      </c>
      <c r="H511" s="39" t="s">
        <v>968</v>
      </c>
      <c r="I511" s="39">
        <v>8000</v>
      </c>
      <c r="J511" s="39" t="s">
        <v>171</v>
      </c>
      <c r="K511" s="38"/>
      <c r="L511" s="62"/>
      <c r="M511" s="12">
        <v>1010</v>
      </c>
      <c r="N511" s="79">
        <v>1010</v>
      </c>
      <c r="O511" s="151">
        <v>42370</v>
      </c>
    </row>
    <row r="512" spans="1:15" ht="11.45" customHeight="1" x14ac:dyDescent="0.25">
      <c r="A512" s="45" t="s">
        <v>4790</v>
      </c>
      <c r="B512" s="39" t="s">
        <v>4791</v>
      </c>
      <c r="C512" s="39">
        <v>8000</v>
      </c>
      <c r="D512" s="39" t="s">
        <v>171</v>
      </c>
      <c r="E512" s="82" t="s">
        <v>5099</v>
      </c>
      <c r="F512" s="82">
        <v>771592800016</v>
      </c>
      <c r="G512" s="39" t="s">
        <v>5100</v>
      </c>
      <c r="H512" s="39" t="s">
        <v>4810</v>
      </c>
      <c r="I512" s="39">
        <v>8000</v>
      </c>
      <c r="J512" s="39" t="s">
        <v>171</v>
      </c>
      <c r="K512" s="38"/>
      <c r="L512" s="62"/>
      <c r="M512" s="12">
        <v>1294</v>
      </c>
      <c r="N512" s="79">
        <v>1294</v>
      </c>
      <c r="O512" s="151">
        <v>42370</v>
      </c>
    </row>
    <row r="513" spans="1:15" ht="11.45" customHeight="1" x14ac:dyDescent="0.25">
      <c r="A513" s="45" t="s">
        <v>4790</v>
      </c>
      <c r="B513" s="39" t="s">
        <v>4791</v>
      </c>
      <c r="C513" s="39">
        <v>8000</v>
      </c>
      <c r="D513" s="39" t="s">
        <v>171</v>
      </c>
      <c r="E513" s="82" t="s">
        <v>5101</v>
      </c>
      <c r="F513" s="82">
        <v>771510165016</v>
      </c>
      <c r="G513" s="39" t="s">
        <v>5102</v>
      </c>
      <c r="H513" s="39" t="s">
        <v>5103</v>
      </c>
      <c r="I513" s="39">
        <v>8000</v>
      </c>
      <c r="J513" s="39" t="s">
        <v>171</v>
      </c>
      <c r="K513" s="38"/>
      <c r="L513" s="62"/>
      <c r="M513" s="12">
        <v>4030</v>
      </c>
      <c r="N513" s="79">
        <v>4030</v>
      </c>
      <c r="O513" s="151">
        <v>42370</v>
      </c>
    </row>
    <row r="514" spans="1:15" ht="11.45" customHeight="1" x14ac:dyDescent="0.25">
      <c r="A514" s="45" t="s">
        <v>4790</v>
      </c>
      <c r="B514" s="39" t="s">
        <v>4791</v>
      </c>
      <c r="C514" s="39">
        <v>8000</v>
      </c>
      <c r="D514" s="39" t="s">
        <v>171</v>
      </c>
      <c r="E514" s="82" t="s">
        <v>5104</v>
      </c>
      <c r="F514" s="82">
        <v>771507500002</v>
      </c>
      <c r="G514" s="39" t="s">
        <v>5105</v>
      </c>
      <c r="H514" s="39" t="s">
        <v>4810</v>
      </c>
      <c r="I514" s="39">
        <v>8000</v>
      </c>
      <c r="J514" s="39" t="s">
        <v>171</v>
      </c>
      <c r="K514" s="38"/>
      <c r="L514" s="62"/>
      <c r="M514" s="12">
        <v>326</v>
      </c>
      <c r="N514" s="79">
        <v>326</v>
      </c>
      <c r="O514" s="151">
        <v>42370</v>
      </c>
    </row>
    <row r="515" spans="1:15" ht="11.45" customHeight="1" x14ac:dyDescent="0.25">
      <c r="A515" s="45" t="s">
        <v>4790</v>
      </c>
      <c r="B515" s="39" t="s">
        <v>4791</v>
      </c>
      <c r="C515" s="39">
        <v>8000</v>
      </c>
      <c r="D515" s="39" t="s">
        <v>171</v>
      </c>
      <c r="E515" s="82" t="s">
        <v>5106</v>
      </c>
      <c r="F515" s="82">
        <v>771647005511</v>
      </c>
      <c r="G515" s="39" t="s">
        <v>5107</v>
      </c>
      <c r="H515" s="39" t="s">
        <v>5051</v>
      </c>
      <c r="I515" s="39">
        <v>8000</v>
      </c>
      <c r="J515" s="39" t="s">
        <v>171</v>
      </c>
      <c r="K515" s="38" t="s">
        <v>1</v>
      </c>
      <c r="L515" s="62" t="s">
        <v>2</v>
      </c>
      <c r="M515" s="12"/>
      <c r="N515" s="79">
        <v>2539</v>
      </c>
      <c r="O515" s="151">
        <v>42370</v>
      </c>
    </row>
    <row r="516" spans="1:15" ht="11.45" customHeight="1" x14ac:dyDescent="0.25">
      <c r="A516" s="45" t="s">
        <v>4790</v>
      </c>
      <c r="B516" s="39" t="s">
        <v>4791</v>
      </c>
      <c r="C516" s="39">
        <v>8000</v>
      </c>
      <c r="D516" s="39" t="s">
        <v>171</v>
      </c>
      <c r="E516" s="82" t="s">
        <v>5108</v>
      </c>
      <c r="F516" s="82"/>
      <c r="G516" s="39" t="s">
        <v>5109</v>
      </c>
      <c r="H516" s="39" t="s">
        <v>4934</v>
      </c>
      <c r="I516" s="39">
        <v>8321</v>
      </c>
      <c r="J516" s="39" t="s">
        <v>3304</v>
      </c>
      <c r="K516" s="38"/>
      <c r="L516" s="62"/>
      <c r="M516" s="12">
        <v>11727</v>
      </c>
      <c r="N516" s="79">
        <v>11727</v>
      </c>
      <c r="O516" s="151">
        <v>42370</v>
      </c>
    </row>
    <row r="517" spans="1:15" ht="11.45" customHeight="1" x14ac:dyDescent="0.25">
      <c r="A517" s="45" t="s">
        <v>4790</v>
      </c>
      <c r="B517" s="39" t="s">
        <v>4791</v>
      </c>
      <c r="C517" s="39">
        <v>8000</v>
      </c>
      <c r="D517" s="39" t="s">
        <v>171</v>
      </c>
      <c r="E517" s="82" t="s">
        <v>5110</v>
      </c>
      <c r="F517" s="82">
        <v>771616567002</v>
      </c>
      <c r="G517" s="39" t="s">
        <v>5111</v>
      </c>
      <c r="H517" s="39" t="s">
        <v>5112</v>
      </c>
      <c r="I517" s="39">
        <v>8000</v>
      </c>
      <c r="J517" s="39" t="s">
        <v>171</v>
      </c>
      <c r="K517" s="38"/>
      <c r="L517" s="62"/>
      <c r="M517" s="12" t="s">
        <v>3</v>
      </c>
      <c r="N517" s="79"/>
      <c r="O517" s="151">
        <v>42370</v>
      </c>
    </row>
    <row r="518" spans="1:15" ht="11.45" customHeight="1" x14ac:dyDescent="0.25">
      <c r="A518" s="45" t="s">
        <v>4790</v>
      </c>
      <c r="B518" s="39" t="s">
        <v>4791</v>
      </c>
      <c r="C518" s="39">
        <v>8000</v>
      </c>
      <c r="D518" s="39" t="s">
        <v>171</v>
      </c>
      <c r="E518" s="82" t="s">
        <v>5113</v>
      </c>
      <c r="F518" s="82">
        <v>771648290733</v>
      </c>
      <c r="G518" s="39" t="s">
        <v>5114</v>
      </c>
      <c r="H518" s="39" t="s">
        <v>73</v>
      </c>
      <c r="I518" s="39">
        <v>8000</v>
      </c>
      <c r="J518" s="39" t="s">
        <v>171</v>
      </c>
      <c r="K518" s="38"/>
      <c r="L518" s="62"/>
      <c r="M518" s="12" t="s">
        <v>3</v>
      </c>
      <c r="N518" s="79"/>
      <c r="O518" s="151">
        <v>42370</v>
      </c>
    </row>
    <row r="519" spans="1:15" ht="11.45" customHeight="1" x14ac:dyDescent="0.25">
      <c r="A519" s="45" t="s">
        <v>4790</v>
      </c>
      <c r="B519" s="39" t="s">
        <v>4791</v>
      </c>
      <c r="C519" s="39">
        <v>8000</v>
      </c>
      <c r="D519" s="39" t="s">
        <v>171</v>
      </c>
      <c r="E519" s="82" t="s">
        <v>5115</v>
      </c>
      <c r="F519" s="82">
        <v>771616810005</v>
      </c>
      <c r="G519" s="39" t="s">
        <v>5116</v>
      </c>
      <c r="H519" s="39" t="s">
        <v>73</v>
      </c>
      <c r="I519" s="39">
        <v>8000</v>
      </c>
      <c r="J519" s="39" t="s">
        <v>171</v>
      </c>
      <c r="K519" s="38"/>
      <c r="L519" s="62"/>
      <c r="M519" s="12" t="s">
        <v>3</v>
      </c>
      <c r="N519" s="79"/>
      <c r="O519" s="151">
        <v>42370</v>
      </c>
    </row>
    <row r="520" spans="1:15" ht="11.45" customHeight="1" x14ac:dyDescent="0.25">
      <c r="A520" s="45" t="s">
        <v>4790</v>
      </c>
      <c r="B520" s="39" t="s">
        <v>4791</v>
      </c>
      <c r="C520" s="39">
        <v>8000</v>
      </c>
      <c r="D520" s="39" t="s">
        <v>171</v>
      </c>
      <c r="E520" s="82" t="s">
        <v>5117</v>
      </c>
      <c r="F520" s="82">
        <v>771513004006</v>
      </c>
      <c r="G520" s="39" t="s">
        <v>5118</v>
      </c>
      <c r="H520" s="39" t="s">
        <v>73</v>
      </c>
      <c r="I520" s="39">
        <v>8000</v>
      </c>
      <c r="J520" s="39" t="s">
        <v>171</v>
      </c>
      <c r="K520" s="38"/>
      <c r="L520" s="62"/>
      <c r="M520" s="12" t="s">
        <v>3</v>
      </c>
      <c r="N520" s="79"/>
      <c r="O520" s="151">
        <v>42370</v>
      </c>
    </row>
    <row r="521" spans="1:15" ht="11.45" customHeight="1" x14ac:dyDescent="0.25">
      <c r="A521" s="45" t="s">
        <v>4790</v>
      </c>
      <c r="B521" s="39" t="s">
        <v>4791</v>
      </c>
      <c r="C521" s="39">
        <v>8000</v>
      </c>
      <c r="D521" s="39" t="s">
        <v>171</v>
      </c>
      <c r="E521" s="82" t="s">
        <v>5119</v>
      </c>
      <c r="F521" s="82">
        <v>771616800006</v>
      </c>
      <c r="G521" s="39" t="s">
        <v>5120</v>
      </c>
      <c r="H521" s="39" t="s">
        <v>73</v>
      </c>
      <c r="I521" s="39">
        <v>8000</v>
      </c>
      <c r="J521" s="39" t="s">
        <v>171</v>
      </c>
      <c r="K521" s="38"/>
      <c r="L521" s="62"/>
      <c r="M521" s="12" t="s">
        <v>3</v>
      </c>
      <c r="N521" s="79"/>
      <c r="O521" s="151">
        <v>42370</v>
      </c>
    </row>
    <row r="522" spans="1:15" ht="11.45" customHeight="1" x14ac:dyDescent="0.25">
      <c r="A522" s="45" t="s">
        <v>4790</v>
      </c>
      <c r="B522" s="39" t="s">
        <v>4791</v>
      </c>
      <c r="C522" s="39">
        <v>8000</v>
      </c>
      <c r="D522" s="39" t="s">
        <v>171</v>
      </c>
      <c r="E522" s="82" t="s">
        <v>5121</v>
      </c>
      <c r="F522" s="82"/>
      <c r="G522" s="39" t="s">
        <v>5122</v>
      </c>
      <c r="H522" s="39" t="s">
        <v>155</v>
      </c>
      <c r="I522" s="39">
        <v>8000</v>
      </c>
      <c r="J522" s="39" t="s">
        <v>171</v>
      </c>
      <c r="K522" s="38"/>
      <c r="L522" s="62"/>
      <c r="M522" s="12">
        <v>2350</v>
      </c>
      <c r="N522" s="79">
        <v>2350</v>
      </c>
      <c r="O522" s="151">
        <v>42370</v>
      </c>
    </row>
    <row r="523" spans="1:15" ht="11.45" customHeight="1" x14ac:dyDescent="0.25">
      <c r="A523" s="112" t="s">
        <v>30</v>
      </c>
      <c r="B523" s="81" t="s">
        <v>1353</v>
      </c>
      <c r="C523" s="81">
        <v>5270</v>
      </c>
      <c r="D523" s="81" t="s">
        <v>1354</v>
      </c>
      <c r="E523" s="81" t="s">
        <v>5123</v>
      </c>
      <c r="F523" s="81">
        <v>7001893</v>
      </c>
      <c r="G523" s="81" t="s">
        <v>5124</v>
      </c>
      <c r="H523" s="81" t="s">
        <v>5125</v>
      </c>
      <c r="I523" s="81">
        <v>5262</v>
      </c>
      <c r="J523" s="81" t="s">
        <v>5126</v>
      </c>
      <c r="K523" s="12"/>
      <c r="L523" s="62"/>
      <c r="M523" s="12">
        <v>2535</v>
      </c>
      <c r="N523" s="12">
        <v>2535</v>
      </c>
      <c r="O523" s="163"/>
    </row>
    <row r="524" spans="1:15" ht="11.45" customHeight="1" x14ac:dyDescent="0.25">
      <c r="A524" s="112" t="s">
        <v>30</v>
      </c>
      <c r="B524" s="81" t="s">
        <v>1353</v>
      </c>
      <c r="C524" s="81">
        <v>5270</v>
      </c>
      <c r="D524" s="81" t="s">
        <v>1354</v>
      </c>
      <c r="E524" s="81" t="s">
        <v>5127</v>
      </c>
      <c r="F524" s="81">
        <v>7001894</v>
      </c>
      <c r="G524" s="81" t="s">
        <v>5128</v>
      </c>
      <c r="H524" s="81" t="s">
        <v>5129</v>
      </c>
      <c r="I524" s="81">
        <v>5262</v>
      </c>
      <c r="J524" s="81" t="s">
        <v>5126</v>
      </c>
      <c r="K524" s="12"/>
      <c r="L524" s="62"/>
      <c r="M524" s="12">
        <v>8333</v>
      </c>
      <c r="N524" s="12">
        <v>8333</v>
      </c>
      <c r="O524" s="163"/>
    </row>
    <row r="525" spans="1:15" ht="11.45" customHeight="1" x14ac:dyDescent="0.25">
      <c r="A525" s="112" t="s">
        <v>30</v>
      </c>
      <c r="B525" s="81" t="s">
        <v>1353</v>
      </c>
      <c r="C525" s="81">
        <v>5270</v>
      </c>
      <c r="D525" s="81" t="s">
        <v>1354</v>
      </c>
      <c r="E525" s="81" t="s">
        <v>5130</v>
      </c>
      <c r="F525" s="81">
        <v>7001897</v>
      </c>
      <c r="G525" s="81" t="s">
        <v>46</v>
      </c>
      <c r="H525" s="81" t="s">
        <v>5131</v>
      </c>
      <c r="I525" s="81">
        <v>5262</v>
      </c>
      <c r="J525" s="81" t="s">
        <v>5126</v>
      </c>
      <c r="K525" s="12"/>
      <c r="L525" s="62"/>
      <c r="M525" s="12">
        <v>0</v>
      </c>
      <c r="N525" s="12">
        <v>0</v>
      </c>
      <c r="O525" s="163"/>
    </row>
    <row r="526" spans="1:15" ht="11.45" customHeight="1" x14ac:dyDescent="0.25">
      <c r="A526" s="112" t="s">
        <v>30</v>
      </c>
      <c r="B526" s="81" t="s">
        <v>1353</v>
      </c>
      <c r="C526" s="81">
        <v>5270</v>
      </c>
      <c r="D526" s="81" t="s">
        <v>1354</v>
      </c>
      <c r="E526" s="81" t="s">
        <v>5132</v>
      </c>
      <c r="F526" s="81">
        <v>7001903</v>
      </c>
      <c r="G526" s="81" t="s">
        <v>5133</v>
      </c>
      <c r="H526" s="81" t="s">
        <v>5131</v>
      </c>
      <c r="I526" s="81">
        <v>5262</v>
      </c>
      <c r="J526" s="81" t="s">
        <v>5126</v>
      </c>
      <c r="K526" s="12"/>
      <c r="L526" s="62"/>
      <c r="M526" s="12">
        <v>22818</v>
      </c>
      <c r="N526" s="12">
        <v>22818</v>
      </c>
      <c r="O526" s="163"/>
    </row>
    <row r="527" spans="1:15" ht="11.45" customHeight="1" x14ac:dyDescent="0.25">
      <c r="A527" s="112" t="s">
        <v>30</v>
      </c>
      <c r="B527" s="81" t="s">
        <v>1353</v>
      </c>
      <c r="C527" s="81">
        <v>5270</v>
      </c>
      <c r="D527" s="81" t="s">
        <v>1354</v>
      </c>
      <c r="E527" s="81" t="s">
        <v>5134</v>
      </c>
      <c r="F527" s="81">
        <v>7001905</v>
      </c>
      <c r="G527" s="81" t="s">
        <v>5135</v>
      </c>
      <c r="H527" s="81" t="s">
        <v>5131</v>
      </c>
      <c r="I527" s="81">
        <v>5262</v>
      </c>
      <c r="J527" s="81" t="s">
        <v>5126</v>
      </c>
      <c r="K527" s="72"/>
      <c r="L527" s="146"/>
      <c r="M527" s="29">
        <v>3649</v>
      </c>
      <c r="N527" s="12">
        <v>3649</v>
      </c>
      <c r="O527" s="163"/>
    </row>
    <row r="528" spans="1:15" ht="11.45" customHeight="1" x14ac:dyDescent="0.25">
      <c r="A528" s="112" t="s">
        <v>30</v>
      </c>
      <c r="B528" s="81" t="s">
        <v>1353</v>
      </c>
      <c r="C528" s="81">
        <v>5270</v>
      </c>
      <c r="D528" s="81" t="s">
        <v>1354</v>
      </c>
      <c r="E528" s="81" t="s">
        <v>5136</v>
      </c>
      <c r="F528" s="81">
        <v>7002873</v>
      </c>
      <c r="G528" s="81" t="s">
        <v>5137</v>
      </c>
      <c r="H528" s="81" t="s">
        <v>5138</v>
      </c>
      <c r="I528" s="81">
        <v>5262</v>
      </c>
      <c r="J528" s="81" t="s">
        <v>5126</v>
      </c>
      <c r="K528" s="12"/>
      <c r="L528" s="62"/>
      <c r="M528" s="12">
        <v>26694</v>
      </c>
      <c r="N528" s="12">
        <v>26694</v>
      </c>
      <c r="O528" s="163"/>
    </row>
    <row r="529" spans="1:15" ht="11.45" customHeight="1" x14ac:dyDescent="0.25">
      <c r="A529" s="112" t="s">
        <v>30</v>
      </c>
      <c r="B529" s="81" t="s">
        <v>1353</v>
      </c>
      <c r="C529" s="81">
        <v>5270</v>
      </c>
      <c r="D529" s="81" t="s">
        <v>1354</v>
      </c>
      <c r="E529" s="81" t="s">
        <v>5139</v>
      </c>
      <c r="F529" s="81">
        <v>7003122</v>
      </c>
      <c r="G529" s="81" t="s">
        <v>5140</v>
      </c>
      <c r="H529" s="81" t="s">
        <v>5141</v>
      </c>
      <c r="I529" s="81">
        <v>5295</v>
      </c>
      <c r="J529" s="81" t="s">
        <v>5142</v>
      </c>
      <c r="K529" s="12"/>
      <c r="L529" s="62"/>
      <c r="M529" s="12">
        <v>3112</v>
      </c>
      <c r="N529" s="12">
        <v>3112</v>
      </c>
      <c r="O529" s="163"/>
    </row>
    <row r="530" spans="1:15" ht="11.45" customHeight="1" x14ac:dyDescent="0.25">
      <c r="A530" s="112" t="s">
        <v>30</v>
      </c>
      <c r="B530" s="81" t="s">
        <v>1353</v>
      </c>
      <c r="C530" s="81">
        <v>5270</v>
      </c>
      <c r="D530" s="81" t="s">
        <v>1354</v>
      </c>
      <c r="E530" s="81" t="s">
        <v>5143</v>
      </c>
      <c r="F530" s="81">
        <v>7003123</v>
      </c>
      <c r="G530" s="81" t="s">
        <v>5144</v>
      </c>
      <c r="H530" s="81" t="s">
        <v>5141</v>
      </c>
      <c r="I530" s="81">
        <v>5295</v>
      </c>
      <c r="J530" s="81" t="s">
        <v>5142</v>
      </c>
      <c r="K530" s="12"/>
      <c r="L530" s="62"/>
      <c r="M530" s="12">
        <v>3035</v>
      </c>
      <c r="N530" s="12">
        <v>3035</v>
      </c>
      <c r="O530" s="163"/>
    </row>
    <row r="531" spans="1:15" ht="11.45" customHeight="1" x14ac:dyDescent="0.25">
      <c r="A531" s="112" t="s">
        <v>30</v>
      </c>
      <c r="B531" s="81" t="s">
        <v>1353</v>
      </c>
      <c r="C531" s="81">
        <v>5270</v>
      </c>
      <c r="D531" s="81" t="s">
        <v>1354</v>
      </c>
      <c r="E531" s="81" t="s">
        <v>5145</v>
      </c>
      <c r="F531" s="81">
        <v>7003124</v>
      </c>
      <c r="G531" s="81" t="s">
        <v>5146</v>
      </c>
      <c r="H531" s="81" t="s">
        <v>5147</v>
      </c>
      <c r="I531" s="81">
        <v>5295</v>
      </c>
      <c r="J531" s="81" t="s">
        <v>5142</v>
      </c>
      <c r="K531" s="12"/>
      <c r="L531" s="62"/>
      <c r="M531" s="12">
        <v>3473</v>
      </c>
      <c r="N531" s="12">
        <v>3473</v>
      </c>
      <c r="O531" s="163"/>
    </row>
    <row r="532" spans="1:15" ht="11.45" customHeight="1" x14ac:dyDescent="0.25">
      <c r="A532" s="112" t="s">
        <v>30</v>
      </c>
      <c r="B532" s="81" t="s">
        <v>1353</v>
      </c>
      <c r="C532" s="81">
        <v>5270</v>
      </c>
      <c r="D532" s="81" t="s">
        <v>1354</v>
      </c>
      <c r="E532" s="81" t="s">
        <v>5148</v>
      </c>
      <c r="F532" s="81">
        <v>7003125</v>
      </c>
      <c r="G532" s="81" t="s">
        <v>5149</v>
      </c>
      <c r="H532" s="81" t="s">
        <v>5141</v>
      </c>
      <c r="I532" s="81">
        <v>5295</v>
      </c>
      <c r="J532" s="81" t="s">
        <v>5142</v>
      </c>
      <c r="K532" s="12"/>
      <c r="L532" s="62"/>
      <c r="M532" s="12">
        <v>2596</v>
      </c>
      <c r="N532" s="12">
        <v>2596</v>
      </c>
      <c r="O532" s="163"/>
    </row>
    <row r="533" spans="1:15" ht="11.45" customHeight="1" x14ac:dyDescent="0.25">
      <c r="A533" s="112" t="s">
        <v>30</v>
      </c>
      <c r="B533" s="81" t="s">
        <v>1353</v>
      </c>
      <c r="C533" s="81">
        <v>5270</v>
      </c>
      <c r="D533" s="81" t="s">
        <v>1354</v>
      </c>
      <c r="E533" s="81" t="s">
        <v>5150</v>
      </c>
      <c r="F533" s="81">
        <v>7003260</v>
      </c>
      <c r="G533" s="81" t="s">
        <v>46</v>
      </c>
      <c r="H533" s="81" t="s">
        <v>5151</v>
      </c>
      <c r="I533" s="81">
        <v>5262</v>
      </c>
      <c r="J533" s="81" t="s">
        <v>5126</v>
      </c>
      <c r="K533" s="12"/>
      <c r="L533" s="62"/>
      <c r="M533" s="12">
        <v>1500</v>
      </c>
      <c r="N533" s="12">
        <v>1500</v>
      </c>
      <c r="O533" s="163"/>
    </row>
    <row r="534" spans="1:15" ht="11.45" customHeight="1" x14ac:dyDescent="0.25">
      <c r="A534" s="112" t="s">
        <v>30</v>
      </c>
      <c r="B534" s="81" t="s">
        <v>1353</v>
      </c>
      <c r="C534" s="81">
        <v>5270</v>
      </c>
      <c r="D534" s="81" t="s">
        <v>1354</v>
      </c>
      <c r="E534" s="81" t="s">
        <v>5152</v>
      </c>
      <c r="F534" s="81">
        <v>7003265</v>
      </c>
      <c r="G534" s="81" t="s">
        <v>5153</v>
      </c>
      <c r="H534" s="81" t="s">
        <v>5154</v>
      </c>
      <c r="I534" s="81">
        <v>5262</v>
      </c>
      <c r="J534" s="81" t="s">
        <v>5126</v>
      </c>
      <c r="K534" s="12"/>
      <c r="L534" s="62"/>
      <c r="M534" s="12">
        <v>3788</v>
      </c>
      <c r="N534" s="12">
        <v>3788</v>
      </c>
      <c r="O534" s="163"/>
    </row>
    <row r="535" spans="1:15" ht="11.45" customHeight="1" x14ac:dyDescent="0.25">
      <c r="A535" s="112" t="s">
        <v>30</v>
      </c>
      <c r="B535" s="81" t="s">
        <v>1353</v>
      </c>
      <c r="C535" s="81">
        <v>5270</v>
      </c>
      <c r="D535" s="81" t="s">
        <v>1354</v>
      </c>
      <c r="E535" s="81" t="s">
        <v>5155</v>
      </c>
      <c r="F535" s="81">
        <v>7003276</v>
      </c>
      <c r="G535" s="81" t="s">
        <v>5156</v>
      </c>
      <c r="H535" s="81" t="s">
        <v>5151</v>
      </c>
      <c r="I535" s="81">
        <v>5262</v>
      </c>
      <c r="J535" s="81" t="s">
        <v>5126</v>
      </c>
      <c r="K535" s="12"/>
      <c r="L535" s="62"/>
      <c r="M535" s="12">
        <v>6043</v>
      </c>
      <c r="N535" s="12">
        <v>6043</v>
      </c>
      <c r="O535" s="163"/>
    </row>
    <row r="536" spans="1:15" ht="11.45" customHeight="1" x14ac:dyDescent="0.25">
      <c r="A536" s="112" t="s">
        <v>30</v>
      </c>
      <c r="B536" s="81" t="s">
        <v>1353</v>
      </c>
      <c r="C536" s="81">
        <v>5270</v>
      </c>
      <c r="D536" s="81" t="s">
        <v>1354</v>
      </c>
      <c r="E536" s="81" t="s">
        <v>5157</v>
      </c>
      <c r="F536" s="81">
        <v>7003369</v>
      </c>
      <c r="G536" s="81" t="s">
        <v>5158</v>
      </c>
      <c r="H536" s="81" t="s">
        <v>4948</v>
      </c>
      <c r="I536" s="81">
        <v>6222</v>
      </c>
      <c r="J536" s="81" t="s">
        <v>5159</v>
      </c>
      <c r="K536" s="12"/>
      <c r="L536" s="62"/>
      <c r="M536" s="12">
        <v>9609</v>
      </c>
      <c r="N536" s="12">
        <v>9609</v>
      </c>
      <c r="O536" s="163"/>
    </row>
    <row r="537" spans="1:15" ht="11.45" customHeight="1" x14ac:dyDescent="0.25">
      <c r="A537" s="112" t="s">
        <v>30</v>
      </c>
      <c r="B537" s="81" t="s">
        <v>1353</v>
      </c>
      <c r="C537" s="81">
        <v>5270</v>
      </c>
      <c r="D537" s="81" t="s">
        <v>1354</v>
      </c>
      <c r="E537" s="81" t="s">
        <v>5160</v>
      </c>
      <c r="F537" s="81">
        <v>7004492</v>
      </c>
      <c r="G537" s="81" t="s">
        <v>5161</v>
      </c>
      <c r="H537" s="81" t="s">
        <v>5162</v>
      </c>
      <c r="I537" s="81">
        <v>5270</v>
      </c>
      <c r="J537" s="81" t="s">
        <v>1354</v>
      </c>
      <c r="K537" s="12"/>
      <c r="L537" s="62"/>
      <c r="M537" s="12">
        <v>36686</v>
      </c>
      <c r="N537" s="12">
        <v>36686</v>
      </c>
      <c r="O537" s="163"/>
    </row>
    <row r="538" spans="1:15" ht="11.45" customHeight="1" x14ac:dyDescent="0.25">
      <c r="A538" s="112" t="s">
        <v>30</v>
      </c>
      <c r="B538" s="81" t="s">
        <v>1353</v>
      </c>
      <c r="C538" s="81">
        <v>5270</v>
      </c>
      <c r="D538" s="81" t="s">
        <v>1354</v>
      </c>
      <c r="E538" s="81" t="s">
        <v>5163</v>
      </c>
      <c r="F538" s="81">
        <v>7004494</v>
      </c>
      <c r="G538" s="81" t="s">
        <v>5164</v>
      </c>
      <c r="H538" s="81" t="s">
        <v>5165</v>
      </c>
      <c r="I538" s="81">
        <v>5270</v>
      </c>
      <c r="J538" s="81" t="s">
        <v>1354</v>
      </c>
      <c r="K538" s="12"/>
      <c r="L538" s="62"/>
      <c r="M538" s="12">
        <v>2470</v>
      </c>
      <c r="N538" s="12">
        <v>2470</v>
      </c>
      <c r="O538" s="163"/>
    </row>
    <row r="539" spans="1:15" ht="11.45" customHeight="1" x14ac:dyDescent="0.25">
      <c r="A539" s="112" t="s">
        <v>30</v>
      </c>
      <c r="B539" s="81" t="s">
        <v>1353</v>
      </c>
      <c r="C539" s="81">
        <v>5270</v>
      </c>
      <c r="D539" s="81" t="s">
        <v>1354</v>
      </c>
      <c r="E539" s="81" t="s">
        <v>5166</v>
      </c>
      <c r="F539" s="81">
        <v>7004506</v>
      </c>
      <c r="G539" s="81" t="s">
        <v>5167</v>
      </c>
      <c r="H539" s="81" t="s">
        <v>1366</v>
      </c>
      <c r="I539" s="81">
        <v>5270</v>
      </c>
      <c r="J539" s="81" t="s">
        <v>1354</v>
      </c>
      <c r="K539" s="12"/>
      <c r="L539" s="62"/>
      <c r="M539" s="12">
        <v>250</v>
      </c>
      <c r="N539" s="12">
        <v>250</v>
      </c>
      <c r="O539" s="163"/>
    </row>
    <row r="540" spans="1:15" ht="11.45" customHeight="1" x14ac:dyDescent="0.25">
      <c r="A540" s="112" t="s">
        <v>30</v>
      </c>
      <c r="B540" s="81" t="s">
        <v>1353</v>
      </c>
      <c r="C540" s="81">
        <v>5270</v>
      </c>
      <c r="D540" s="81" t="s">
        <v>1354</v>
      </c>
      <c r="E540" s="81" t="s">
        <v>5168</v>
      </c>
      <c r="F540" s="81">
        <v>7004507</v>
      </c>
      <c r="G540" s="81" t="s">
        <v>5169</v>
      </c>
      <c r="H540" s="81" t="s">
        <v>1366</v>
      </c>
      <c r="I540" s="81">
        <v>5270</v>
      </c>
      <c r="J540" s="81" t="s">
        <v>1354</v>
      </c>
      <c r="K540" s="12"/>
      <c r="L540" s="62"/>
      <c r="M540" s="12">
        <v>4898</v>
      </c>
      <c r="N540" s="12">
        <v>4898</v>
      </c>
      <c r="O540" s="163"/>
    </row>
    <row r="541" spans="1:15" ht="11.45" customHeight="1" x14ac:dyDescent="0.25">
      <c r="A541" s="112" t="s">
        <v>30</v>
      </c>
      <c r="B541" s="81" t="s">
        <v>1353</v>
      </c>
      <c r="C541" s="81">
        <v>5270</v>
      </c>
      <c r="D541" s="81" t="s">
        <v>1354</v>
      </c>
      <c r="E541" s="81" t="s">
        <v>5170</v>
      </c>
      <c r="F541" s="81">
        <v>7004519</v>
      </c>
      <c r="G541" s="81" t="s">
        <v>5171</v>
      </c>
      <c r="H541" s="81" t="s">
        <v>5172</v>
      </c>
      <c r="I541" s="81">
        <v>5263</v>
      </c>
      <c r="J541" s="81" t="s">
        <v>5173</v>
      </c>
      <c r="K541" s="12"/>
      <c r="L541" s="62"/>
      <c r="M541" s="12">
        <v>3891</v>
      </c>
      <c r="N541" s="12">
        <v>3891</v>
      </c>
      <c r="O541" s="163"/>
    </row>
    <row r="542" spans="1:15" ht="11.45" customHeight="1" x14ac:dyDescent="0.25">
      <c r="A542" s="112" t="s">
        <v>30</v>
      </c>
      <c r="B542" s="81" t="s">
        <v>1353</v>
      </c>
      <c r="C542" s="81">
        <v>5270</v>
      </c>
      <c r="D542" s="81" t="s">
        <v>1354</v>
      </c>
      <c r="E542" s="81" t="s">
        <v>5174</v>
      </c>
      <c r="F542" s="81">
        <v>7004522</v>
      </c>
      <c r="G542" s="81" t="s">
        <v>5175</v>
      </c>
      <c r="H542" s="81" t="s">
        <v>5172</v>
      </c>
      <c r="I542" s="81">
        <v>5263</v>
      </c>
      <c r="J542" s="81" t="s">
        <v>5176</v>
      </c>
      <c r="K542" s="12"/>
      <c r="L542" s="62"/>
      <c r="M542" s="12">
        <v>1736</v>
      </c>
      <c r="N542" s="12">
        <v>1736</v>
      </c>
      <c r="O542" s="163"/>
    </row>
    <row r="543" spans="1:15" ht="11.45" customHeight="1" x14ac:dyDescent="0.25">
      <c r="A543" s="112" t="s">
        <v>30</v>
      </c>
      <c r="B543" s="81" t="s">
        <v>1353</v>
      </c>
      <c r="C543" s="81">
        <v>5270</v>
      </c>
      <c r="D543" s="81" t="s">
        <v>1354</v>
      </c>
      <c r="E543" s="81" t="s">
        <v>5177</v>
      </c>
      <c r="F543" s="81">
        <v>7004523</v>
      </c>
      <c r="G543" s="81" t="s">
        <v>5178</v>
      </c>
      <c r="H543" s="81" t="s">
        <v>5172</v>
      </c>
      <c r="I543" s="81">
        <v>5263</v>
      </c>
      <c r="J543" s="81" t="s">
        <v>5176</v>
      </c>
      <c r="K543" s="12"/>
      <c r="L543" s="62"/>
      <c r="M543" s="12">
        <v>2970</v>
      </c>
      <c r="N543" s="12">
        <v>2970</v>
      </c>
      <c r="O543" s="163"/>
    </row>
    <row r="544" spans="1:15" ht="11.45" customHeight="1" x14ac:dyDescent="0.25">
      <c r="A544" s="112" t="s">
        <v>30</v>
      </c>
      <c r="B544" s="81" t="s">
        <v>1353</v>
      </c>
      <c r="C544" s="81">
        <v>5270</v>
      </c>
      <c r="D544" s="81" t="s">
        <v>1354</v>
      </c>
      <c r="E544" s="81" t="s">
        <v>5179</v>
      </c>
      <c r="F544" s="81">
        <v>7004524</v>
      </c>
      <c r="G544" s="81" t="s">
        <v>5180</v>
      </c>
      <c r="H544" s="81" t="s">
        <v>5172</v>
      </c>
      <c r="I544" s="81">
        <v>5263</v>
      </c>
      <c r="J544" s="81" t="s">
        <v>5176</v>
      </c>
      <c r="K544" s="12"/>
      <c r="L544" s="62"/>
      <c r="M544" s="12">
        <v>5997</v>
      </c>
      <c r="N544" s="12">
        <v>5997</v>
      </c>
      <c r="O544" s="163"/>
    </row>
    <row r="545" spans="1:15" ht="11.45" customHeight="1" x14ac:dyDescent="0.25">
      <c r="A545" s="112" t="s">
        <v>30</v>
      </c>
      <c r="B545" s="81" t="s">
        <v>1353</v>
      </c>
      <c r="C545" s="81">
        <v>5270</v>
      </c>
      <c r="D545" s="81" t="s">
        <v>1354</v>
      </c>
      <c r="E545" s="81" t="s">
        <v>5181</v>
      </c>
      <c r="F545" s="81">
        <v>7004528</v>
      </c>
      <c r="G545" s="81" t="s">
        <v>5182</v>
      </c>
      <c r="H545" s="81" t="s">
        <v>5172</v>
      </c>
      <c r="I545" s="81">
        <v>5263</v>
      </c>
      <c r="J545" s="81" t="s">
        <v>5176</v>
      </c>
      <c r="K545" s="12"/>
      <c r="L545" s="62"/>
      <c r="M545" s="12">
        <v>1834</v>
      </c>
      <c r="N545" s="12">
        <v>1834</v>
      </c>
      <c r="O545" s="163"/>
    </row>
    <row r="546" spans="1:15" ht="11.45" customHeight="1" x14ac:dyDescent="0.25">
      <c r="A546" s="112" t="s">
        <v>30</v>
      </c>
      <c r="B546" s="81" t="s">
        <v>1353</v>
      </c>
      <c r="C546" s="81">
        <v>5270</v>
      </c>
      <c r="D546" s="81" t="s">
        <v>1354</v>
      </c>
      <c r="E546" s="81" t="s">
        <v>5183</v>
      </c>
      <c r="F546" s="81">
        <v>7004529</v>
      </c>
      <c r="G546" s="81" t="s">
        <v>5184</v>
      </c>
      <c r="H546" s="81" t="s">
        <v>5185</v>
      </c>
      <c r="I546" s="81">
        <v>5263</v>
      </c>
      <c r="J546" s="81" t="s">
        <v>5176</v>
      </c>
      <c r="K546" s="12"/>
      <c r="L546" s="62"/>
      <c r="M546" s="12">
        <v>4239</v>
      </c>
      <c r="N546" s="12">
        <v>4239</v>
      </c>
      <c r="O546" s="163"/>
    </row>
    <row r="547" spans="1:15" ht="11.45" customHeight="1" x14ac:dyDescent="0.25">
      <c r="A547" s="112" t="s">
        <v>30</v>
      </c>
      <c r="B547" s="81" t="s">
        <v>1353</v>
      </c>
      <c r="C547" s="81">
        <v>5270</v>
      </c>
      <c r="D547" s="81" t="s">
        <v>1354</v>
      </c>
      <c r="E547" s="81" t="s">
        <v>5186</v>
      </c>
      <c r="F547" s="81">
        <v>7004538</v>
      </c>
      <c r="G547" s="81" t="s">
        <v>5187</v>
      </c>
      <c r="H547" s="81" t="s">
        <v>5188</v>
      </c>
      <c r="I547" s="81">
        <v>5270</v>
      </c>
      <c r="J547" s="81" t="s">
        <v>1354</v>
      </c>
      <c r="K547" s="12"/>
      <c r="L547" s="62"/>
      <c r="M547" s="12">
        <v>1280</v>
      </c>
      <c r="N547" s="12">
        <v>1280</v>
      </c>
      <c r="O547" s="163"/>
    </row>
    <row r="548" spans="1:15" ht="11.45" customHeight="1" x14ac:dyDescent="0.25">
      <c r="A548" s="112" t="s">
        <v>30</v>
      </c>
      <c r="B548" s="81" t="s">
        <v>1353</v>
      </c>
      <c r="C548" s="81">
        <v>5270</v>
      </c>
      <c r="D548" s="81" t="s">
        <v>1354</v>
      </c>
      <c r="E548" s="81" t="s">
        <v>5189</v>
      </c>
      <c r="F548" s="81">
        <v>7004539</v>
      </c>
      <c r="G548" s="81" t="s">
        <v>5190</v>
      </c>
      <c r="H548" s="81" t="s">
        <v>5191</v>
      </c>
      <c r="I548" s="81">
        <v>5270</v>
      </c>
      <c r="J548" s="81" t="s">
        <v>1354</v>
      </c>
      <c r="K548" s="12"/>
      <c r="L548" s="62"/>
      <c r="M548" s="12">
        <v>280</v>
      </c>
      <c r="N548" s="12">
        <v>280</v>
      </c>
      <c r="O548" s="163"/>
    </row>
    <row r="549" spans="1:15" ht="11.45" customHeight="1" x14ac:dyDescent="0.25">
      <c r="A549" s="112" t="s">
        <v>30</v>
      </c>
      <c r="B549" s="81" t="s">
        <v>1353</v>
      </c>
      <c r="C549" s="81">
        <v>5270</v>
      </c>
      <c r="D549" s="81" t="s">
        <v>1354</v>
      </c>
      <c r="E549" s="81" t="s">
        <v>5192</v>
      </c>
      <c r="F549" s="81">
        <v>7004540</v>
      </c>
      <c r="G549" s="81" t="s">
        <v>5193</v>
      </c>
      <c r="H549" s="81" t="s">
        <v>5188</v>
      </c>
      <c r="I549" s="81">
        <v>5270</v>
      </c>
      <c r="J549" s="81" t="s">
        <v>1354</v>
      </c>
      <c r="K549" s="12"/>
      <c r="L549" s="62"/>
      <c r="M549" s="12">
        <v>1240</v>
      </c>
      <c r="N549" s="12">
        <v>1240</v>
      </c>
      <c r="O549" s="163"/>
    </row>
    <row r="550" spans="1:15" ht="11.45" customHeight="1" x14ac:dyDescent="0.25">
      <c r="A550" s="112" t="s">
        <v>30</v>
      </c>
      <c r="B550" s="81" t="s">
        <v>1353</v>
      </c>
      <c r="C550" s="81">
        <v>5270</v>
      </c>
      <c r="D550" s="81" t="s">
        <v>1354</v>
      </c>
      <c r="E550" s="81" t="s">
        <v>5194</v>
      </c>
      <c r="F550" s="81">
        <v>7004541</v>
      </c>
      <c r="G550" s="81" t="s">
        <v>5195</v>
      </c>
      <c r="H550" s="81" t="s">
        <v>5188</v>
      </c>
      <c r="I550" s="81">
        <v>5270</v>
      </c>
      <c r="J550" s="81" t="s">
        <v>1354</v>
      </c>
      <c r="K550" s="12"/>
      <c r="L550" s="62"/>
      <c r="M550" s="12">
        <v>2807</v>
      </c>
      <c r="N550" s="12">
        <v>2807</v>
      </c>
      <c r="O550" s="163"/>
    </row>
    <row r="551" spans="1:15" ht="11.45" customHeight="1" x14ac:dyDescent="0.25">
      <c r="A551" s="112" t="s">
        <v>30</v>
      </c>
      <c r="B551" s="81" t="s">
        <v>1353</v>
      </c>
      <c r="C551" s="81">
        <v>5270</v>
      </c>
      <c r="D551" s="81" t="s">
        <v>1354</v>
      </c>
      <c r="E551" s="81" t="s">
        <v>5196</v>
      </c>
      <c r="F551" s="81">
        <v>7004547</v>
      </c>
      <c r="G551" s="81" t="s">
        <v>5197</v>
      </c>
      <c r="H551" s="81" t="s">
        <v>1366</v>
      </c>
      <c r="I551" s="81">
        <v>5270</v>
      </c>
      <c r="J551" s="81" t="s">
        <v>1354</v>
      </c>
      <c r="K551" s="12"/>
      <c r="L551" s="62"/>
      <c r="M551" s="12">
        <v>2062</v>
      </c>
      <c r="N551" s="12">
        <v>2062</v>
      </c>
      <c r="O551" s="163"/>
    </row>
    <row r="552" spans="1:15" ht="11.45" customHeight="1" x14ac:dyDescent="0.25">
      <c r="A552" s="112" t="s">
        <v>30</v>
      </c>
      <c r="B552" s="81" t="s">
        <v>1353</v>
      </c>
      <c r="C552" s="81">
        <v>5270</v>
      </c>
      <c r="D552" s="81" t="s">
        <v>1354</v>
      </c>
      <c r="E552" s="81" t="s">
        <v>5198</v>
      </c>
      <c r="F552" s="81">
        <v>7004548</v>
      </c>
      <c r="G552" s="81" t="s">
        <v>5199</v>
      </c>
      <c r="H552" s="81" t="s">
        <v>1366</v>
      </c>
      <c r="I552" s="81">
        <v>5270</v>
      </c>
      <c r="J552" s="81" t="s">
        <v>1354</v>
      </c>
      <c r="K552" s="12"/>
      <c r="L552" s="62"/>
      <c r="M552" s="12">
        <v>2042</v>
      </c>
      <c r="N552" s="12">
        <v>2042</v>
      </c>
      <c r="O552" s="163"/>
    </row>
    <row r="553" spans="1:15" ht="11.45" customHeight="1" x14ac:dyDescent="0.25">
      <c r="A553" s="112" t="s">
        <v>30</v>
      </c>
      <c r="B553" s="81" t="s">
        <v>1353</v>
      </c>
      <c r="C553" s="81">
        <v>5270</v>
      </c>
      <c r="D553" s="81" t="s">
        <v>1354</v>
      </c>
      <c r="E553" s="81" t="s">
        <v>5200</v>
      </c>
      <c r="F553" s="81">
        <v>7004549</v>
      </c>
      <c r="G553" s="81" t="s">
        <v>5201</v>
      </c>
      <c r="H553" s="81" t="s">
        <v>1366</v>
      </c>
      <c r="I553" s="81">
        <v>5270</v>
      </c>
      <c r="J553" s="81" t="s">
        <v>1354</v>
      </c>
      <c r="K553" s="12"/>
      <c r="L553" s="62"/>
      <c r="M553" s="12">
        <v>3209</v>
      </c>
      <c r="N553" s="12">
        <v>3209</v>
      </c>
      <c r="O553" s="163"/>
    </row>
    <row r="554" spans="1:15" ht="11.45" customHeight="1" x14ac:dyDescent="0.25">
      <c r="A554" s="112" t="s">
        <v>30</v>
      </c>
      <c r="B554" s="81" t="s">
        <v>1353</v>
      </c>
      <c r="C554" s="81">
        <v>5270</v>
      </c>
      <c r="D554" s="81" t="s">
        <v>1354</v>
      </c>
      <c r="E554" s="81" t="s">
        <v>5202</v>
      </c>
      <c r="F554" s="81">
        <v>7004550</v>
      </c>
      <c r="G554" s="81" t="s">
        <v>5203</v>
      </c>
      <c r="H554" s="81" t="s">
        <v>5204</v>
      </c>
      <c r="I554" s="81">
        <v>5270</v>
      </c>
      <c r="J554" s="81" t="s">
        <v>1354</v>
      </c>
      <c r="K554" s="12"/>
      <c r="L554" s="62"/>
      <c r="M554" s="12">
        <v>2785</v>
      </c>
      <c r="N554" s="12">
        <v>2785</v>
      </c>
      <c r="O554" s="163"/>
    </row>
    <row r="555" spans="1:15" ht="11.45" customHeight="1" x14ac:dyDescent="0.25">
      <c r="A555" s="112" t="s">
        <v>30</v>
      </c>
      <c r="B555" s="81" t="s">
        <v>1353</v>
      </c>
      <c r="C555" s="81">
        <v>5270</v>
      </c>
      <c r="D555" s="81" t="s">
        <v>1354</v>
      </c>
      <c r="E555" s="81" t="s">
        <v>5205</v>
      </c>
      <c r="F555" s="81">
        <v>7004565</v>
      </c>
      <c r="G555" s="81" t="s">
        <v>5206</v>
      </c>
      <c r="H555" s="81" t="s">
        <v>5207</v>
      </c>
      <c r="I555" s="81">
        <v>5263</v>
      </c>
      <c r="J555" s="81" t="s">
        <v>5176</v>
      </c>
      <c r="K555" s="12"/>
      <c r="L555" s="62"/>
      <c r="M555" s="12">
        <v>6117</v>
      </c>
      <c r="N555" s="12">
        <v>6117</v>
      </c>
      <c r="O555" s="163"/>
    </row>
    <row r="556" spans="1:15" ht="11.45" customHeight="1" x14ac:dyDescent="0.25">
      <c r="A556" s="112" t="s">
        <v>30</v>
      </c>
      <c r="B556" s="81" t="s">
        <v>1353</v>
      </c>
      <c r="C556" s="81">
        <v>5270</v>
      </c>
      <c r="D556" s="81" t="s">
        <v>1354</v>
      </c>
      <c r="E556" s="81" t="s">
        <v>5208</v>
      </c>
      <c r="F556" s="81">
        <v>7004589</v>
      </c>
      <c r="G556" s="81" t="s">
        <v>46</v>
      </c>
      <c r="H556" s="81" t="s">
        <v>156</v>
      </c>
      <c r="I556" s="81">
        <v>5270</v>
      </c>
      <c r="J556" s="81" t="s">
        <v>1354</v>
      </c>
      <c r="K556" s="12"/>
      <c r="L556" s="62"/>
      <c r="M556" s="12">
        <v>0</v>
      </c>
      <c r="N556" s="12">
        <v>0</v>
      </c>
      <c r="O556" s="163"/>
    </row>
    <row r="557" spans="1:15" ht="11.45" customHeight="1" x14ac:dyDescent="0.25">
      <c r="A557" s="112" t="s">
        <v>30</v>
      </c>
      <c r="B557" s="81" t="s">
        <v>1353</v>
      </c>
      <c r="C557" s="81">
        <v>5270</v>
      </c>
      <c r="D557" s="81" t="s">
        <v>1354</v>
      </c>
      <c r="E557" s="81" t="s">
        <v>5209</v>
      </c>
      <c r="F557" s="81">
        <v>7004597</v>
      </c>
      <c r="G557" s="81" t="s">
        <v>5210</v>
      </c>
      <c r="H557" s="81" t="s">
        <v>156</v>
      </c>
      <c r="I557" s="81">
        <v>5270</v>
      </c>
      <c r="J557" s="81" t="s">
        <v>1354</v>
      </c>
      <c r="K557" s="12"/>
      <c r="L557" s="62"/>
      <c r="M557" s="12">
        <v>13989</v>
      </c>
      <c r="N557" s="12">
        <v>13989</v>
      </c>
      <c r="O557" s="163"/>
    </row>
    <row r="558" spans="1:15" ht="11.45" customHeight="1" x14ac:dyDescent="0.25">
      <c r="A558" s="112" t="s">
        <v>30</v>
      </c>
      <c r="B558" s="81" t="s">
        <v>1353</v>
      </c>
      <c r="C558" s="81">
        <v>5270</v>
      </c>
      <c r="D558" s="81" t="s">
        <v>1354</v>
      </c>
      <c r="E558" s="81" t="s">
        <v>5211</v>
      </c>
      <c r="F558" s="81">
        <v>7004600</v>
      </c>
      <c r="G558" s="81" t="s">
        <v>5212</v>
      </c>
      <c r="H558" s="81" t="s">
        <v>5213</v>
      </c>
      <c r="I558" s="81">
        <v>5270</v>
      </c>
      <c r="J558" s="81" t="s">
        <v>1354</v>
      </c>
      <c r="K558" s="12"/>
      <c r="L558" s="62"/>
      <c r="M558" s="12">
        <v>572</v>
      </c>
      <c r="N558" s="12">
        <v>572</v>
      </c>
      <c r="O558" s="163"/>
    </row>
    <row r="559" spans="1:15" ht="11.45" customHeight="1" x14ac:dyDescent="0.25">
      <c r="A559" s="112" t="s">
        <v>30</v>
      </c>
      <c r="B559" s="81" t="s">
        <v>1353</v>
      </c>
      <c r="C559" s="81">
        <v>5270</v>
      </c>
      <c r="D559" s="81" t="s">
        <v>1354</v>
      </c>
      <c r="E559" s="81" t="s">
        <v>5214</v>
      </c>
      <c r="F559" s="81">
        <v>7004601</v>
      </c>
      <c r="G559" s="81" t="s">
        <v>5215</v>
      </c>
      <c r="H559" s="81" t="s">
        <v>5216</v>
      </c>
      <c r="I559" s="81">
        <v>5270</v>
      </c>
      <c r="J559" s="81" t="s">
        <v>1354</v>
      </c>
      <c r="K559" s="12"/>
      <c r="L559" s="62"/>
      <c r="M559" s="12">
        <v>2376</v>
      </c>
      <c r="N559" s="12">
        <v>2376</v>
      </c>
      <c r="O559" s="163"/>
    </row>
    <row r="560" spans="1:15" ht="11.45" customHeight="1" x14ac:dyDescent="0.25">
      <c r="A560" s="112" t="s">
        <v>30</v>
      </c>
      <c r="B560" s="81" t="s">
        <v>1353</v>
      </c>
      <c r="C560" s="81">
        <v>5270</v>
      </c>
      <c r="D560" s="81" t="s">
        <v>1354</v>
      </c>
      <c r="E560" s="81" t="s">
        <v>5217</v>
      </c>
      <c r="F560" s="81">
        <v>7004607</v>
      </c>
      <c r="G560" s="81" t="s">
        <v>5218</v>
      </c>
      <c r="H560" s="81" t="s">
        <v>5216</v>
      </c>
      <c r="I560" s="81">
        <v>5270</v>
      </c>
      <c r="J560" s="81" t="s">
        <v>1354</v>
      </c>
      <c r="K560" s="12"/>
      <c r="L560" s="62"/>
      <c r="M560" s="12">
        <v>12467</v>
      </c>
      <c r="N560" s="12">
        <v>12467</v>
      </c>
      <c r="O560" s="163"/>
    </row>
    <row r="561" spans="1:15" ht="11.45" customHeight="1" x14ac:dyDescent="0.25">
      <c r="A561" s="112" t="s">
        <v>30</v>
      </c>
      <c r="B561" s="81" t="s">
        <v>1353</v>
      </c>
      <c r="C561" s="81">
        <v>5270</v>
      </c>
      <c r="D561" s="81" t="s">
        <v>1354</v>
      </c>
      <c r="E561" s="81" t="s">
        <v>5219</v>
      </c>
      <c r="F561" s="81">
        <v>7004614</v>
      </c>
      <c r="G561" s="81" t="s">
        <v>5220</v>
      </c>
      <c r="H561" s="81" t="s">
        <v>5221</v>
      </c>
      <c r="I561" s="81">
        <v>5270</v>
      </c>
      <c r="J561" s="81" t="s">
        <v>1354</v>
      </c>
      <c r="K561" s="12"/>
      <c r="L561" s="62"/>
      <c r="M561" s="12">
        <v>16229</v>
      </c>
      <c r="N561" s="12">
        <v>16229</v>
      </c>
      <c r="O561" s="163"/>
    </row>
    <row r="562" spans="1:15" ht="11.45" customHeight="1" x14ac:dyDescent="0.25">
      <c r="A562" s="112" t="s">
        <v>30</v>
      </c>
      <c r="B562" s="81" t="s">
        <v>1353</v>
      </c>
      <c r="C562" s="81">
        <v>5270</v>
      </c>
      <c r="D562" s="81" t="s">
        <v>1354</v>
      </c>
      <c r="E562" s="81" t="s">
        <v>5222</v>
      </c>
      <c r="F562" s="81">
        <v>7004621</v>
      </c>
      <c r="G562" s="81" t="s">
        <v>46</v>
      </c>
      <c r="H562" s="81" t="s">
        <v>5223</v>
      </c>
      <c r="I562" s="81">
        <v>5262</v>
      </c>
      <c r="J562" s="81" t="s">
        <v>5224</v>
      </c>
      <c r="K562" s="12"/>
      <c r="L562" s="62"/>
      <c r="M562" s="12">
        <v>165</v>
      </c>
      <c r="N562" s="12">
        <v>165</v>
      </c>
      <c r="O562" s="163"/>
    </row>
    <row r="563" spans="1:15" ht="11.45" customHeight="1" x14ac:dyDescent="0.25">
      <c r="A563" s="112" t="s">
        <v>30</v>
      </c>
      <c r="B563" s="81" t="s">
        <v>1353</v>
      </c>
      <c r="C563" s="81">
        <v>5270</v>
      </c>
      <c r="D563" s="81" t="s">
        <v>1354</v>
      </c>
      <c r="E563" s="81" t="s">
        <v>5225</v>
      </c>
      <c r="F563" s="81">
        <v>7004632</v>
      </c>
      <c r="G563" s="81" t="s">
        <v>5226</v>
      </c>
      <c r="H563" s="81" t="s">
        <v>5227</v>
      </c>
      <c r="I563" s="81">
        <v>5270</v>
      </c>
      <c r="J563" s="81" t="s">
        <v>1360</v>
      </c>
      <c r="K563" s="12"/>
      <c r="L563" s="62"/>
      <c r="M563" s="12">
        <v>4967</v>
      </c>
      <c r="N563" s="12">
        <v>4967</v>
      </c>
      <c r="O563" s="163"/>
    </row>
    <row r="564" spans="1:15" ht="11.45" customHeight="1" x14ac:dyDescent="0.25">
      <c r="A564" s="112" t="s">
        <v>30</v>
      </c>
      <c r="B564" s="81" t="s">
        <v>1353</v>
      </c>
      <c r="C564" s="81">
        <v>5270</v>
      </c>
      <c r="D564" s="81" t="s">
        <v>1354</v>
      </c>
      <c r="E564" s="81" t="s">
        <v>5228</v>
      </c>
      <c r="F564" s="81">
        <v>7004633</v>
      </c>
      <c r="G564" s="81" t="s">
        <v>5229</v>
      </c>
      <c r="H564" s="81" t="s">
        <v>5230</v>
      </c>
      <c r="I564" s="81">
        <v>5270</v>
      </c>
      <c r="J564" s="81" t="s">
        <v>1354</v>
      </c>
      <c r="K564" s="12"/>
      <c r="L564" s="62"/>
      <c r="M564" s="12">
        <v>4551</v>
      </c>
      <c r="N564" s="12">
        <v>4551</v>
      </c>
      <c r="O564" s="163"/>
    </row>
    <row r="565" spans="1:15" ht="11.45" customHeight="1" x14ac:dyDescent="0.25">
      <c r="A565" s="112" t="s">
        <v>30</v>
      </c>
      <c r="B565" s="81" t="s">
        <v>1353</v>
      </c>
      <c r="C565" s="81">
        <v>5270</v>
      </c>
      <c r="D565" s="81" t="s">
        <v>1354</v>
      </c>
      <c r="E565" s="81" t="s">
        <v>5231</v>
      </c>
      <c r="F565" s="81">
        <v>7004634</v>
      </c>
      <c r="G565" s="81" t="s">
        <v>5232</v>
      </c>
      <c r="H565" s="81" t="s">
        <v>5230</v>
      </c>
      <c r="I565" s="81">
        <v>5270</v>
      </c>
      <c r="J565" s="81" t="s">
        <v>1354</v>
      </c>
      <c r="K565" s="12"/>
      <c r="L565" s="62"/>
      <c r="M565" s="12">
        <v>926</v>
      </c>
      <c r="N565" s="12">
        <v>926</v>
      </c>
      <c r="O565" s="163"/>
    </row>
    <row r="566" spans="1:15" ht="11.45" customHeight="1" x14ac:dyDescent="0.25">
      <c r="A566" s="112" t="s">
        <v>30</v>
      </c>
      <c r="B566" s="81" t="s">
        <v>1353</v>
      </c>
      <c r="C566" s="81">
        <v>5270</v>
      </c>
      <c r="D566" s="81" t="s">
        <v>1354</v>
      </c>
      <c r="E566" s="81" t="s">
        <v>5233</v>
      </c>
      <c r="F566" s="81">
        <v>7004641</v>
      </c>
      <c r="G566" s="81" t="s">
        <v>5234</v>
      </c>
      <c r="H566" s="81" t="s">
        <v>5235</v>
      </c>
      <c r="I566" s="81">
        <v>5270</v>
      </c>
      <c r="J566" s="81" t="s">
        <v>1360</v>
      </c>
      <c r="K566" s="12"/>
      <c r="L566" s="62"/>
      <c r="M566" s="12">
        <v>3742</v>
      </c>
      <c r="N566" s="12">
        <v>3742</v>
      </c>
      <c r="O566" s="163"/>
    </row>
    <row r="567" spans="1:15" ht="11.45" customHeight="1" x14ac:dyDescent="0.25">
      <c r="A567" s="112" t="s">
        <v>30</v>
      </c>
      <c r="B567" s="81" t="s">
        <v>1353</v>
      </c>
      <c r="C567" s="81">
        <v>5270</v>
      </c>
      <c r="D567" s="81" t="s">
        <v>1354</v>
      </c>
      <c r="E567" s="81" t="s">
        <v>5236</v>
      </c>
      <c r="F567" s="81">
        <v>7004642</v>
      </c>
      <c r="G567" s="81" t="s">
        <v>5237</v>
      </c>
      <c r="H567" s="81" t="s">
        <v>5235</v>
      </c>
      <c r="I567" s="81">
        <v>5270</v>
      </c>
      <c r="J567" s="81" t="s">
        <v>1360</v>
      </c>
      <c r="K567" s="12"/>
      <c r="L567" s="62"/>
      <c r="M567" s="12">
        <v>2308</v>
      </c>
      <c r="N567" s="12">
        <v>2308</v>
      </c>
      <c r="O567" s="163"/>
    </row>
    <row r="568" spans="1:15" ht="11.45" customHeight="1" x14ac:dyDescent="0.25">
      <c r="A568" s="112" t="s">
        <v>30</v>
      </c>
      <c r="B568" s="81" t="s">
        <v>1353</v>
      </c>
      <c r="C568" s="81">
        <v>5270</v>
      </c>
      <c r="D568" s="81" t="s">
        <v>1354</v>
      </c>
      <c r="E568" s="81" t="s">
        <v>5238</v>
      </c>
      <c r="F568" s="81">
        <v>7004643</v>
      </c>
      <c r="G568" s="81" t="s">
        <v>5239</v>
      </c>
      <c r="H568" s="81" t="s">
        <v>5235</v>
      </c>
      <c r="I568" s="81">
        <v>5270</v>
      </c>
      <c r="J568" s="81" t="s">
        <v>1360</v>
      </c>
      <c r="K568" s="12"/>
      <c r="L568" s="62"/>
      <c r="M568" s="12">
        <v>2411</v>
      </c>
      <c r="N568" s="12">
        <v>2411</v>
      </c>
      <c r="O568" s="163"/>
    </row>
    <row r="569" spans="1:15" ht="11.45" customHeight="1" x14ac:dyDescent="0.25">
      <c r="A569" s="112" t="s">
        <v>30</v>
      </c>
      <c r="B569" s="81" t="s">
        <v>1353</v>
      </c>
      <c r="C569" s="81">
        <v>5270</v>
      </c>
      <c r="D569" s="81" t="s">
        <v>1354</v>
      </c>
      <c r="E569" s="81" t="s">
        <v>5240</v>
      </c>
      <c r="F569" s="81">
        <v>7004661</v>
      </c>
      <c r="G569" s="81" t="s">
        <v>5241</v>
      </c>
      <c r="H569" s="81" t="s">
        <v>5242</v>
      </c>
      <c r="I569" s="81">
        <v>5270</v>
      </c>
      <c r="J569" s="81" t="s">
        <v>1360</v>
      </c>
      <c r="K569" s="12"/>
      <c r="L569" s="62"/>
      <c r="M569" s="12">
        <v>1611</v>
      </c>
      <c r="N569" s="12">
        <v>1611</v>
      </c>
      <c r="O569" s="163"/>
    </row>
    <row r="570" spans="1:15" ht="11.45" customHeight="1" x14ac:dyDescent="0.25">
      <c r="A570" s="112" t="s">
        <v>30</v>
      </c>
      <c r="B570" s="81" t="s">
        <v>1353</v>
      </c>
      <c r="C570" s="81">
        <v>5270</v>
      </c>
      <c r="D570" s="81" t="s">
        <v>1354</v>
      </c>
      <c r="E570" s="81" t="s">
        <v>5243</v>
      </c>
      <c r="F570" s="81">
        <v>7004662</v>
      </c>
      <c r="G570" s="81" t="s">
        <v>5244</v>
      </c>
      <c r="H570" s="81" t="s">
        <v>5242</v>
      </c>
      <c r="I570" s="81">
        <v>5270</v>
      </c>
      <c r="J570" s="81" t="s">
        <v>1360</v>
      </c>
      <c r="K570" s="12"/>
      <c r="L570" s="62"/>
      <c r="M570" s="12">
        <v>601</v>
      </c>
      <c r="N570" s="12">
        <v>601</v>
      </c>
      <c r="O570" s="163"/>
    </row>
    <row r="571" spans="1:15" ht="11.45" customHeight="1" x14ac:dyDescent="0.25">
      <c r="A571" s="112" t="s">
        <v>30</v>
      </c>
      <c r="B571" s="81" t="s">
        <v>1353</v>
      </c>
      <c r="C571" s="81">
        <v>5270</v>
      </c>
      <c r="D571" s="81" t="s">
        <v>1354</v>
      </c>
      <c r="E571" s="81" t="s">
        <v>5245</v>
      </c>
      <c r="F571" s="81">
        <v>7004671</v>
      </c>
      <c r="G571" s="81" t="s">
        <v>5218</v>
      </c>
      <c r="H571" s="81" t="s">
        <v>5246</v>
      </c>
      <c r="I571" s="81">
        <v>5270</v>
      </c>
      <c r="J571" s="81" t="s">
        <v>1360</v>
      </c>
      <c r="K571" s="12"/>
      <c r="L571" s="62"/>
      <c r="M571" s="12">
        <v>314</v>
      </c>
      <c r="N571" s="12">
        <v>314</v>
      </c>
      <c r="O571" s="163"/>
    </row>
    <row r="572" spans="1:15" ht="11.45" customHeight="1" x14ac:dyDescent="0.25">
      <c r="A572" s="112" t="s">
        <v>30</v>
      </c>
      <c r="B572" s="81" t="s">
        <v>1353</v>
      </c>
      <c r="C572" s="81">
        <v>5270</v>
      </c>
      <c r="D572" s="81" t="s">
        <v>1354</v>
      </c>
      <c r="E572" s="81" t="s">
        <v>5247</v>
      </c>
      <c r="F572" s="81">
        <v>7004675</v>
      </c>
      <c r="G572" s="81" t="s">
        <v>5248</v>
      </c>
      <c r="H572" s="81" t="s">
        <v>5216</v>
      </c>
      <c r="I572" s="81">
        <v>5270</v>
      </c>
      <c r="J572" s="81" t="s">
        <v>1360</v>
      </c>
      <c r="K572" s="12"/>
      <c r="L572" s="62"/>
      <c r="M572" s="12">
        <v>1886</v>
      </c>
      <c r="N572" s="12">
        <v>1886</v>
      </c>
      <c r="O572" s="163"/>
    </row>
    <row r="573" spans="1:15" ht="11.45" customHeight="1" x14ac:dyDescent="0.25">
      <c r="A573" s="112" t="s">
        <v>30</v>
      </c>
      <c r="B573" s="81" t="s">
        <v>1353</v>
      </c>
      <c r="C573" s="81">
        <v>5270</v>
      </c>
      <c r="D573" s="81" t="s">
        <v>1354</v>
      </c>
      <c r="E573" s="81" t="s">
        <v>5249</v>
      </c>
      <c r="F573" s="81">
        <v>7004676</v>
      </c>
      <c r="G573" s="81" t="s">
        <v>5250</v>
      </c>
      <c r="H573" s="81" t="s">
        <v>5251</v>
      </c>
      <c r="I573" s="81">
        <v>5270</v>
      </c>
      <c r="J573" s="81" t="s">
        <v>1360</v>
      </c>
      <c r="K573" s="12"/>
      <c r="L573" s="62"/>
      <c r="M573" s="12">
        <v>2057</v>
      </c>
      <c r="N573" s="12">
        <v>2057</v>
      </c>
      <c r="O573" s="163"/>
    </row>
    <row r="574" spans="1:15" ht="11.45" customHeight="1" x14ac:dyDescent="0.25">
      <c r="A574" s="112" t="s">
        <v>30</v>
      </c>
      <c r="B574" s="81" t="s">
        <v>1353</v>
      </c>
      <c r="C574" s="81">
        <v>5270</v>
      </c>
      <c r="D574" s="81" t="s">
        <v>1354</v>
      </c>
      <c r="E574" s="81" t="s">
        <v>5252</v>
      </c>
      <c r="F574" s="81">
        <v>7004678</v>
      </c>
      <c r="G574" s="81" t="s">
        <v>5253</v>
      </c>
      <c r="H574" s="81" t="s">
        <v>1366</v>
      </c>
      <c r="I574" s="81">
        <v>5270</v>
      </c>
      <c r="J574" s="81" t="s">
        <v>1360</v>
      </c>
      <c r="K574" s="12"/>
      <c r="L574" s="62"/>
      <c r="M574" s="12">
        <v>1855</v>
      </c>
      <c r="N574" s="12">
        <v>1855</v>
      </c>
      <c r="O574" s="163"/>
    </row>
    <row r="575" spans="1:15" ht="11.45" customHeight="1" x14ac:dyDescent="0.25">
      <c r="A575" s="112" t="s">
        <v>30</v>
      </c>
      <c r="B575" s="81" t="s">
        <v>1353</v>
      </c>
      <c r="C575" s="81">
        <v>5270</v>
      </c>
      <c r="D575" s="81" t="s">
        <v>1354</v>
      </c>
      <c r="E575" s="81" t="s">
        <v>5254</v>
      </c>
      <c r="F575" s="81">
        <v>7004681</v>
      </c>
      <c r="G575" s="81" t="s">
        <v>5255</v>
      </c>
      <c r="H575" s="81" t="s">
        <v>5256</v>
      </c>
      <c r="I575" s="81">
        <v>5263</v>
      </c>
      <c r="J575" s="81" t="s">
        <v>5173</v>
      </c>
      <c r="K575" s="12"/>
      <c r="L575" s="62"/>
      <c r="M575" s="12">
        <v>3337</v>
      </c>
      <c r="N575" s="12">
        <v>3337</v>
      </c>
      <c r="O575" s="163"/>
    </row>
    <row r="576" spans="1:15" ht="11.45" customHeight="1" x14ac:dyDescent="0.25">
      <c r="A576" s="112" t="s">
        <v>30</v>
      </c>
      <c r="B576" s="81" t="s">
        <v>1353</v>
      </c>
      <c r="C576" s="81">
        <v>5270</v>
      </c>
      <c r="D576" s="81" t="s">
        <v>1354</v>
      </c>
      <c r="E576" s="81" t="s">
        <v>5257</v>
      </c>
      <c r="F576" s="81">
        <v>7004682</v>
      </c>
      <c r="G576" s="81" t="s">
        <v>5258</v>
      </c>
      <c r="H576" s="81" t="s">
        <v>5256</v>
      </c>
      <c r="I576" s="81">
        <v>5263</v>
      </c>
      <c r="J576" s="81" t="s">
        <v>5173</v>
      </c>
      <c r="K576" s="12"/>
      <c r="L576" s="62"/>
      <c r="M576" s="12">
        <v>441</v>
      </c>
      <c r="N576" s="12">
        <v>441</v>
      </c>
      <c r="O576" s="163"/>
    </row>
    <row r="577" spans="1:15" ht="11.45" customHeight="1" x14ac:dyDescent="0.25">
      <c r="A577" s="112" t="s">
        <v>30</v>
      </c>
      <c r="B577" s="81" t="s">
        <v>1353</v>
      </c>
      <c r="C577" s="81">
        <v>5270</v>
      </c>
      <c r="D577" s="81" t="s">
        <v>1354</v>
      </c>
      <c r="E577" s="81" t="s">
        <v>5259</v>
      </c>
      <c r="F577" s="81">
        <v>7004683</v>
      </c>
      <c r="G577" s="81" t="s">
        <v>5260</v>
      </c>
      <c r="H577" s="81" t="s">
        <v>5261</v>
      </c>
      <c r="I577" s="81">
        <v>5273</v>
      </c>
      <c r="J577" s="81" t="s">
        <v>1363</v>
      </c>
      <c r="K577" s="12"/>
      <c r="L577" s="62"/>
      <c r="M577" s="12">
        <v>1602</v>
      </c>
      <c r="N577" s="12">
        <v>1602</v>
      </c>
      <c r="O577" s="163"/>
    </row>
    <row r="578" spans="1:15" ht="11.45" customHeight="1" x14ac:dyDescent="0.25">
      <c r="A578" s="112" t="s">
        <v>30</v>
      </c>
      <c r="B578" s="81" t="s">
        <v>1353</v>
      </c>
      <c r="C578" s="81">
        <v>5270</v>
      </c>
      <c r="D578" s="81" t="s">
        <v>1354</v>
      </c>
      <c r="E578" s="81" t="s">
        <v>5262</v>
      </c>
      <c r="F578" s="81">
        <v>7004684</v>
      </c>
      <c r="G578" s="81" t="s">
        <v>5263</v>
      </c>
      <c r="H578" s="81" t="s">
        <v>5264</v>
      </c>
      <c r="I578" s="81">
        <v>5273</v>
      </c>
      <c r="J578" s="81" t="s">
        <v>1363</v>
      </c>
      <c r="K578" s="12"/>
      <c r="L578" s="62"/>
      <c r="M578" s="12">
        <v>192</v>
      </c>
      <c r="N578" s="12">
        <v>192</v>
      </c>
      <c r="O578" s="163"/>
    </row>
    <row r="579" spans="1:15" ht="11.45" customHeight="1" x14ac:dyDescent="0.25">
      <c r="A579" s="112" t="s">
        <v>30</v>
      </c>
      <c r="B579" s="81" t="s">
        <v>1353</v>
      </c>
      <c r="C579" s="81">
        <v>5270</v>
      </c>
      <c r="D579" s="81" t="s">
        <v>1354</v>
      </c>
      <c r="E579" s="81" t="s">
        <v>5265</v>
      </c>
      <c r="F579" s="81">
        <v>7004685</v>
      </c>
      <c r="G579" s="81" t="s">
        <v>5266</v>
      </c>
      <c r="H579" s="81" t="s">
        <v>5264</v>
      </c>
      <c r="I579" s="81">
        <v>5273</v>
      </c>
      <c r="J579" s="81" t="s">
        <v>1363</v>
      </c>
      <c r="K579" s="12"/>
      <c r="L579" s="62"/>
      <c r="M579" s="12">
        <v>281</v>
      </c>
      <c r="N579" s="12">
        <v>281</v>
      </c>
      <c r="O579" s="163"/>
    </row>
    <row r="580" spans="1:15" ht="11.45" customHeight="1" x14ac:dyDescent="0.25">
      <c r="A580" s="112" t="s">
        <v>30</v>
      </c>
      <c r="B580" s="81" t="s">
        <v>1353</v>
      </c>
      <c r="C580" s="81">
        <v>5270</v>
      </c>
      <c r="D580" s="81" t="s">
        <v>1354</v>
      </c>
      <c r="E580" s="81" t="s">
        <v>5267</v>
      </c>
      <c r="F580" s="81">
        <v>7004690</v>
      </c>
      <c r="G580" s="81" t="s">
        <v>5268</v>
      </c>
      <c r="H580" s="81" t="s">
        <v>5223</v>
      </c>
      <c r="I580" s="81">
        <v>5262</v>
      </c>
      <c r="J580" s="81" t="s">
        <v>5224</v>
      </c>
      <c r="K580" s="12"/>
      <c r="L580" s="62"/>
      <c r="M580" s="12">
        <v>7083</v>
      </c>
      <c r="N580" s="12">
        <v>7083</v>
      </c>
      <c r="O580" s="163"/>
    </row>
    <row r="581" spans="1:15" ht="11.45" customHeight="1" x14ac:dyDescent="0.25">
      <c r="A581" s="112" t="s">
        <v>30</v>
      </c>
      <c r="B581" s="81" t="s">
        <v>1353</v>
      </c>
      <c r="C581" s="81">
        <v>5270</v>
      </c>
      <c r="D581" s="81" t="s">
        <v>1354</v>
      </c>
      <c r="E581" s="81" t="s">
        <v>5269</v>
      </c>
      <c r="F581" s="81">
        <v>7004691</v>
      </c>
      <c r="G581" s="81" t="s">
        <v>5270</v>
      </c>
      <c r="H581" s="81" t="s">
        <v>5223</v>
      </c>
      <c r="I581" s="81">
        <v>5262</v>
      </c>
      <c r="J581" s="81" t="s">
        <v>5224</v>
      </c>
      <c r="K581" s="12"/>
      <c r="L581" s="62"/>
      <c r="M581" s="12">
        <v>3583</v>
      </c>
      <c r="N581" s="12">
        <v>3583</v>
      </c>
      <c r="O581" s="163"/>
    </row>
    <row r="582" spans="1:15" ht="11.45" customHeight="1" x14ac:dyDescent="0.25">
      <c r="A582" s="112" t="s">
        <v>30</v>
      </c>
      <c r="B582" s="81" t="s">
        <v>1353</v>
      </c>
      <c r="C582" s="81">
        <v>5270</v>
      </c>
      <c r="D582" s="81" t="s">
        <v>1354</v>
      </c>
      <c r="E582" s="81" t="s">
        <v>5271</v>
      </c>
      <c r="F582" s="81">
        <v>7004692</v>
      </c>
      <c r="G582" s="81" t="s">
        <v>5272</v>
      </c>
      <c r="H582" s="81" t="s">
        <v>5223</v>
      </c>
      <c r="I582" s="81">
        <v>5262</v>
      </c>
      <c r="J582" s="81" t="s">
        <v>5224</v>
      </c>
      <c r="K582" s="12"/>
      <c r="L582" s="62"/>
      <c r="M582" s="12">
        <v>1072</v>
      </c>
      <c r="N582" s="12">
        <v>1072</v>
      </c>
      <c r="O582" s="163"/>
    </row>
    <row r="583" spans="1:15" ht="11.45" customHeight="1" x14ac:dyDescent="0.25">
      <c r="A583" s="112" t="s">
        <v>30</v>
      </c>
      <c r="B583" s="81" t="s">
        <v>1353</v>
      </c>
      <c r="C583" s="81">
        <v>5270</v>
      </c>
      <c r="D583" s="81" t="s">
        <v>1354</v>
      </c>
      <c r="E583" s="81" t="s">
        <v>5273</v>
      </c>
      <c r="F583" s="81">
        <v>7004696</v>
      </c>
      <c r="G583" s="81" t="s">
        <v>5274</v>
      </c>
      <c r="H583" s="81" t="s">
        <v>5185</v>
      </c>
      <c r="I583" s="81">
        <v>5263</v>
      </c>
      <c r="J583" s="81" t="s">
        <v>5173</v>
      </c>
      <c r="K583" s="12"/>
      <c r="L583" s="62"/>
      <c r="M583" s="12">
        <v>2873</v>
      </c>
      <c r="N583" s="12">
        <v>2873</v>
      </c>
      <c r="O583" s="163"/>
    </row>
    <row r="584" spans="1:15" ht="11.45" customHeight="1" x14ac:dyDescent="0.25">
      <c r="A584" s="112" t="s">
        <v>30</v>
      </c>
      <c r="B584" s="81" t="s">
        <v>1353</v>
      </c>
      <c r="C584" s="81">
        <v>5270</v>
      </c>
      <c r="D584" s="81" t="s">
        <v>1354</v>
      </c>
      <c r="E584" s="81" t="s">
        <v>5275</v>
      </c>
      <c r="F584" s="81">
        <v>7004697</v>
      </c>
      <c r="G584" s="81" t="s">
        <v>5276</v>
      </c>
      <c r="H584" s="81" t="s">
        <v>5277</v>
      </c>
      <c r="I584" s="81">
        <v>5263</v>
      </c>
      <c r="J584" s="81" t="s">
        <v>5173</v>
      </c>
      <c r="K584" s="12"/>
      <c r="L584" s="62"/>
      <c r="M584" s="12">
        <v>7175</v>
      </c>
      <c r="N584" s="12">
        <v>7175</v>
      </c>
      <c r="O584" s="163"/>
    </row>
    <row r="585" spans="1:15" ht="11.45" customHeight="1" x14ac:dyDescent="0.25">
      <c r="A585" s="112" t="s">
        <v>30</v>
      </c>
      <c r="B585" s="81" t="s">
        <v>1353</v>
      </c>
      <c r="C585" s="81">
        <v>5270</v>
      </c>
      <c r="D585" s="81" t="s">
        <v>1354</v>
      </c>
      <c r="E585" s="81" t="s">
        <v>5278</v>
      </c>
      <c r="F585" s="81">
        <v>7004704</v>
      </c>
      <c r="G585" s="81" t="s">
        <v>5279</v>
      </c>
      <c r="H585" s="81" t="s">
        <v>5280</v>
      </c>
      <c r="I585" s="81">
        <v>5263</v>
      </c>
      <c r="J585" s="81" t="s">
        <v>5173</v>
      </c>
      <c r="K585" s="12"/>
      <c r="L585" s="62"/>
      <c r="M585" s="12">
        <v>4217</v>
      </c>
      <c r="N585" s="12">
        <v>4217</v>
      </c>
      <c r="O585" s="163"/>
    </row>
    <row r="586" spans="1:15" ht="11.45" customHeight="1" x14ac:dyDescent="0.25">
      <c r="A586" s="112" t="s">
        <v>30</v>
      </c>
      <c r="B586" s="81" t="s">
        <v>1353</v>
      </c>
      <c r="C586" s="81">
        <v>5270</v>
      </c>
      <c r="D586" s="81" t="s">
        <v>1354</v>
      </c>
      <c r="E586" s="81" t="s">
        <v>5281</v>
      </c>
      <c r="F586" s="81">
        <v>7004705</v>
      </c>
      <c r="G586" s="81" t="s">
        <v>5282</v>
      </c>
      <c r="H586" s="81" t="s">
        <v>5280</v>
      </c>
      <c r="I586" s="81">
        <v>5263</v>
      </c>
      <c r="J586" s="81" t="s">
        <v>5173</v>
      </c>
      <c r="K586" s="12"/>
      <c r="L586" s="62"/>
      <c r="M586" s="12">
        <v>990</v>
      </c>
      <c r="N586" s="12">
        <v>990</v>
      </c>
      <c r="O586" s="163"/>
    </row>
    <row r="587" spans="1:15" ht="11.45" customHeight="1" x14ac:dyDescent="0.25">
      <c r="A587" s="112" t="s">
        <v>30</v>
      </c>
      <c r="B587" s="81" t="s">
        <v>1353</v>
      </c>
      <c r="C587" s="81">
        <v>5270</v>
      </c>
      <c r="D587" s="81" t="s">
        <v>1354</v>
      </c>
      <c r="E587" s="81" t="s">
        <v>5283</v>
      </c>
      <c r="F587" s="81">
        <v>7004728</v>
      </c>
      <c r="G587" s="81" t="s">
        <v>5284</v>
      </c>
      <c r="H587" s="81" t="s">
        <v>2911</v>
      </c>
      <c r="I587" s="81">
        <v>5270</v>
      </c>
      <c r="J587" s="81" t="s">
        <v>1360</v>
      </c>
      <c r="K587" s="12"/>
      <c r="L587" s="62"/>
      <c r="M587" s="12">
        <v>12644</v>
      </c>
      <c r="N587" s="12">
        <v>12644</v>
      </c>
      <c r="O587" s="163"/>
    </row>
    <row r="588" spans="1:15" ht="11.45" customHeight="1" x14ac:dyDescent="0.25">
      <c r="A588" s="112" t="s">
        <v>30</v>
      </c>
      <c r="B588" s="81" t="s">
        <v>1353</v>
      </c>
      <c r="C588" s="81">
        <v>5270</v>
      </c>
      <c r="D588" s="81" t="s">
        <v>1354</v>
      </c>
      <c r="E588" s="81" t="s">
        <v>5285</v>
      </c>
      <c r="F588" s="81">
        <v>7004746</v>
      </c>
      <c r="G588" s="81" t="s">
        <v>5286</v>
      </c>
      <c r="H588" s="81" t="s">
        <v>5287</v>
      </c>
      <c r="I588" s="81">
        <v>5263</v>
      </c>
      <c r="J588" s="81" t="s">
        <v>5173</v>
      </c>
      <c r="K588" s="12"/>
      <c r="L588" s="62"/>
      <c r="M588" s="12">
        <v>1852</v>
      </c>
      <c r="N588" s="12">
        <v>1852</v>
      </c>
      <c r="O588" s="163"/>
    </row>
    <row r="589" spans="1:15" ht="11.45" customHeight="1" x14ac:dyDescent="0.25">
      <c r="A589" s="112" t="s">
        <v>30</v>
      </c>
      <c r="B589" s="81" t="s">
        <v>1353</v>
      </c>
      <c r="C589" s="81">
        <v>5270</v>
      </c>
      <c r="D589" s="81" t="s">
        <v>1354</v>
      </c>
      <c r="E589" s="81" t="s">
        <v>5288</v>
      </c>
      <c r="F589" s="81">
        <v>7004747</v>
      </c>
      <c r="G589" s="81" t="s">
        <v>5289</v>
      </c>
      <c r="H589" s="81" t="s">
        <v>5287</v>
      </c>
      <c r="I589" s="81">
        <v>5263</v>
      </c>
      <c r="J589" s="81" t="s">
        <v>5173</v>
      </c>
      <c r="K589" s="12"/>
      <c r="L589" s="62"/>
      <c r="M589" s="12">
        <v>4178</v>
      </c>
      <c r="N589" s="12">
        <v>4178</v>
      </c>
      <c r="O589" s="163"/>
    </row>
    <row r="590" spans="1:15" ht="11.45" customHeight="1" x14ac:dyDescent="0.25">
      <c r="A590" s="112" t="s">
        <v>30</v>
      </c>
      <c r="B590" s="81" t="s">
        <v>1353</v>
      </c>
      <c r="C590" s="81">
        <v>5270</v>
      </c>
      <c r="D590" s="81" t="s">
        <v>1354</v>
      </c>
      <c r="E590" s="81" t="s">
        <v>5290</v>
      </c>
      <c r="F590" s="81">
        <v>7004748</v>
      </c>
      <c r="G590" s="81" t="s">
        <v>5291</v>
      </c>
      <c r="H590" s="81" t="s">
        <v>5287</v>
      </c>
      <c r="I590" s="81">
        <v>5263</v>
      </c>
      <c r="J590" s="81" t="s">
        <v>5173</v>
      </c>
      <c r="K590" s="12"/>
      <c r="L590" s="62"/>
      <c r="M590" s="12">
        <v>3080</v>
      </c>
      <c r="N590" s="12">
        <v>3080</v>
      </c>
      <c r="O590" s="163"/>
    </row>
    <row r="591" spans="1:15" ht="11.45" customHeight="1" x14ac:dyDescent="0.25">
      <c r="A591" s="112" t="s">
        <v>30</v>
      </c>
      <c r="B591" s="81" t="s">
        <v>1353</v>
      </c>
      <c r="C591" s="81">
        <v>5270</v>
      </c>
      <c r="D591" s="81" t="s">
        <v>1354</v>
      </c>
      <c r="E591" s="81" t="s">
        <v>5292</v>
      </c>
      <c r="F591" s="81">
        <v>7004749</v>
      </c>
      <c r="G591" s="81" t="s">
        <v>5293</v>
      </c>
      <c r="H591" s="81" t="s">
        <v>5294</v>
      </c>
      <c r="I591" s="81">
        <v>5263</v>
      </c>
      <c r="J591" s="81" t="s">
        <v>5173</v>
      </c>
      <c r="K591" s="12"/>
      <c r="L591" s="62"/>
      <c r="M591" s="12">
        <v>4379</v>
      </c>
      <c r="N591" s="12">
        <v>4379</v>
      </c>
      <c r="O591" s="163"/>
    </row>
    <row r="592" spans="1:15" ht="11.45" customHeight="1" x14ac:dyDescent="0.25">
      <c r="A592" s="112" t="s">
        <v>30</v>
      </c>
      <c r="B592" s="81" t="s">
        <v>1353</v>
      </c>
      <c r="C592" s="81">
        <v>5270</v>
      </c>
      <c r="D592" s="81" t="s">
        <v>1354</v>
      </c>
      <c r="E592" s="81" t="s">
        <v>5295</v>
      </c>
      <c r="F592" s="81">
        <v>7004756</v>
      </c>
      <c r="G592" s="81" t="s">
        <v>5296</v>
      </c>
      <c r="H592" s="81" t="s">
        <v>5297</v>
      </c>
      <c r="I592" s="81">
        <v>5270</v>
      </c>
      <c r="J592" s="81" t="s">
        <v>1360</v>
      </c>
      <c r="K592" s="12"/>
      <c r="L592" s="62"/>
      <c r="M592" s="12">
        <v>15403</v>
      </c>
      <c r="N592" s="12">
        <v>15403</v>
      </c>
      <c r="O592" s="163"/>
    </row>
    <row r="593" spans="1:15" ht="11.45" customHeight="1" x14ac:dyDescent="0.25">
      <c r="A593" s="112" t="s">
        <v>30</v>
      </c>
      <c r="B593" s="81" t="s">
        <v>1353</v>
      </c>
      <c r="C593" s="81">
        <v>5270</v>
      </c>
      <c r="D593" s="81" t="s">
        <v>1354</v>
      </c>
      <c r="E593" s="81" t="s">
        <v>5298</v>
      </c>
      <c r="F593" s="81">
        <v>7004761</v>
      </c>
      <c r="G593" s="81" t="s">
        <v>5299</v>
      </c>
      <c r="H593" s="81" t="s">
        <v>5300</v>
      </c>
      <c r="I593" s="81">
        <v>5270</v>
      </c>
      <c r="J593" s="81" t="s">
        <v>1360</v>
      </c>
      <c r="K593" s="12"/>
      <c r="L593" s="62"/>
      <c r="M593" s="12">
        <v>15221</v>
      </c>
      <c r="N593" s="12">
        <v>15221</v>
      </c>
      <c r="O593" s="163"/>
    </row>
    <row r="594" spans="1:15" ht="11.45" customHeight="1" x14ac:dyDescent="0.25">
      <c r="A594" s="112" t="s">
        <v>30</v>
      </c>
      <c r="B594" s="81" t="s">
        <v>1353</v>
      </c>
      <c r="C594" s="81">
        <v>5270</v>
      </c>
      <c r="D594" s="81" t="s">
        <v>1354</v>
      </c>
      <c r="E594" s="81" t="s">
        <v>5301</v>
      </c>
      <c r="F594" s="81">
        <v>7004763</v>
      </c>
      <c r="G594" s="81" t="s">
        <v>5302</v>
      </c>
      <c r="H594" s="81" t="s">
        <v>5204</v>
      </c>
      <c r="I594" s="81">
        <v>5270</v>
      </c>
      <c r="J594" s="81" t="s">
        <v>1360</v>
      </c>
      <c r="K594" s="12"/>
      <c r="L594" s="62"/>
      <c r="M594" s="12">
        <v>3291</v>
      </c>
      <c r="N594" s="12">
        <v>3291</v>
      </c>
      <c r="O594" s="163"/>
    </row>
    <row r="595" spans="1:15" ht="11.45" customHeight="1" x14ac:dyDescent="0.25">
      <c r="A595" s="112" t="s">
        <v>30</v>
      </c>
      <c r="B595" s="81" t="s">
        <v>1353</v>
      </c>
      <c r="C595" s="81">
        <v>5270</v>
      </c>
      <c r="D595" s="81" t="s">
        <v>1354</v>
      </c>
      <c r="E595" s="81" t="s">
        <v>5303</v>
      </c>
      <c r="F595" s="81">
        <v>7004764</v>
      </c>
      <c r="G595" s="81" t="s">
        <v>5304</v>
      </c>
      <c r="H595" s="81" t="s">
        <v>5305</v>
      </c>
      <c r="I595" s="81">
        <v>5270</v>
      </c>
      <c r="J595" s="81" t="s">
        <v>1360</v>
      </c>
      <c r="K595" s="12"/>
      <c r="L595" s="62"/>
      <c r="M595" s="12">
        <v>4938</v>
      </c>
      <c r="N595" s="12">
        <v>4938</v>
      </c>
      <c r="O595" s="163"/>
    </row>
    <row r="596" spans="1:15" ht="11.45" customHeight="1" x14ac:dyDescent="0.25">
      <c r="A596" s="112" t="s">
        <v>30</v>
      </c>
      <c r="B596" s="81" t="s">
        <v>1353</v>
      </c>
      <c r="C596" s="81">
        <v>5270</v>
      </c>
      <c r="D596" s="81" t="s">
        <v>1354</v>
      </c>
      <c r="E596" s="81" t="s">
        <v>5306</v>
      </c>
      <c r="F596" s="81">
        <v>7004767</v>
      </c>
      <c r="G596" s="81" t="s">
        <v>5307</v>
      </c>
      <c r="H596" s="81" t="s">
        <v>5308</v>
      </c>
      <c r="I596" s="81">
        <v>5270</v>
      </c>
      <c r="J596" s="81" t="s">
        <v>1360</v>
      </c>
      <c r="K596" s="12"/>
      <c r="L596" s="62"/>
      <c r="M596" s="12">
        <v>19882</v>
      </c>
      <c r="N596" s="12">
        <v>19882</v>
      </c>
      <c r="O596" s="163"/>
    </row>
    <row r="597" spans="1:15" ht="11.45" customHeight="1" x14ac:dyDescent="0.25">
      <c r="A597" s="112" t="s">
        <v>30</v>
      </c>
      <c r="B597" s="81" t="s">
        <v>1353</v>
      </c>
      <c r="C597" s="81">
        <v>5270</v>
      </c>
      <c r="D597" s="81" t="s">
        <v>1354</v>
      </c>
      <c r="E597" s="81" t="s">
        <v>5309</v>
      </c>
      <c r="F597" s="81">
        <v>7004809</v>
      </c>
      <c r="G597" s="81" t="s">
        <v>5310</v>
      </c>
      <c r="H597" s="81" t="s">
        <v>5311</v>
      </c>
      <c r="I597" s="81">
        <v>5270</v>
      </c>
      <c r="J597" s="81" t="s">
        <v>1360</v>
      </c>
      <c r="K597" s="12"/>
      <c r="L597" s="62"/>
      <c r="M597" s="12">
        <v>7867</v>
      </c>
      <c r="N597" s="12">
        <v>7867</v>
      </c>
      <c r="O597" s="163"/>
    </row>
    <row r="598" spans="1:15" ht="11.45" customHeight="1" x14ac:dyDescent="0.25">
      <c r="A598" s="112" t="s">
        <v>30</v>
      </c>
      <c r="B598" s="81" t="s">
        <v>1353</v>
      </c>
      <c r="C598" s="81">
        <v>5270</v>
      </c>
      <c r="D598" s="81" t="s">
        <v>1354</v>
      </c>
      <c r="E598" s="81" t="s">
        <v>5312</v>
      </c>
      <c r="F598" s="81">
        <v>7004821</v>
      </c>
      <c r="G598" s="81" t="s">
        <v>5313</v>
      </c>
      <c r="H598" s="81" t="s">
        <v>5314</v>
      </c>
      <c r="I598" s="81">
        <v>5270</v>
      </c>
      <c r="J598" s="81" t="s">
        <v>1360</v>
      </c>
      <c r="K598" s="12"/>
      <c r="L598" s="62"/>
      <c r="M598" s="12">
        <v>8430</v>
      </c>
      <c r="N598" s="12">
        <v>8430</v>
      </c>
      <c r="O598" s="163"/>
    </row>
    <row r="599" spans="1:15" ht="11.45" customHeight="1" x14ac:dyDescent="0.25">
      <c r="A599" s="112" t="s">
        <v>30</v>
      </c>
      <c r="B599" s="81" t="s">
        <v>1353</v>
      </c>
      <c r="C599" s="81">
        <v>5270</v>
      </c>
      <c r="D599" s="81" t="s">
        <v>1354</v>
      </c>
      <c r="E599" s="81" t="s">
        <v>5315</v>
      </c>
      <c r="F599" s="81">
        <v>7004841</v>
      </c>
      <c r="G599" s="81" t="s">
        <v>5316</v>
      </c>
      <c r="H599" s="81" t="s">
        <v>5317</v>
      </c>
      <c r="I599" s="81">
        <v>5270</v>
      </c>
      <c r="J599" s="81" t="s">
        <v>1360</v>
      </c>
      <c r="K599" s="12"/>
      <c r="L599" s="62"/>
      <c r="M599" s="12">
        <v>18112</v>
      </c>
      <c r="N599" s="12">
        <v>18112</v>
      </c>
      <c r="O599" s="163"/>
    </row>
    <row r="600" spans="1:15" ht="11.45" customHeight="1" x14ac:dyDescent="0.25">
      <c r="A600" s="112" t="s">
        <v>30</v>
      </c>
      <c r="B600" s="81" t="s">
        <v>1353</v>
      </c>
      <c r="C600" s="81">
        <v>5270</v>
      </c>
      <c r="D600" s="81" t="s">
        <v>1354</v>
      </c>
      <c r="E600" s="81" t="s">
        <v>5318</v>
      </c>
      <c r="F600" s="81">
        <v>7004842</v>
      </c>
      <c r="G600" s="81" t="s">
        <v>5319</v>
      </c>
      <c r="H600" s="81" t="s">
        <v>5320</v>
      </c>
      <c r="I600" s="81">
        <v>5270</v>
      </c>
      <c r="J600" s="81" t="s">
        <v>1360</v>
      </c>
      <c r="K600" s="12"/>
      <c r="L600" s="62"/>
      <c r="M600" s="12">
        <v>2458</v>
      </c>
      <c r="N600" s="12">
        <v>2458</v>
      </c>
      <c r="O600" s="163"/>
    </row>
    <row r="601" spans="1:15" ht="11.45" customHeight="1" x14ac:dyDescent="0.25">
      <c r="A601" s="112" t="s">
        <v>30</v>
      </c>
      <c r="B601" s="81" t="s">
        <v>1353</v>
      </c>
      <c r="C601" s="81">
        <v>5270</v>
      </c>
      <c r="D601" s="81" t="s">
        <v>1354</v>
      </c>
      <c r="E601" s="81" t="s">
        <v>5321</v>
      </c>
      <c r="F601" s="81">
        <v>7004897</v>
      </c>
      <c r="G601" s="81" t="s">
        <v>5322</v>
      </c>
      <c r="H601" s="81" t="s">
        <v>156</v>
      </c>
      <c r="I601" s="81">
        <v>5270</v>
      </c>
      <c r="J601" s="81" t="s">
        <v>1360</v>
      </c>
      <c r="K601" s="12"/>
      <c r="L601" s="62"/>
      <c r="M601" s="12">
        <v>39966</v>
      </c>
      <c r="N601" s="12">
        <v>39966</v>
      </c>
      <c r="O601" s="163"/>
    </row>
    <row r="602" spans="1:15" ht="11.45" customHeight="1" x14ac:dyDescent="0.25">
      <c r="A602" s="112" t="s">
        <v>30</v>
      </c>
      <c r="B602" s="81" t="s">
        <v>1353</v>
      </c>
      <c r="C602" s="81">
        <v>5270</v>
      </c>
      <c r="D602" s="81" t="s">
        <v>1354</v>
      </c>
      <c r="E602" s="81" t="s">
        <v>5323</v>
      </c>
      <c r="F602" s="81">
        <v>7004995</v>
      </c>
      <c r="G602" s="81" t="s">
        <v>5324</v>
      </c>
      <c r="H602" s="81" t="s">
        <v>5325</v>
      </c>
      <c r="I602" s="81">
        <v>5270</v>
      </c>
      <c r="J602" s="81" t="s">
        <v>1360</v>
      </c>
      <c r="K602" s="12"/>
      <c r="L602" s="62"/>
      <c r="M602" s="12">
        <v>6798</v>
      </c>
      <c r="N602" s="12">
        <v>6798</v>
      </c>
      <c r="O602" s="163"/>
    </row>
    <row r="603" spans="1:15" ht="11.45" customHeight="1" x14ac:dyDescent="0.25">
      <c r="A603" s="112" t="s">
        <v>30</v>
      </c>
      <c r="B603" s="81" t="s">
        <v>1353</v>
      </c>
      <c r="C603" s="81">
        <v>5270</v>
      </c>
      <c r="D603" s="81" t="s">
        <v>1354</v>
      </c>
      <c r="E603" s="81" t="s">
        <v>5326</v>
      </c>
      <c r="F603" s="81">
        <v>7004996</v>
      </c>
      <c r="G603" s="81" t="s">
        <v>5327</v>
      </c>
      <c r="H603" s="81" t="s">
        <v>5328</v>
      </c>
      <c r="I603" s="81">
        <v>5270</v>
      </c>
      <c r="J603" s="81" t="s">
        <v>1360</v>
      </c>
      <c r="K603" s="12"/>
      <c r="L603" s="62"/>
      <c r="M603" s="12">
        <v>3549</v>
      </c>
      <c r="N603" s="12">
        <v>3549</v>
      </c>
      <c r="O603" s="163"/>
    </row>
    <row r="604" spans="1:15" ht="11.45" customHeight="1" x14ac:dyDescent="0.25">
      <c r="A604" s="112" t="s">
        <v>30</v>
      </c>
      <c r="B604" s="81" t="s">
        <v>1353</v>
      </c>
      <c r="C604" s="81">
        <v>5270</v>
      </c>
      <c r="D604" s="81" t="s">
        <v>1354</v>
      </c>
      <c r="E604" s="81" t="s">
        <v>5329</v>
      </c>
      <c r="F604" s="81">
        <v>7004997</v>
      </c>
      <c r="G604" s="81" t="s">
        <v>5330</v>
      </c>
      <c r="H604" s="81" t="s">
        <v>5325</v>
      </c>
      <c r="I604" s="81">
        <v>5270</v>
      </c>
      <c r="J604" s="81" t="s">
        <v>1360</v>
      </c>
      <c r="K604" s="12"/>
      <c r="L604" s="62"/>
      <c r="M604" s="12">
        <v>7239</v>
      </c>
      <c r="N604" s="12">
        <v>7239</v>
      </c>
      <c r="O604" s="163"/>
    </row>
    <row r="605" spans="1:15" ht="11.45" customHeight="1" x14ac:dyDescent="0.25">
      <c r="A605" s="112" t="s">
        <v>30</v>
      </c>
      <c r="B605" s="81" t="s">
        <v>1353</v>
      </c>
      <c r="C605" s="81">
        <v>5270</v>
      </c>
      <c r="D605" s="81" t="s">
        <v>1354</v>
      </c>
      <c r="E605" s="81" t="s">
        <v>5331</v>
      </c>
      <c r="F605" s="81">
        <v>7005001</v>
      </c>
      <c r="G605" s="81" t="s">
        <v>5332</v>
      </c>
      <c r="H605" s="81" t="s">
        <v>5333</v>
      </c>
      <c r="I605" s="81">
        <v>5271</v>
      </c>
      <c r="J605" s="81" t="s">
        <v>5334</v>
      </c>
      <c r="K605" s="12"/>
      <c r="L605" s="62"/>
      <c r="M605" s="12">
        <v>4721</v>
      </c>
      <c r="N605" s="12">
        <v>4721</v>
      </c>
      <c r="O605" s="163"/>
    </row>
    <row r="606" spans="1:15" ht="11.45" customHeight="1" x14ac:dyDescent="0.25">
      <c r="A606" s="112" t="s">
        <v>30</v>
      </c>
      <c r="B606" s="81" t="s">
        <v>1353</v>
      </c>
      <c r="C606" s="81">
        <v>5270</v>
      </c>
      <c r="D606" s="81" t="s">
        <v>1354</v>
      </c>
      <c r="E606" s="81" t="s">
        <v>5335</v>
      </c>
      <c r="F606" s="81">
        <v>7005097</v>
      </c>
      <c r="G606" s="81" t="s">
        <v>5336</v>
      </c>
      <c r="H606" s="81" t="s">
        <v>5337</v>
      </c>
      <c r="I606" s="81">
        <v>5271</v>
      </c>
      <c r="J606" s="81" t="s">
        <v>5334</v>
      </c>
      <c r="K606" s="12"/>
      <c r="L606" s="62"/>
      <c r="M606" s="12">
        <v>5255</v>
      </c>
      <c r="N606" s="12">
        <v>5255</v>
      </c>
      <c r="O606" s="163"/>
    </row>
    <row r="607" spans="1:15" ht="11.45" customHeight="1" x14ac:dyDescent="0.25">
      <c r="A607" s="112" t="s">
        <v>30</v>
      </c>
      <c r="B607" s="81" t="s">
        <v>1353</v>
      </c>
      <c r="C607" s="81">
        <v>5270</v>
      </c>
      <c r="D607" s="81" t="s">
        <v>1354</v>
      </c>
      <c r="E607" s="81" t="s">
        <v>5338</v>
      </c>
      <c r="F607" s="81">
        <v>7005098</v>
      </c>
      <c r="G607" s="81" t="s">
        <v>5339</v>
      </c>
      <c r="H607" s="81" t="s">
        <v>5337</v>
      </c>
      <c r="I607" s="81">
        <v>5271</v>
      </c>
      <c r="J607" s="81" t="s">
        <v>5334</v>
      </c>
      <c r="K607" s="12"/>
      <c r="L607" s="62"/>
      <c r="M607" s="12">
        <v>1955</v>
      </c>
      <c r="N607" s="12">
        <v>1955</v>
      </c>
      <c r="O607" s="163"/>
    </row>
    <row r="608" spans="1:15" ht="11.45" customHeight="1" x14ac:dyDescent="0.25">
      <c r="A608" s="112" t="s">
        <v>30</v>
      </c>
      <c r="B608" s="81" t="s">
        <v>1353</v>
      </c>
      <c r="C608" s="81">
        <v>5270</v>
      </c>
      <c r="D608" s="81" t="s">
        <v>1354</v>
      </c>
      <c r="E608" s="81" t="s">
        <v>5340</v>
      </c>
      <c r="F608" s="81">
        <v>7005099</v>
      </c>
      <c r="G608" s="81" t="s">
        <v>5341</v>
      </c>
      <c r="H608" s="81" t="s">
        <v>5337</v>
      </c>
      <c r="I608" s="81">
        <v>5271</v>
      </c>
      <c r="J608" s="81" t="s">
        <v>5334</v>
      </c>
      <c r="K608" s="12"/>
      <c r="L608" s="62"/>
      <c r="M608" s="12">
        <v>1558</v>
      </c>
      <c r="N608" s="12">
        <v>1558</v>
      </c>
      <c r="O608" s="163"/>
    </row>
    <row r="609" spans="1:15" ht="11.45" customHeight="1" x14ac:dyDescent="0.25">
      <c r="A609" s="112" t="s">
        <v>30</v>
      </c>
      <c r="B609" s="81" t="s">
        <v>1353</v>
      </c>
      <c r="C609" s="81">
        <v>5270</v>
      </c>
      <c r="D609" s="81" t="s">
        <v>1354</v>
      </c>
      <c r="E609" s="81" t="s">
        <v>5342</v>
      </c>
      <c r="F609" s="81">
        <v>7005100</v>
      </c>
      <c r="G609" s="81" t="s">
        <v>5343</v>
      </c>
      <c r="H609" s="81" t="s">
        <v>5337</v>
      </c>
      <c r="I609" s="81">
        <v>5271</v>
      </c>
      <c r="J609" s="81" t="s">
        <v>5334</v>
      </c>
      <c r="K609" s="12"/>
      <c r="L609" s="62"/>
      <c r="M609" s="12">
        <v>2575</v>
      </c>
      <c r="N609" s="12">
        <v>2575</v>
      </c>
      <c r="O609" s="163"/>
    </row>
    <row r="610" spans="1:15" ht="11.45" customHeight="1" x14ac:dyDescent="0.25">
      <c r="A610" s="112" t="s">
        <v>30</v>
      </c>
      <c r="B610" s="81" t="s">
        <v>1353</v>
      </c>
      <c r="C610" s="81">
        <v>5270</v>
      </c>
      <c r="D610" s="81" t="s">
        <v>1354</v>
      </c>
      <c r="E610" s="81" t="s">
        <v>5344</v>
      </c>
      <c r="F610" s="81">
        <v>7005164</v>
      </c>
      <c r="G610" s="81" t="s">
        <v>5345</v>
      </c>
      <c r="H610" s="81" t="s">
        <v>5346</v>
      </c>
      <c r="I610" s="81">
        <v>5273</v>
      </c>
      <c r="J610" s="81" t="s">
        <v>1363</v>
      </c>
      <c r="K610" s="12"/>
      <c r="L610" s="62"/>
      <c r="M610" s="12">
        <v>589</v>
      </c>
      <c r="N610" s="12">
        <v>589</v>
      </c>
      <c r="O610" s="163"/>
    </row>
    <row r="611" spans="1:15" ht="11.45" customHeight="1" x14ac:dyDescent="0.25">
      <c r="A611" s="112" t="s">
        <v>30</v>
      </c>
      <c r="B611" s="81" t="s">
        <v>1353</v>
      </c>
      <c r="C611" s="81">
        <v>5270</v>
      </c>
      <c r="D611" s="81" t="s">
        <v>1354</v>
      </c>
      <c r="E611" s="81" t="s">
        <v>5347</v>
      </c>
      <c r="F611" s="81">
        <v>7005183</v>
      </c>
      <c r="G611" s="81" t="s">
        <v>5348</v>
      </c>
      <c r="H611" s="81" t="s">
        <v>5349</v>
      </c>
      <c r="I611" s="81">
        <v>5273</v>
      </c>
      <c r="J611" s="81" t="s">
        <v>1363</v>
      </c>
      <c r="K611" s="12"/>
      <c r="L611" s="62"/>
      <c r="M611" s="12">
        <v>5279</v>
      </c>
      <c r="N611" s="12">
        <v>5279</v>
      </c>
      <c r="O611" s="163"/>
    </row>
    <row r="612" spans="1:15" ht="11.45" customHeight="1" x14ac:dyDescent="0.25">
      <c r="A612" s="112" t="s">
        <v>30</v>
      </c>
      <c r="B612" s="81" t="s">
        <v>1353</v>
      </c>
      <c r="C612" s="81">
        <v>5270</v>
      </c>
      <c r="D612" s="81" t="s">
        <v>1354</v>
      </c>
      <c r="E612" s="81" t="s">
        <v>5350</v>
      </c>
      <c r="F612" s="81">
        <v>7005185</v>
      </c>
      <c r="G612" s="81" t="s">
        <v>5351</v>
      </c>
      <c r="H612" s="81" t="s">
        <v>5352</v>
      </c>
      <c r="I612" s="81">
        <v>5271</v>
      </c>
      <c r="J612" s="81" t="s">
        <v>5334</v>
      </c>
      <c r="K612" s="12"/>
      <c r="L612" s="62"/>
      <c r="M612" s="12">
        <v>1768</v>
      </c>
      <c r="N612" s="12">
        <v>1768</v>
      </c>
      <c r="O612" s="163"/>
    </row>
    <row r="613" spans="1:15" ht="11.45" customHeight="1" x14ac:dyDescent="0.25">
      <c r="A613" s="112" t="s">
        <v>30</v>
      </c>
      <c r="B613" s="81" t="s">
        <v>1353</v>
      </c>
      <c r="C613" s="81">
        <v>5270</v>
      </c>
      <c r="D613" s="81" t="s">
        <v>1354</v>
      </c>
      <c r="E613" s="81" t="s">
        <v>5353</v>
      </c>
      <c r="F613" s="81">
        <v>7005187</v>
      </c>
      <c r="G613" s="81" t="s">
        <v>5354</v>
      </c>
      <c r="H613" s="81" t="s">
        <v>5349</v>
      </c>
      <c r="I613" s="81">
        <v>5273</v>
      </c>
      <c r="J613" s="81" t="s">
        <v>1363</v>
      </c>
      <c r="K613" s="12"/>
      <c r="L613" s="62"/>
      <c r="M613" s="12">
        <v>730</v>
      </c>
      <c r="N613" s="12">
        <v>730</v>
      </c>
      <c r="O613" s="163"/>
    </row>
    <row r="614" spans="1:15" ht="11.45" customHeight="1" x14ac:dyDescent="0.25">
      <c r="A614" s="112" t="s">
        <v>30</v>
      </c>
      <c r="B614" s="81" t="s">
        <v>1353</v>
      </c>
      <c r="C614" s="81">
        <v>5270</v>
      </c>
      <c r="D614" s="81" t="s">
        <v>1354</v>
      </c>
      <c r="E614" s="81" t="s">
        <v>5355</v>
      </c>
      <c r="F614" s="81">
        <v>7005188</v>
      </c>
      <c r="G614" s="81" t="s">
        <v>5356</v>
      </c>
      <c r="H614" s="81" t="s">
        <v>5349</v>
      </c>
      <c r="I614" s="81">
        <v>5273</v>
      </c>
      <c r="J614" s="81" t="s">
        <v>1363</v>
      </c>
      <c r="K614" s="12"/>
      <c r="L614" s="62"/>
      <c r="M614" s="12">
        <v>1660</v>
      </c>
      <c r="N614" s="12">
        <v>1660</v>
      </c>
      <c r="O614" s="163"/>
    </row>
    <row r="615" spans="1:15" ht="11.45" customHeight="1" x14ac:dyDescent="0.25">
      <c r="A615" s="112" t="s">
        <v>30</v>
      </c>
      <c r="B615" s="81" t="s">
        <v>1353</v>
      </c>
      <c r="C615" s="81">
        <v>5270</v>
      </c>
      <c r="D615" s="81" t="s">
        <v>1354</v>
      </c>
      <c r="E615" s="81" t="s">
        <v>5357</v>
      </c>
      <c r="F615" s="81">
        <v>7005195</v>
      </c>
      <c r="G615" s="81" t="s">
        <v>5358</v>
      </c>
      <c r="H615" s="81" t="s">
        <v>5359</v>
      </c>
      <c r="I615" s="81">
        <v>5273</v>
      </c>
      <c r="J615" s="81" t="s">
        <v>1363</v>
      </c>
      <c r="K615" s="12"/>
      <c r="L615" s="62"/>
      <c r="M615" s="12">
        <v>12018</v>
      </c>
      <c r="N615" s="12">
        <v>12018</v>
      </c>
      <c r="O615" s="163"/>
    </row>
    <row r="616" spans="1:15" ht="11.45" customHeight="1" x14ac:dyDescent="0.25">
      <c r="A616" s="112" t="s">
        <v>30</v>
      </c>
      <c r="B616" s="81" t="s">
        <v>1353</v>
      </c>
      <c r="C616" s="81">
        <v>5270</v>
      </c>
      <c r="D616" s="81" t="s">
        <v>1354</v>
      </c>
      <c r="E616" s="81" t="s">
        <v>5360</v>
      </c>
      <c r="F616" s="81">
        <v>7005196</v>
      </c>
      <c r="G616" s="81" t="s">
        <v>5361</v>
      </c>
      <c r="H616" s="81" t="s">
        <v>5359</v>
      </c>
      <c r="I616" s="81">
        <v>5273</v>
      </c>
      <c r="J616" s="81" t="s">
        <v>1363</v>
      </c>
      <c r="K616" s="12"/>
      <c r="L616" s="62"/>
      <c r="M616" s="12">
        <v>612</v>
      </c>
      <c r="N616" s="12">
        <v>612</v>
      </c>
      <c r="O616" s="163"/>
    </row>
    <row r="617" spans="1:15" ht="11.45" customHeight="1" x14ac:dyDescent="0.25">
      <c r="A617" s="112" t="s">
        <v>30</v>
      </c>
      <c r="B617" s="81" t="s">
        <v>1353</v>
      </c>
      <c r="C617" s="81">
        <v>5270</v>
      </c>
      <c r="D617" s="81" t="s">
        <v>1354</v>
      </c>
      <c r="E617" s="81" t="s">
        <v>5362</v>
      </c>
      <c r="F617" s="81">
        <v>7005220</v>
      </c>
      <c r="G617" s="81" t="s">
        <v>5363</v>
      </c>
      <c r="H617" s="81" t="s">
        <v>5364</v>
      </c>
      <c r="I617" s="81">
        <v>5273</v>
      </c>
      <c r="J617" s="81" t="s">
        <v>1363</v>
      </c>
      <c r="K617" s="12"/>
      <c r="L617" s="62"/>
      <c r="M617" s="12">
        <v>583</v>
      </c>
      <c r="N617" s="12">
        <v>583</v>
      </c>
      <c r="O617" s="163"/>
    </row>
    <row r="618" spans="1:15" ht="11.45" customHeight="1" x14ac:dyDescent="0.25">
      <c r="A618" s="112" t="s">
        <v>30</v>
      </c>
      <c r="B618" s="81" t="s">
        <v>1353</v>
      </c>
      <c r="C618" s="81">
        <v>5270</v>
      </c>
      <c r="D618" s="81" t="s">
        <v>1354</v>
      </c>
      <c r="E618" s="81" t="s">
        <v>5365</v>
      </c>
      <c r="F618" s="81">
        <v>7005221</v>
      </c>
      <c r="G618" s="81" t="s">
        <v>5366</v>
      </c>
      <c r="H618" s="81" t="s">
        <v>5367</v>
      </c>
      <c r="I618" s="81">
        <v>5273</v>
      </c>
      <c r="J618" s="81" t="s">
        <v>1363</v>
      </c>
      <c r="K618" s="12"/>
      <c r="L618" s="62"/>
      <c r="M618" s="12">
        <v>2021</v>
      </c>
      <c r="N618" s="12">
        <v>2021</v>
      </c>
      <c r="O618" s="163"/>
    </row>
    <row r="619" spans="1:15" ht="11.45" customHeight="1" x14ac:dyDescent="0.25">
      <c r="A619" s="112" t="s">
        <v>30</v>
      </c>
      <c r="B619" s="81" t="s">
        <v>1353</v>
      </c>
      <c r="C619" s="81">
        <v>5270</v>
      </c>
      <c r="D619" s="81" t="s">
        <v>1354</v>
      </c>
      <c r="E619" s="81" t="s">
        <v>5368</v>
      </c>
      <c r="F619" s="81">
        <v>7057589</v>
      </c>
      <c r="G619" s="81" t="s">
        <v>5369</v>
      </c>
      <c r="H619" s="81" t="s">
        <v>5370</v>
      </c>
      <c r="I619" s="81">
        <v>5273</v>
      </c>
      <c r="J619" s="81" t="s">
        <v>1363</v>
      </c>
      <c r="K619" s="12"/>
      <c r="L619" s="62"/>
      <c r="M619" s="12">
        <v>376</v>
      </c>
      <c r="N619" s="12">
        <v>376</v>
      </c>
      <c r="O619" s="163"/>
    </row>
    <row r="620" spans="1:15" ht="11.45" customHeight="1" x14ac:dyDescent="0.25">
      <c r="A620" s="112" t="s">
        <v>30</v>
      </c>
      <c r="B620" s="81" t="s">
        <v>1353</v>
      </c>
      <c r="C620" s="81">
        <v>5270</v>
      </c>
      <c r="D620" s="81" t="s">
        <v>1354</v>
      </c>
      <c r="E620" s="81" t="s">
        <v>5371</v>
      </c>
      <c r="F620" s="81">
        <v>7119504</v>
      </c>
      <c r="G620" s="81" t="s">
        <v>5372</v>
      </c>
      <c r="H620" s="81" t="s">
        <v>5242</v>
      </c>
      <c r="I620" s="81">
        <v>5270</v>
      </c>
      <c r="J620" s="81" t="s">
        <v>1360</v>
      </c>
      <c r="K620" s="12"/>
      <c r="L620" s="62"/>
      <c r="M620" s="12">
        <v>341</v>
      </c>
      <c r="N620" s="12">
        <v>341</v>
      </c>
      <c r="O620" s="163"/>
    </row>
    <row r="621" spans="1:15" ht="11.45" customHeight="1" x14ac:dyDescent="0.25">
      <c r="A621" s="112" t="s">
        <v>30</v>
      </c>
      <c r="B621" s="81" t="s">
        <v>1353</v>
      </c>
      <c r="C621" s="81">
        <v>5270</v>
      </c>
      <c r="D621" s="81" t="s">
        <v>1354</v>
      </c>
      <c r="E621" s="81" t="s">
        <v>5373</v>
      </c>
      <c r="F621" s="81">
        <v>7119505</v>
      </c>
      <c r="G621" s="81" t="s">
        <v>5374</v>
      </c>
      <c r="H621" s="81" t="s">
        <v>5242</v>
      </c>
      <c r="I621" s="81">
        <v>5270</v>
      </c>
      <c r="J621" s="81" t="s">
        <v>1360</v>
      </c>
      <c r="K621" s="12"/>
      <c r="L621" s="62"/>
      <c r="M621" s="12">
        <v>519</v>
      </c>
      <c r="N621" s="12">
        <v>519</v>
      </c>
      <c r="O621" s="163"/>
    </row>
    <row r="622" spans="1:15" ht="11.45" customHeight="1" x14ac:dyDescent="0.25">
      <c r="A622" s="112" t="s">
        <v>30</v>
      </c>
      <c r="B622" s="81" t="s">
        <v>1353</v>
      </c>
      <c r="C622" s="81">
        <v>5270</v>
      </c>
      <c r="D622" s="81" t="s">
        <v>1354</v>
      </c>
      <c r="E622" s="81" t="s">
        <v>5375</v>
      </c>
      <c r="F622" s="81">
        <v>7125412</v>
      </c>
      <c r="G622" s="81" t="s">
        <v>5376</v>
      </c>
      <c r="H622" s="81" t="s">
        <v>5264</v>
      </c>
      <c r="I622" s="81">
        <v>5273</v>
      </c>
      <c r="J622" s="81" t="s">
        <v>1363</v>
      </c>
      <c r="K622" s="12"/>
      <c r="L622" s="62"/>
      <c r="M622" s="12">
        <v>313</v>
      </c>
      <c r="N622" s="12">
        <v>313</v>
      </c>
      <c r="O622" s="163"/>
    </row>
    <row r="623" spans="1:15" ht="11.45" customHeight="1" x14ac:dyDescent="0.25">
      <c r="A623" s="112" t="s">
        <v>30</v>
      </c>
      <c r="B623" s="81" t="s">
        <v>1353</v>
      </c>
      <c r="C623" s="81">
        <v>5270</v>
      </c>
      <c r="D623" s="81" t="s">
        <v>1354</v>
      </c>
      <c r="E623" s="81" t="s">
        <v>5377</v>
      </c>
      <c r="F623" s="81">
        <v>7125413</v>
      </c>
      <c r="G623" s="81" t="s">
        <v>5378</v>
      </c>
      <c r="H623" s="81" t="s">
        <v>5264</v>
      </c>
      <c r="I623" s="81">
        <v>5273</v>
      </c>
      <c r="J623" s="81" t="s">
        <v>1363</v>
      </c>
      <c r="K623" s="12"/>
      <c r="L623" s="62"/>
      <c r="M623" s="12">
        <v>1439</v>
      </c>
      <c r="N623" s="12">
        <v>1439</v>
      </c>
      <c r="O623" s="163"/>
    </row>
    <row r="624" spans="1:15" ht="11.45" customHeight="1" x14ac:dyDescent="0.25">
      <c r="A624" s="112" t="s">
        <v>30</v>
      </c>
      <c r="B624" s="81" t="s">
        <v>1353</v>
      </c>
      <c r="C624" s="81">
        <v>5270</v>
      </c>
      <c r="D624" s="81" t="s">
        <v>1354</v>
      </c>
      <c r="E624" s="81" t="s">
        <v>5379</v>
      </c>
      <c r="F624" s="81">
        <v>7125446</v>
      </c>
      <c r="G624" s="81" t="s">
        <v>5380</v>
      </c>
      <c r="H624" s="81" t="s">
        <v>156</v>
      </c>
      <c r="I624" s="81">
        <v>5270</v>
      </c>
      <c r="J624" s="81" t="s">
        <v>1360</v>
      </c>
      <c r="K624" s="12"/>
      <c r="L624" s="62"/>
      <c r="M624" s="12">
        <v>12801</v>
      </c>
      <c r="N624" s="12">
        <v>12801</v>
      </c>
      <c r="O624" s="163"/>
    </row>
    <row r="625" spans="1:15" ht="11.45" customHeight="1" x14ac:dyDescent="0.25">
      <c r="A625" s="112" t="s">
        <v>30</v>
      </c>
      <c r="B625" s="81" t="s">
        <v>1353</v>
      </c>
      <c r="C625" s="81">
        <v>5270</v>
      </c>
      <c r="D625" s="81" t="s">
        <v>1354</v>
      </c>
      <c r="E625" s="81" t="s">
        <v>5381</v>
      </c>
      <c r="F625" s="81">
        <v>7125448</v>
      </c>
      <c r="G625" s="81" t="s">
        <v>5382</v>
      </c>
      <c r="H625" s="81" t="s">
        <v>5383</v>
      </c>
      <c r="I625" s="81">
        <v>5262</v>
      </c>
      <c r="J625" s="81" t="s">
        <v>5224</v>
      </c>
      <c r="K625" s="12"/>
      <c r="L625" s="62"/>
      <c r="M625" s="12">
        <v>1760</v>
      </c>
      <c r="N625" s="12">
        <v>1760</v>
      </c>
      <c r="O625" s="163"/>
    </row>
    <row r="626" spans="1:15" ht="11.45" customHeight="1" x14ac:dyDescent="0.25">
      <c r="A626" s="112" t="s">
        <v>30</v>
      </c>
      <c r="B626" s="81" t="s">
        <v>1353</v>
      </c>
      <c r="C626" s="81">
        <v>5270</v>
      </c>
      <c r="D626" s="81" t="s">
        <v>1354</v>
      </c>
      <c r="E626" s="81" t="s">
        <v>5384</v>
      </c>
      <c r="F626" s="81">
        <v>7127204</v>
      </c>
      <c r="G626" s="81" t="s">
        <v>5385</v>
      </c>
      <c r="H626" s="81" t="s">
        <v>5386</v>
      </c>
      <c r="I626" s="81">
        <v>5270</v>
      </c>
      <c r="J626" s="81" t="s">
        <v>1360</v>
      </c>
      <c r="K626" s="12"/>
      <c r="L626" s="62"/>
      <c r="M626" s="12">
        <v>12573</v>
      </c>
      <c r="N626" s="12">
        <v>12573</v>
      </c>
      <c r="O626" s="163"/>
    </row>
    <row r="627" spans="1:15" ht="11.45" customHeight="1" x14ac:dyDescent="0.25">
      <c r="A627" s="112" t="s">
        <v>30</v>
      </c>
      <c r="B627" s="81" t="s">
        <v>1353</v>
      </c>
      <c r="C627" s="81">
        <v>5270</v>
      </c>
      <c r="D627" s="81" t="s">
        <v>1354</v>
      </c>
      <c r="E627" s="81" t="s">
        <v>5387</v>
      </c>
      <c r="F627" s="81">
        <v>7127205</v>
      </c>
      <c r="G627" s="81" t="s">
        <v>5388</v>
      </c>
      <c r="H627" s="81" t="s">
        <v>5389</v>
      </c>
      <c r="I627" s="81">
        <v>5270</v>
      </c>
      <c r="J627" s="81" t="s">
        <v>1360</v>
      </c>
      <c r="K627" s="12"/>
      <c r="L627" s="62"/>
      <c r="M627" s="12">
        <v>15213</v>
      </c>
      <c r="N627" s="12">
        <v>15213</v>
      </c>
      <c r="O627" s="163"/>
    </row>
    <row r="628" spans="1:15" ht="11.45" customHeight="1" x14ac:dyDescent="0.25">
      <c r="A628" s="112" t="s">
        <v>30</v>
      </c>
      <c r="B628" s="81" t="s">
        <v>1353</v>
      </c>
      <c r="C628" s="81">
        <v>5270</v>
      </c>
      <c r="D628" s="81" t="s">
        <v>1354</v>
      </c>
      <c r="E628" s="81" t="s">
        <v>5390</v>
      </c>
      <c r="F628" s="81">
        <v>7127211</v>
      </c>
      <c r="G628" s="81" t="s">
        <v>46</v>
      </c>
      <c r="H628" s="81" t="s">
        <v>5287</v>
      </c>
      <c r="I628" s="81">
        <v>5263</v>
      </c>
      <c r="J628" s="81" t="s">
        <v>5173</v>
      </c>
      <c r="K628" s="12"/>
      <c r="L628" s="62"/>
      <c r="M628" s="12">
        <v>6141</v>
      </c>
      <c r="N628" s="12">
        <v>6141</v>
      </c>
      <c r="O628" s="163"/>
    </row>
    <row r="629" spans="1:15" ht="11.45" customHeight="1" x14ac:dyDescent="0.25">
      <c r="A629" s="112" t="s">
        <v>30</v>
      </c>
      <c r="B629" s="81" t="s">
        <v>1353</v>
      </c>
      <c r="C629" s="81">
        <v>5270</v>
      </c>
      <c r="D629" s="81" t="s">
        <v>1354</v>
      </c>
      <c r="E629" s="81" t="s">
        <v>5391</v>
      </c>
      <c r="F629" s="81">
        <v>7127589</v>
      </c>
      <c r="G629" s="81" t="s">
        <v>5392</v>
      </c>
      <c r="H629" s="81" t="s">
        <v>5223</v>
      </c>
      <c r="I629" s="81">
        <v>5262</v>
      </c>
      <c r="J629" s="81" t="s">
        <v>5393</v>
      </c>
      <c r="K629" s="12"/>
      <c r="L629" s="62"/>
      <c r="M629" s="12">
        <v>455</v>
      </c>
      <c r="N629" s="12">
        <v>455</v>
      </c>
      <c r="O629" s="163"/>
    </row>
    <row r="630" spans="1:15" ht="11.45" customHeight="1" x14ac:dyDescent="0.25">
      <c r="A630" s="112" t="s">
        <v>30</v>
      </c>
      <c r="B630" s="81" t="s">
        <v>1353</v>
      </c>
      <c r="C630" s="81">
        <v>5270</v>
      </c>
      <c r="D630" s="81" t="s">
        <v>1354</v>
      </c>
      <c r="E630" s="81" t="s">
        <v>5394</v>
      </c>
      <c r="F630" s="81">
        <v>7127590</v>
      </c>
      <c r="G630" s="81" t="s">
        <v>5395</v>
      </c>
      <c r="H630" s="81" t="s">
        <v>5131</v>
      </c>
      <c r="I630" s="81">
        <v>5262</v>
      </c>
      <c r="J630" s="81" t="s">
        <v>5224</v>
      </c>
      <c r="K630" s="12"/>
      <c r="L630" s="62"/>
      <c r="M630" s="12">
        <v>7125</v>
      </c>
      <c r="N630" s="12">
        <v>7125</v>
      </c>
      <c r="O630" s="163"/>
    </row>
    <row r="631" spans="1:15" ht="11.45" customHeight="1" x14ac:dyDescent="0.25">
      <c r="A631" s="112" t="s">
        <v>30</v>
      </c>
      <c r="B631" s="81" t="s">
        <v>1353</v>
      </c>
      <c r="C631" s="81">
        <v>5270</v>
      </c>
      <c r="D631" s="81" t="s">
        <v>1354</v>
      </c>
      <c r="E631" s="81" t="s">
        <v>5396</v>
      </c>
      <c r="F631" s="81">
        <v>7130744</v>
      </c>
      <c r="G631" s="81" t="s">
        <v>5397</v>
      </c>
      <c r="H631" s="81" t="s">
        <v>5207</v>
      </c>
      <c r="I631" s="81">
        <v>5263</v>
      </c>
      <c r="J631" s="81" t="s">
        <v>5173</v>
      </c>
      <c r="K631" s="12"/>
      <c r="L631" s="62"/>
      <c r="M631" s="12">
        <v>5429</v>
      </c>
      <c r="N631" s="12">
        <v>5429</v>
      </c>
      <c r="O631" s="163"/>
    </row>
    <row r="632" spans="1:15" ht="11.45" customHeight="1" x14ac:dyDescent="0.25">
      <c r="A632" s="112" t="s">
        <v>30</v>
      </c>
      <c r="B632" s="81" t="s">
        <v>1353</v>
      </c>
      <c r="C632" s="81">
        <v>5270</v>
      </c>
      <c r="D632" s="81" t="s">
        <v>1354</v>
      </c>
      <c r="E632" s="81" t="s">
        <v>5398</v>
      </c>
      <c r="F632" s="81">
        <v>7130996</v>
      </c>
      <c r="G632" s="81" t="s">
        <v>5399</v>
      </c>
      <c r="H632" s="81" t="s">
        <v>5383</v>
      </c>
      <c r="I632" s="81">
        <v>5262</v>
      </c>
      <c r="J632" s="81" t="s">
        <v>5224</v>
      </c>
      <c r="K632" s="12"/>
      <c r="L632" s="62"/>
      <c r="M632" s="12">
        <v>2162</v>
      </c>
      <c r="N632" s="12">
        <v>2162</v>
      </c>
      <c r="O632" s="163"/>
    </row>
    <row r="633" spans="1:15" ht="11.45" customHeight="1" x14ac:dyDescent="0.25">
      <c r="A633" s="112" t="s">
        <v>30</v>
      </c>
      <c r="B633" s="81" t="s">
        <v>1353</v>
      </c>
      <c r="C633" s="81">
        <v>5270</v>
      </c>
      <c r="D633" s="81" t="s">
        <v>1354</v>
      </c>
      <c r="E633" s="81" t="s">
        <v>5400</v>
      </c>
      <c r="F633" s="81">
        <v>7132009</v>
      </c>
      <c r="G633" s="81" t="s">
        <v>5401</v>
      </c>
      <c r="H633" s="81" t="s">
        <v>5328</v>
      </c>
      <c r="I633" s="81">
        <v>5270</v>
      </c>
      <c r="J633" s="81" t="s">
        <v>1360</v>
      </c>
      <c r="K633" s="12"/>
      <c r="L633" s="62"/>
      <c r="M633" s="12">
        <v>1109</v>
      </c>
      <c r="N633" s="12">
        <v>1109</v>
      </c>
      <c r="O633" s="163"/>
    </row>
    <row r="634" spans="1:15" ht="11.45" customHeight="1" x14ac:dyDescent="0.25">
      <c r="A634" s="112" t="s">
        <v>30</v>
      </c>
      <c r="B634" s="81" t="s">
        <v>1353</v>
      </c>
      <c r="C634" s="81">
        <v>5270</v>
      </c>
      <c r="D634" s="81" t="s">
        <v>1354</v>
      </c>
      <c r="E634" s="81" t="s">
        <v>5402</v>
      </c>
      <c r="F634" s="81">
        <v>7132449</v>
      </c>
      <c r="G634" s="81" t="s">
        <v>5403</v>
      </c>
      <c r="H634" s="81" t="s">
        <v>5138</v>
      </c>
      <c r="I634" s="81">
        <v>5262</v>
      </c>
      <c r="J634" s="81" t="s">
        <v>5224</v>
      </c>
      <c r="K634" s="12"/>
      <c r="L634" s="62"/>
      <c r="M634" s="12">
        <v>1383</v>
      </c>
      <c r="N634" s="12">
        <v>1383</v>
      </c>
      <c r="O634" s="163"/>
    </row>
    <row r="635" spans="1:15" ht="11.45" customHeight="1" x14ac:dyDescent="0.25">
      <c r="A635" s="112" t="s">
        <v>30</v>
      </c>
      <c r="B635" s="81" t="s">
        <v>1353</v>
      </c>
      <c r="C635" s="81">
        <v>5270</v>
      </c>
      <c r="D635" s="81" t="s">
        <v>1354</v>
      </c>
      <c r="E635" s="81" t="s">
        <v>5404</v>
      </c>
      <c r="F635" s="81">
        <v>7132450</v>
      </c>
      <c r="G635" s="81" t="s">
        <v>5405</v>
      </c>
      <c r="H635" s="81" t="s">
        <v>5216</v>
      </c>
      <c r="I635" s="81">
        <v>5270</v>
      </c>
      <c r="J635" s="81" t="s">
        <v>1360</v>
      </c>
      <c r="K635" s="12"/>
      <c r="L635" s="62"/>
      <c r="M635" s="12">
        <v>3449</v>
      </c>
      <c r="N635" s="12">
        <v>3449</v>
      </c>
      <c r="O635" s="163"/>
    </row>
    <row r="636" spans="1:15" ht="11.45" customHeight="1" x14ac:dyDescent="0.25">
      <c r="A636" s="112" t="s">
        <v>30</v>
      </c>
      <c r="B636" s="81" t="s">
        <v>1353</v>
      </c>
      <c r="C636" s="81">
        <v>5270</v>
      </c>
      <c r="D636" s="81" t="s">
        <v>1354</v>
      </c>
      <c r="E636" s="81" t="s">
        <v>5406</v>
      </c>
      <c r="F636" s="81">
        <v>7132771</v>
      </c>
      <c r="G636" s="81" t="s">
        <v>5407</v>
      </c>
      <c r="H636" s="81" t="s">
        <v>5386</v>
      </c>
      <c r="I636" s="81">
        <v>5270</v>
      </c>
      <c r="J636" s="81" t="s">
        <v>1360</v>
      </c>
      <c r="K636" s="12"/>
      <c r="L636" s="62"/>
      <c r="M636" s="12">
        <v>6002</v>
      </c>
      <c r="N636" s="12">
        <v>6002</v>
      </c>
      <c r="O636" s="163"/>
    </row>
    <row r="637" spans="1:15" ht="11.45" customHeight="1" x14ac:dyDescent="0.25">
      <c r="A637" s="112" t="s">
        <v>30</v>
      </c>
      <c r="B637" s="81" t="s">
        <v>1353</v>
      </c>
      <c r="C637" s="81">
        <v>5270</v>
      </c>
      <c r="D637" s="81" t="s">
        <v>1354</v>
      </c>
      <c r="E637" s="81" t="s">
        <v>5408</v>
      </c>
      <c r="F637" s="81">
        <v>7132772</v>
      </c>
      <c r="G637" s="81" t="s">
        <v>5409</v>
      </c>
      <c r="H637" s="81" t="s">
        <v>5410</v>
      </c>
      <c r="I637" s="81">
        <v>5270</v>
      </c>
      <c r="J637" s="81" t="s">
        <v>1360</v>
      </c>
      <c r="K637" s="12"/>
      <c r="L637" s="62"/>
      <c r="M637" s="12">
        <v>5176</v>
      </c>
      <c r="N637" s="12">
        <v>5176</v>
      </c>
      <c r="O637" s="163"/>
    </row>
    <row r="638" spans="1:15" ht="11.45" customHeight="1" x14ac:dyDescent="0.25">
      <c r="A638" s="112" t="s">
        <v>30</v>
      </c>
      <c r="B638" s="81" t="s">
        <v>1353</v>
      </c>
      <c r="C638" s="81">
        <v>5270</v>
      </c>
      <c r="D638" s="81" t="s">
        <v>1354</v>
      </c>
      <c r="E638" s="81" t="s">
        <v>5411</v>
      </c>
      <c r="F638" s="81">
        <v>7132773</v>
      </c>
      <c r="G638" s="81" t="s">
        <v>5412</v>
      </c>
      <c r="H638" s="81" t="s">
        <v>5216</v>
      </c>
      <c r="I638" s="81">
        <v>5270</v>
      </c>
      <c r="J638" s="81" t="s">
        <v>1360</v>
      </c>
      <c r="K638" s="12"/>
      <c r="L638" s="62"/>
      <c r="M638" s="12">
        <v>23093</v>
      </c>
      <c r="N638" s="12">
        <v>23093</v>
      </c>
      <c r="O638" s="163"/>
    </row>
    <row r="639" spans="1:15" ht="11.45" customHeight="1" x14ac:dyDescent="0.25">
      <c r="A639" s="112" t="s">
        <v>30</v>
      </c>
      <c r="B639" s="81" t="s">
        <v>1353</v>
      </c>
      <c r="C639" s="81">
        <v>5270</v>
      </c>
      <c r="D639" s="81" t="s">
        <v>1354</v>
      </c>
      <c r="E639" s="81" t="s">
        <v>5413</v>
      </c>
      <c r="F639" s="81">
        <v>7132774</v>
      </c>
      <c r="G639" s="81" t="s">
        <v>5414</v>
      </c>
      <c r="H639" s="81" t="s">
        <v>5415</v>
      </c>
      <c r="I639" s="81">
        <v>5270</v>
      </c>
      <c r="J639" s="81" t="s">
        <v>1360</v>
      </c>
      <c r="K639" s="12"/>
      <c r="L639" s="62"/>
      <c r="M639" s="12">
        <v>5757</v>
      </c>
      <c r="N639" s="12">
        <v>5757</v>
      </c>
      <c r="O639" s="163"/>
    </row>
    <row r="640" spans="1:15" ht="11.45" customHeight="1" x14ac:dyDescent="0.25">
      <c r="A640" s="112" t="s">
        <v>30</v>
      </c>
      <c r="B640" s="81" t="s">
        <v>1353</v>
      </c>
      <c r="C640" s="81">
        <v>5270</v>
      </c>
      <c r="D640" s="81" t="s">
        <v>1354</v>
      </c>
      <c r="E640" s="81" t="s">
        <v>5416</v>
      </c>
      <c r="F640" s="81">
        <v>7134286</v>
      </c>
      <c r="G640" s="81" t="s">
        <v>5417</v>
      </c>
      <c r="H640" s="81" t="s">
        <v>5386</v>
      </c>
      <c r="I640" s="81">
        <v>5270</v>
      </c>
      <c r="J640" s="81" t="s">
        <v>1360</v>
      </c>
      <c r="K640" s="12"/>
      <c r="L640" s="62"/>
      <c r="M640" s="12">
        <v>18447</v>
      </c>
      <c r="N640" s="12">
        <v>18447</v>
      </c>
      <c r="O640" s="163"/>
    </row>
    <row r="641" spans="1:15" ht="11.45" customHeight="1" x14ac:dyDescent="0.25">
      <c r="A641" s="112" t="s">
        <v>30</v>
      </c>
      <c r="B641" s="81" t="s">
        <v>1353</v>
      </c>
      <c r="C641" s="81">
        <v>5270</v>
      </c>
      <c r="D641" s="81" t="s">
        <v>1354</v>
      </c>
      <c r="E641" s="81" t="s">
        <v>5418</v>
      </c>
      <c r="F641" s="81">
        <v>7134467</v>
      </c>
      <c r="G641" s="81" t="s">
        <v>5419</v>
      </c>
      <c r="H641" s="81" t="s">
        <v>2911</v>
      </c>
      <c r="I641" s="81">
        <v>5270</v>
      </c>
      <c r="J641" s="81" t="s">
        <v>1360</v>
      </c>
      <c r="K641" s="12"/>
      <c r="L641" s="62"/>
      <c r="M641" s="12">
        <v>902</v>
      </c>
      <c r="N641" s="12">
        <v>902</v>
      </c>
      <c r="O641" s="163"/>
    </row>
    <row r="642" spans="1:15" ht="11.45" customHeight="1" x14ac:dyDescent="0.25">
      <c r="A642" s="112" t="s">
        <v>30</v>
      </c>
      <c r="B642" s="81" t="s">
        <v>1353</v>
      </c>
      <c r="C642" s="81">
        <v>5270</v>
      </c>
      <c r="D642" s="81" t="s">
        <v>1354</v>
      </c>
      <c r="E642" s="81" t="s">
        <v>5420</v>
      </c>
      <c r="F642" s="81">
        <v>7137520</v>
      </c>
      <c r="G642" s="81" t="s">
        <v>5421</v>
      </c>
      <c r="H642" s="81" t="s">
        <v>5223</v>
      </c>
      <c r="I642" s="81">
        <v>5262</v>
      </c>
      <c r="J642" s="81" t="s">
        <v>5224</v>
      </c>
      <c r="K642" s="12"/>
      <c r="L642" s="62"/>
      <c r="M642" s="12">
        <v>230</v>
      </c>
      <c r="N642" s="12">
        <v>230</v>
      </c>
      <c r="O642" s="163"/>
    </row>
    <row r="643" spans="1:15" ht="11.45" customHeight="1" x14ac:dyDescent="0.25">
      <c r="A643" s="112" t="s">
        <v>30</v>
      </c>
      <c r="B643" s="81" t="s">
        <v>1353</v>
      </c>
      <c r="C643" s="81">
        <v>5270</v>
      </c>
      <c r="D643" s="81" t="s">
        <v>1354</v>
      </c>
      <c r="E643" s="81" t="s">
        <v>5422</v>
      </c>
      <c r="F643" s="81">
        <v>7139419</v>
      </c>
      <c r="G643" s="81" t="s">
        <v>5423</v>
      </c>
      <c r="H643" s="81" t="s">
        <v>5424</v>
      </c>
      <c r="I643" s="81">
        <v>5270</v>
      </c>
      <c r="J643" s="81" t="s">
        <v>1360</v>
      </c>
      <c r="K643" s="12"/>
      <c r="L643" s="62"/>
      <c r="M643" s="12">
        <v>436</v>
      </c>
      <c r="N643" s="12">
        <v>436</v>
      </c>
      <c r="O643" s="163"/>
    </row>
    <row r="644" spans="1:15" ht="11.45" customHeight="1" x14ac:dyDescent="0.25">
      <c r="A644" s="112" t="s">
        <v>30</v>
      </c>
      <c r="B644" s="81" t="s">
        <v>1353</v>
      </c>
      <c r="C644" s="81">
        <v>5270</v>
      </c>
      <c r="D644" s="81" t="s">
        <v>1354</v>
      </c>
      <c r="E644" s="81" t="s">
        <v>5425</v>
      </c>
      <c r="F644" s="81">
        <v>7139833</v>
      </c>
      <c r="G644" s="81" t="s">
        <v>5426</v>
      </c>
      <c r="H644" s="81" t="s">
        <v>5242</v>
      </c>
      <c r="I644" s="81">
        <v>5270</v>
      </c>
      <c r="J644" s="81" t="s">
        <v>1360</v>
      </c>
      <c r="K644" s="12"/>
      <c r="L644" s="62"/>
      <c r="M644" s="12">
        <v>236</v>
      </c>
      <c r="N644" s="12">
        <v>236</v>
      </c>
      <c r="O644" s="163"/>
    </row>
    <row r="645" spans="1:15" ht="11.45" customHeight="1" x14ac:dyDescent="0.25">
      <c r="A645" s="112" t="s">
        <v>30</v>
      </c>
      <c r="B645" s="81" t="s">
        <v>1353</v>
      </c>
      <c r="C645" s="81">
        <v>5270</v>
      </c>
      <c r="D645" s="81" t="s">
        <v>1354</v>
      </c>
      <c r="E645" s="81" t="s">
        <v>5427</v>
      </c>
      <c r="F645" s="81">
        <v>7139834</v>
      </c>
      <c r="G645" s="81" t="s">
        <v>5428</v>
      </c>
      <c r="H645" s="81" t="s">
        <v>5242</v>
      </c>
      <c r="I645" s="81">
        <v>5270</v>
      </c>
      <c r="J645" s="81" t="s">
        <v>1360</v>
      </c>
      <c r="K645" s="12"/>
      <c r="L645" s="62"/>
      <c r="M645" s="12">
        <v>232</v>
      </c>
      <c r="N645" s="12">
        <v>232</v>
      </c>
      <c r="O645" s="163"/>
    </row>
    <row r="646" spans="1:15" ht="11.45" customHeight="1" x14ac:dyDescent="0.25">
      <c r="A646" s="112" t="s">
        <v>30</v>
      </c>
      <c r="B646" s="81" t="s">
        <v>1353</v>
      </c>
      <c r="C646" s="81">
        <v>5270</v>
      </c>
      <c r="D646" s="81" t="s">
        <v>1354</v>
      </c>
      <c r="E646" s="81" t="s">
        <v>5429</v>
      </c>
      <c r="F646" s="81">
        <v>7139837</v>
      </c>
      <c r="G646" s="81" t="s">
        <v>5430</v>
      </c>
      <c r="H646" s="81" t="s">
        <v>5242</v>
      </c>
      <c r="I646" s="81">
        <v>5270</v>
      </c>
      <c r="J646" s="81" t="s">
        <v>1360</v>
      </c>
      <c r="K646" s="12"/>
      <c r="L646" s="62"/>
      <c r="M646" s="12">
        <v>215</v>
      </c>
      <c r="N646" s="12">
        <v>215</v>
      </c>
      <c r="O646" s="163"/>
    </row>
    <row r="647" spans="1:15" ht="11.45" customHeight="1" x14ac:dyDescent="0.25">
      <c r="A647" s="112" t="s">
        <v>30</v>
      </c>
      <c r="B647" s="81" t="s">
        <v>1353</v>
      </c>
      <c r="C647" s="81">
        <v>5270</v>
      </c>
      <c r="D647" s="81" t="s">
        <v>1354</v>
      </c>
      <c r="E647" s="81" t="s">
        <v>5431</v>
      </c>
      <c r="F647" s="81">
        <v>7139839</v>
      </c>
      <c r="G647" s="81" t="s">
        <v>5432</v>
      </c>
      <c r="H647" s="81" t="s">
        <v>5242</v>
      </c>
      <c r="I647" s="81">
        <v>5270</v>
      </c>
      <c r="J647" s="81" t="s">
        <v>1360</v>
      </c>
      <c r="K647" s="12"/>
      <c r="L647" s="62"/>
      <c r="M647" s="12">
        <v>331</v>
      </c>
      <c r="N647" s="12">
        <v>331</v>
      </c>
      <c r="O647" s="163"/>
    </row>
    <row r="648" spans="1:15" ht="11.45" customHeight="1" x14ac:dyDescent="0.25">
      <c r="A648" s="112" t="s">
        <v>30</v>
      </c>
      <c r="B648" s="81" t="s">
        <v>1353</v>
      </c>
      <c r="C648" s="81">
        <v>5270</v>
      </c>
      <c r="D648" s="81" t="s">
        <v>1354</v>
      </c>
      <c r="E648" s="81" t="s">
        <v>5433</v>
      </c>
      <c r="F648" s="81">
        <v>7144564</v>
      </c>
      <c r="G648" s="81" t="s">
        <v>5434</v>
      </c>
      <c r="H648" s="81" t="s">
        <v>5435</v>
      </c>
      <c r="I648" s="81">
        <v>5270</v>
      </c>
      <c r="J648" s="81" t="s">
        <v>1360</v>
      </c>
      <c r="K648" s="12"/>
      <c r="L648" s="62"/>
      <c r="M648" s="12">
        <v>2361</v>
      </c>
      <c r="N648" s="12">
        <v>2361</v>
      </c>
      <c r="O648" s="163"/>
    </row>
    <row r="649" spans="1:15" ht="11.45" customHeight="1" x14ac:dyDescent="0.25">
      <c r="A649" s="112" t="s">
        <v>30</v>
      </c>
      <c r="B649" s="81" t="s">
        <v>1353</v>
      </c>
      <c r="C649" s="81">
        <v>5270</v>
      </c>
      <c r="D649" s="81" t="s">
        <v>1354</v>
      </c>
      <c r="E649" s="81" t="s">
        <v>5436</v>
      </c>
      <c r="F649" s="81">
        <v>7145964</v>
      </c>
      <c r="G649" s="81" t="s">
        <v>5437</v>
      </c>
      <c r="H649" s="81" t="s">
        <v>5438</v>
      </c>
      <c r="I649" s="81">
        <v>5270</v>
      </c>
      <c r="J649" s="81" t="s">
        <v>1360</v>
      </c>
      <c r="K649" s="12"/>
      <c r="L649" s="62"/>
      <c r="M649" s="12">
        <v>240</v>
      </c>
      <c r="N649" s="12">
        <v>240</v>
      </c>
      <c r="O649" s="163"/>
    </row>
    <row r="650" spans="1:15" ht="11.45" customHeight="1" x14ac:dyDescent="0.25">
      <c r="A650" s="112" t="s">
        <v>30</v>
      </c>
      <c r="B650" s="81" t="s">
        <v>1353</v>
      </c>
      <c r="C650" s="81">
        <v>5270</v>
      </c>
      <c r="D650" s="81" t="s">
        <v>1354</v>
      </c>
      <c r="E650" s="81" t="s">
        <v>5439</v>
      </c>
      <c r="F650" s="81">
        <v>7146099</v>
      </c>
      <c r="G650" s="81" t="s">
        <v>5440</v>
      </c>
      <c r="H650" s="81" t="s">
        <v>5337</v>
      </c>
      <c r="I650" s="81">
        <v>5271</v>
      </c>
      <c r="J650" s="81" t="s">
        <v>85</v>
      </c>
      <c r="K650" s="12"/>
      <c r="L650" s="62"/>
      <c r="M650" s="12">
        <v>3318</v>
      </c>
      <c r="N650" s="12">
        <v>3318</v>
      </c>
      <c r="O650" s="163"/>
    </row>
    <row r="651" spans="1:15" ht="11.45" customHeight="1" x14ac:dyDescent="0.25">
      <c r="A651" s="112" t="s">
        <v>30</v>
      </c>
      <c r="B651" s="81" t="s">
        <v>1353</v>
      </c>
      <c r="C651" s="81">
        <v>5270</v>
      </c>
      <c r="D651" s="81" t="s">
        <v>1354</v>
      </c>
      <c r="E651" s="81" t="s">
        <v>5441</v>
      </c>
      <c r="F651" s="81">
        <v>7148134</v>
      </c>
      <c r="G651" s="81" t="s">
        <v>5442</v>
      </c>
      <c r="H651" s="81" t="s">
        <v>5188</v>
      </c>
      <c r="I651" s="81">
        <v>5270</v>
      </c>
      <c r="J651" s="81" t="s">
        <v>1354</v>
      </c>
      <c r="K651" s="12"/>
      <c r="L651" s="62"/>
      <c r="M651" s="12">
        <v>893</v>
      </c>
      <c r="N651" s="12">
        <v>893</v>
      </c>
      <c r="O651" s="163"/>
    </row>
    <row r="652" spans="1:15" ht="11.45" customHeight="1" x14ac:dyDescent="0.25">
      <c r="A652" s="112" t="s">
        <v>30</v>
      </c>
      <c r="B652" s="81" t="s">
        <v>1353</v>
      </c>
      <c r="C652" s="81">
        <v>5270</v>
      </c>
      <c r="D652" s="81" t="s">
        <v>1354</v>
      </c>
      <c r="E652" s="81" t="s">
        <v>5443</v>
      </c>
      <c r="F652" s="81">
        <v>7153733</v>
      </c>
      <c r="G652" s="81" t="s">
        <v>5444</v>
      </c>
      <c r="H652" s="81" t="s">
        <v>5445</v>
      </c>
      <c r="I652" s="81">
        <v>5270</v>
      </c>
      <c r="J652" s="81" t="s">
        <v>1354</v>
      </c>
      <c r="K652" s="12"/>
      <c r="L652" s="62"/>
      <c r="M652" s="12">
        <v>1619</v>
      </c>
      <c r="N652" s="12">
        <v>1619</v>
      </c>
      <c r="O652" s="163"/>
    </row>
    <row r="653" spans="1:15" ht="11.45" customHeight="1" x14ac:dyDescent="0.25">
      <c r="A653" s="112" t="s">
        <v>30</v>
      </c>
      <c r="B653" s="81" t="s">
        <v>1353</v>
      </c>
      <c r="C653" s="81">
        <v>5270</v>
      </c>
      <c r="D653" s="81" t="s">
        <v>1354</v>
      </c>
      <c r="E653" s="81" t="s">
        <v>5446</v>
      </c>
      <c r="F653" s="81">
        <v>7156745</v>
      </c>
      <c r="G653" s="81" t="s">
        <v>5447</v>
      </c>
      <c r="H653" s="81" t="s">
        <v>156</v>
      </c>
      <c r="I653" s="81">
        <v>5270</v>
      </c>
      <c r="J653" s="81" t="s">
        <v>1354</v>
      </c>
      <c r="K653" s="12"/>
      <c r="L653" s="62"/>
      <c r="M653" s="12">
        <v>9805</v>
      </c>
      <c r="N653" s="12">
        <v>9805</v>
      </c>
      <c r="O653" s="163"/>
    </row>
    <row r="654" spans="1:15" ht="11.45" customHeight="1" x14ac:dyDescent="0.25">
      <c r="A654" s="112" t="s">
        <v>30</v>
      </c>
      <c r="B654" s="81" t="s">
        <v>1353</v>
      </c>
      <c r="C654" s="81">
        <v>5270</v>
      </c>
      <c r="D654" s="81" t="s">
        <v>1354</v>
      </c>
      <c r="E654" s="81" t="s">
        <v>5448</v>
      </c>
      <c r="F654" s="81">
        <v>7156748</v>
      </c>
      <c r="G654" s="81" t="s">
        <v>5449</v>
      </c>
      <c r="H654" s="81" t="s">
        <v>5389</v>
      </c>
      <c r="I654" s="81">
        <v>5270</v>
      </c>
      <c r="J654" s="81" t="s">
        <v>1354</v>
      </c>
      <c r="K654" s="12"/>
      <c r="L654" s="62"/>
      <c r="M654" s="12">
        <v>13688</v>
      </c>
      <c r="N654" s="12">
        <v>13688</v>
      </c>
      <c r="O654" s="163"/>
    </row>
    <row r="655" spans="1:15" ht="11.45" customHeight="1" x14ac:dyDescent="0.25">
      <c r="A655" s="112" t="s">
        <v>30</v>
      </c>
      <c r="B655" s="81" t="s">
        <v>1353</v>
      </c>
      <c r="C655" s="81">
        <v>5270</v>
      </c>
      <c r="D655" s="81" t="s">
        <v>1354</v>
      </c>
      <c r="E655" s="81" t="s">
        <v>5450</v>
      </c>
      <c r="F655" s="81">
        <v>7157857</v>
      </c>
      <c r="G655" s="81" t="s">
        <v>5451</v>
      </c>
      <c r="H655" s="81" t="s">
        <v>5216</v>
      </c>
      <c r="I655" s="81">
        <v>5270</v>
      </c>
      <c r="J655" s="81" t="s">
        <v>1360</v>
      </c>
      <c r="K655" s="12"/>
      <c r="L655" s="62"/>
      <c r="M655" s="12">
        <v>8203</v>
      </c>
      <c r="N655" s="12">
        <v>8203</v>
      </c>
      <c r="O655" s="163"/>
    </row>
    <row r="656" spans="1:15" ht="11.45" customHeight="1" x14ac:dyDescent="0.25">
      <c r="A656" s="112" t="s">
        <v>30</v>
      </c>
      <c r="B656" s="81" t="s">
        <v>1353</v>
      </c>
      <c r="C656" s="81">
        <v>5270</v>
      </c>
      <c r="D656" s="81" t="s">
        <v>1354</v>
      </c>
      <c r="E656" s="81" t="s">
        <v>5452</v>
      </c>
      <c r="F656" s="81">
        <v>7159114</v>
      </c>
      <c r="G656" s="81" t="s">
        <v>5453</v>
      </c>
      <c r="H656" s="81" t="s">
        <v>5337</v>
      </c>
      <c r="I656" s="81">
        <v>5271</v>
      </c>
      <c r="J656" s="81" t="s">
        <v>85</v>
      </c>
      <c r="K656" s="12"/>
      <c r="L656" s="62"/>
      <c r="M656" s="12">
        <v>501</v>
      </c>
      <c r="N656" s="12">
        <v>501</v>
      </c>
      <c r="O656" s="163"/>
    </row>
    <row r="657" spans="1:15" ht="11.45" customHeight="1" x14ac:dyDescent="0.25">
      <c r="A657" s="112" t="s">
        <v>30</v>
      </c>
      <c r="B657" s="81" t="s">
        <v>1353</v>
      </c>
      <c r="C657" s="81">
        <v>5270</v>
      </c>
      <c r="D657" s="81" t="s">
        <v>1354</v>
      </c>
      <c r="E657" s="81" t="s">
        <v>5454</v>
      </c>
      <c r="F657" s="81">
        <v>7161917</v>
      </c>
      <c r="G657" s="81" t="s">
        <v>5455</v>
      </c>
      <c r="H657" s="81" t="s">
        <v>5349</v>
      </c>
      <c r="I657" s="81">
        <v>5273</v>
      </c>
      <c r="J657" s="81" t="s">
        <v>5456</v>
      </c>
      <c r="K657" s="12"/>
      <c r="L657" s="62"/>
      <c r="M657" s="12">
        <v>683</v>
      </c>
      <c r="N657" s="12">
        <v>683</v>
      </c>
      <c r="O657" s="163"/>
    </row>
    <row r="658" spans="1:15" ht="11.45" customHeight="1" x14ac:dyDescent="0.25">
      <c r="A658" s="112" t="s">
        <v>30</v>
      </c>
      <c r="B658" s="81" t="s">
        <v>1353</v>
      </c>
      <c r="C658" s="81">
        <v>5270</v>
      </c>
      <c r="D658" s="81" t="s">
        <v>1354</v>
      </c>
      <c r="E658" s="81" t="s">
        <v>5457</v>
      </c>
      <c r="F658" s="81">
        <v>7161918</v>
      </c>
      <c r="G658" s="81" t="s">
        <v>5458</v>
      </c>
      <c r="H658" s="81" t="s">
        <v>5346</v>
      </c>
      <c r="I658" s="81">
        <v>5273</v>
      </c>
      <c r="J658" s="81" t="s">
        <v>5456</v>
      </c>
      <c r="K658" s="12"/>
      <c r="L658" s="62"/>
      <c r="M658" s="12">
        <v>431</v>
      </c>
      <c r="N658" s="12">
        <v>431</v>
      </c>
      <c r="O658" s="163"/>
    </row>
    <row r="659" spans="1:15" ht="11.45" customHeight="1" x14ac:dyDescent="0.25">
      <c r="A659" s="112" t="s">
        <v>30</v>
      </c>
      <c r="B659" s="81" t="s">
        <v>1353</v>
      </c>
      <c r="C659" s="81">
        <v>5270</v>
      </c>
      <c r="D659" s="81" t="s">
        <v>1354</v>
      </c>
      <c r="E659" s="81" t="s">
        <v>5459</v>
      </c>
      <c r="F659" s="81">
        <v>7161920</v>
      </c>
      <c r="G659" s="81" t="s">
        <v>5460</v>
      </c>
      <c r="H659" s="81" t="s">
        <v>5138</v>
      </c>
      <c r="I659" s="81">
        <v>5262</v>
      </c>
      <c r="J659" s="81" t="s">
        <v>5126</v>
      </c>
      <c r="K659" s="12"/>
      <c r="L659" s="62"/>
      <c r="M659" s="12">
        <v>4264</v>
      </c>
      <c r="N659" s="12">
        <v>4264</v>
      </c>
      <c r="O659" s="163"/>
    </row>
    <row r="660" spans="1:15" ht="11.45" customHeight="1" x14ac:dyDescent="0.25">
      <c r="A660" s="112" t="s">
        <v>30</v>
      </c>
      <c r="B660" s="81" t="s">
        <v>1353</v>
      </c>
      <c r="C660" s="81">
        <v>5270</v>
      </c>
      <c r="D660" s="81" t="s">
        <v>1354</v>
      </c>
      <c r="E660" s="81" t="s">
        <v>5461</v>
      </c>
      <c r="F660" s="81">
        <v>7165383</v>
      </c>
      <c r="G660" s="81" t="s">
        <v>5462</v>
      </c>
      <c r="H660" s="81" t="s">
        <v>5317</v>
      </c>
      <c r="I660" s="81">
        <v>5270</v>
      </c>
      <c r="J660" s="81" t="s">
        <v>1354</v>
      </c>
      <c r="K660" s="12"/>
      <c r="L660" s="62"/>
      <c r="M660" s="12">
        <v>3374</v>
      </c>
      <c r="N660" s="12">
        <v>3374</v>
      </c>
      <c r="O660" s="163"/>
    </row>
    <row r="661" spans="1:15" ht="11.45" customHeight="1" x14ac:dyDescent="0.25">
      <c r="A661" s="112" t="s">
        <v>30</v>
      </c>
      <c r="B661" s="81" t="s">
        <v>1353</v>
      </c>
      <c r="C661" s="81">
        <v>5270</v>
      </c>
      <c r="D661" s="81" t="s">
        <v>1354</v>
      </c>
      <c r="E661" s="81" t="s">
        <v>5463</v>
      </c>
      <c r="F661" s="81">
        <v>7165571</v>
      </c>
      <c r="G661" s="81" t="s">
        <v>5464</v>
      </c>
      <c r="H661" s="81" t="s">
        <v>5367</v>
      </c>
      <c r="I661" s="81">
        <v>5273</v>
      </c>
      <c r="J661" s="81" t="s">
        <v>5456</v>
      </c>
      <c r="K661" s="12"/>
      <c r="L661" s="62"/>
      <c r="M661" s="12">
        <v>4771</v>
      </c>
      <c r="N661" s="12">
        <v>4771</v>
      </c>
      <c r="O661" s="163"/>
    </row>
    <row r="662" spans="1:15" ht="11.45" customHeight="1" x14ac:dyDescent="0.25">
      <c r="A662" s="112" t="s">
        <v>30</v>
      </c>
      <c r="B662" s="81" t="s">
        <v>1353</v>
      </c>
      <c r="C662" s="81">
        <v>5270</v>
      </c>
      <c r="D662" s="81" t="s">
        <v>1354</v>
      </c>
      <c r="E662" s="81" t="s">
        <v>5465</v>
      </c>
      <c r="F662" s="81">
        <v>7165573</v>
      </c>
      <c r="G662" s="81" t="s">
        <v>5156</v>
      </c>
      <c r="H662" s="81" t="s">
        <v>5151</v>
      </c>
      <c r="I662" s="81">
        <v>5262</v>
      </c>
      <c r="J662" s="81" t="s">
        <v>5126</v>
      </c>
      <c r="K662" s="12"/>
      <c r="L662" s="62"/>
      <c r="M662" s="12">
        <v>586</v>
      </c>
      <c r="N662" s="12">
        <v>586</v>
      </c>
      <c r="O662" s="163"/>
    </row>
    <row r="663" spans="1:15" ht="11.45" customHeight="1" x14ac:dyDescent="0.25">
      <c r="A663" s="112" t="s">
        <v>30</v>
      </c>
      <c r="B663" s="81" t="s">
        <v>1353</v>
      </c>
      <c r="C663" s="81">
        <v>5270</v>
      </c>
      <c r="D663" s="81" t="s">
        <v>1354</v>
      </c>
      <c r="E663" s="81" t="s">
        <v>5466</v>
      </c>
      <c r="F663" s="81">
        <v>7167895</v>
      </c>
      <c r="G663" s="81" t="s">
        <v>5467</v>
      </c>
      <c r="H663" s="81" t="s">
        <v>5468</v>
      </c>
      <c r="I663" s="81">
        <v>5270</v>
      </c>
      <c r="J663" s="81" t="s">
        <v>1354</v>
      </c>
      <c r="K663" s="12"/>
      <c r="L663" s="62"/>
      <c r="M663" s="12">
        <v>24557</v>
      </c>
      <c r="N663" s="12">
        <v>24557</v>
      </c>
      <c r="O663" s="163"/>
    </row>
    <row r="664" spans="1:15" ht="11.45" customHeight="1" x14ac:dyDescent="0.25">
      <c r="A664" s="112" t="s">
        <v>30</v>
      </c>
      <c r="B664" s="81" t="s">
        <v>1353</v>
      </c>
      <c r="C664" s="81">
        <v>5270</v>
      </c>
      <c r="D664" s="81" t="s">
        <v>1354</v>
      </c>
      <c r="E664" s="81" t="s">
        <v>5469</v>
      </c>
      <c r="F664" s="81">
        <v>7170981</v>
      </c>
      <c r="G664" s="81" t="s">
        <v>5470</v>
      </c>
      <c r="H664" s="81" t="s">
        <v>5129</v>
      </c>
      <c r="I664" s="81">
        <v>5262</v>
      </c>
      <c r="J664" s="81" t="s">
        <v>5126</v>
      </c>
      <c r="K664" s="12"/>
      <c r="L664" s="62"/>
      <c r="M664" s="12">
        <v>9622</v>
      </c>
      <c r="N664" s="12">
        <v>9622</v>
      </c>
      <c r="O664" s="163"/>
    </row>
    <row r="665" spans="1:15" ht="11.45" customHeight="1" x14ac:dyDescent="0.25">
      <c r="A665" s="112" t="s">
        <v>30</v>
      </c>
      <c r="B665" s="81" t="s">
        <v>1353</v>
      </c>
      <c r="C665" s="81">
        <v>5270</v>
      </c>
      <c r="D665" s="81" t="s">
        <v>1354</v>
      </c>
      <c r="E665" s="81" t="s">
        <v>5471</v>
      </c>
      <c r="F665" s="81">
        <v>7171650</v>
      </c>
      <c r="G665" s="81" t="s">
        <v>5472</v>
      </c>
      <c r="H665" s="81" t="s">
        <v>5256</v>
      </c>
      <c r="I665" s="81">
        <v>5263</v>
      </c>
      <c r="J665" s="81" t="s">
        <v>5176</v>
      </c>
      <c r="K665" s="12"/>
      <c r="L665" s="62"/>
      <c r="M665" s="12">
        <v>1731</v>
      </c>
      <c r="N665" s="12">
        <v>1731</v>
      </c>
      <c r="O665" s="163"/>
    </row>
    <row r="666" spans="1:15" ht="11.45" customHeight="1" x14ac:dyDescent="0.25">
      <c r="A666" s="112" t="s">
        <v>30</v>
      </c>
      <c r="B666" s="81" t="s">
        <v>1353</v>
      </c>
      <c r="C666" s="81">
        <v>5270</v>
      </c>
      <c r="D666" s="81" t="s">
        <v>1354</v>
      </c>
      <c r="E666" s="81" t="s">
        <v>5473</v>
      </c>
      <c r="F666" s="81">
        <v>7172899</v>
      </c>
      <c r="G666" s="81" t="s">
        <v>5474</v>
      </c>
      <c r="H666" s="81" t="s">
        <v>5475</v>
      </c>
      <c r="I666" s="81">
        <v>5270</v>
      </c>
      <c r="J666" s="81" t="s">
        <v>1354</v>
      </c>
      <c r="K666" s="12"/>
      <c r="L666" s="62"/>
      <c r="M666" s="12">
        <v>8428</v>
      </c>
      <c r="N666" s="12">
        <v>8428</v>
      </c>
      <c r="O666" s="163"/>
    </row>
    <row r="667" spans="1:15" ht="11.45" customHeight="1" x14ac:dyDescent="0.25">
      <c r="A667" s="112" t="s">
        <v>30</v>
      </c>
      <c r="B667" s="81" t="s">
        <v>1353</v>
      </c>
      <c r="C667" s="81">
        <v>5270</v>
      </c>
      <c r="D667" s="81" t="s">
        <v>1354</v>
      </c>
      <c r="E667" s="81" t="s">
        <v>5476</v>
      </c>
      <c r="F667" s="81">
        <v>7172951</v>
      </c>
      <c r="G667" s="81" t="s">
        <v>5477</v>
      </c>
      <c r="H667" s="81" t="s">
        <v>5131</v>
      </c>
      <c r="I667" s="81">
        <v>5262</v>
      </c>
      <c r="J667" s="81" t="s">
        <v>5126</v>
      </c>
      <c r="K667" s="12"/>
      <c r="L667" s="62"/>
      <c r="M667" s="12">
        <v>718</v>
      </c>
      <c r="N667" s="12">
        <v>718</v>
      </c>
      <c r="O667" s="163"/>
    </row>
    <row r="668" spans="1:15" ht="11.45" customHeight="1" x14ac:dyDescent="0.25">
      <c r="A668" s="112" t="s">
        <v>30</v>
      </c>
      <c r="B668" s="81" t="s">
        <v>1353</v>
      </c>
      <c r="C668" s="81">
        <v>5270</v>
      </c>
      <c r="D668" s="81" t="s">
        <v>1354</v>
      </c>
      <c r="E668" s="81" t="s">
        <v>5478</v>
      </c>
      <c r="F668" s="81">
        <v>7174820</v>
      </c>
      <c r="G668" s="81" t="s">
        <v>5479</v>
      </c>
      <c r="H668" s="81" t="s">
        <v>5367</v>
      </c>
      <c r="I668" s="81">
        <v>5273</v>
      </c>
      <c r="J668" s="81" t="s">
        <v>5456</v>
      </c>
      <c r="K668" s="12"/>
      <c r="L668" s="62"/>
      <c r="M668" s="12">
        <v>1752</v>
      </c>
      <c r="N668" s="12">
        <v>1752</v>
      </c>
      <c r="O668" s="163"/>
    </row>
    <row r="669" spans="1:15" ht="11.45" customHeight="1" x14ac:dyDescent="0.25">
      <c r="A669" s="112" t="s">
        <v>30</v>
      </c>
      <c r="B669" s="81" t="s">
        <v>1353</v>
      </c>
      <c r="C669" s="81">
        <v>5270</v>
      </c>
      <c r="D669" s="81" t="s">
        <v>1354</v>
      </c>
      <c r="E669" s="81" t="s">
        <v>5480</v>
      </c>
      <c r="F669" s="81">
        <v>7174822</v>
      </c>
      <c r="G669" s="81" t="s">
        <v>5481</v>
      </c>
      <c r="H669" s="81" t="s">
        <v>5359</v>
      </c>
      <c r="I669" s="81">
        <v>5273</v>
      </c>
      <c r="J669" s="81" t="s">
        <v>1363</v>
      </c>
      <c r="K669" s="12"/>
      <c r="L669" s="62"/>
      <c r="M669" s="12">
        <v>1100</v>
      </c>
      <c r="N669" s="12">
        <v>1100</v>
      </c>
      <c r="O669" s="163"/>
    </row>
    <row r="670" spans="1:15" ht="11.45" customHeight="1" x14ac:dyDescent="0.25">
      <c r="A670" s="112" t="s">
        <v>30</v>
      </c>
      <c r="B670" s="81" t="s">
        <v>1353</v>
      </c>
      <c r="C670" s="81">
        <v>5270</v>
      </c>
      <c r="D670" s="81" t="s">
        <v>1354</v>
      </c>
      <c r="E670" s="81" t="s">
        <v>5482</v>
      </c>
      <c r="F670" s="81">
        <v>7174847</v>
      </c>
      <c r="G670" s="81" t="s">
        <v>5483</v>
      </c>
      <c r="H670" s="81" t="s">
        <v>156</v>
      </c>
      <c r="I670" s="81">
        <v>5270</v>
      </c>
      <c r="J670" s="81" t="s">
        <v>1354</v>
      </c>
      <c r="K670" s="12"/>
      <c r="L670" s="62"/>
      <c r="M670" s="12">
        <v>2253</v>
      </c>
      <c r="N670" s="12">
        <v>2253</v>
      </c>
      <c r="O670" s="163"/>
    </row>
    <row r="671" spans="1:15" ht="11.45" customHeight="1" x14ac:dyDescent="0.25">
      <c r="A671" s="112" t="s">
        <v>30</v>
      </c>
      <c r="B671" s="81" t="s">
        <v>1353</v>
      </c>
      <c r="C671" s="81">
        <v>5270</v>
      </c>
      <c r="D671" s="81" t="s">
        <v>1354</v>
      </c>
      <c r="E671" s="81" t="s">
        <v>5484</v>
      </c>
      <c r="F671" s="81">
        <v>7177673</v>
      </c>
      <c r="G671" s="81" t="s">
        <v>5485</v>
      </c>
      <c r="H671" s="81" t="s">
        <v>5138</v>
      </c>
      <c r="I671" s="81">
        <v>5262</v>
      </c>
      <c r="J671" s="81" t="s">
        <v>5126</v>
      </c>
      <c r="K671" s="12">
        <v>54</v>
      </c>
      <c r="L671" s="62">
        <v>133</v>
      </c>
      <c r="M671" s="12"/>
      <c r="N671" s="12">
        <v>187</v>
      </c>
      <c r="O671" s="163"/>
    </row>
    <row r="672" spans="1:15" ht="11.45" customHeight="1" x14ac:dyDescent="0.25">
      <c r="A672" s="112" t="s">
        <v>30</v>
      </c>
      <c r="B672" s="81" t="s">
        <v>1353</v>
      </c>
      <c r="C672" s="81">
        <v>5270</v>
      </c>
      <c r="D672" s="81" t="s">
        <v>1354</v>
      </c>
      <c r="E672" s="81" t="s">
        <v>5486</v>
      </c>
      <c r="F672" s="81">
        <v>7178436</v>
      </c>
      <c r="G672" s="81" t="s">
        <v>5487</v>
      </c>
      <c r="H672" s="81" t="s">
        <v>5277</v>
      </c>
      <c r="I672" s="81">
        <v>5263</v>
      </c>
      <c r="J672" s="81" t="s">
        <v>5176</v>
      </c>
      <c r="K672" s="12">
        <v>1065</v>
      </c>
      <c r="L672" s="62">
        <v>1237</v>
      </c>
      <c r="M672" s="12"/>
      <c r="N672" s="12">
        <v>2302</v>
      </c>
      <c r="O672" s="163"/>
    </row>
    <row r="673" spans="1:15" ht="11.45" customHeight="1" x14ac:dyDescent="0.25">
      <c r="A673" s="56" t="s">
        <v>31</v>
      </c>
      <c r="B673" s="31" t="s">
        <v>1367</v>
      </c>
      <c r="C673" s="31">
        <v>9232</v>
      </c>
      <c r="D673" s="31" t="s">
        <v>1368</v>
      </c>
      <c r="E673" s="33" t="s">
        <v>99</v>
      </c>
      <c r="F673" s="30"/>
      <c r="G673" s="31" t="s">
        <v>1372</v>
      </c>
      <c r="H673" s="31"/>
      <c r="I673" s="31"/>
      <c r="J673" s="31"/>
      <c r="K673" s="41"/>
      <c r="L673" s="41"/>
      <c r="M673" s="41"/>
      <c r="N673" s="41">
        <v>9743</v>
      </c>
      <c r="O673" s="156"/>
    </row>
    <row r="674" spans="1:15" ht="11.45" customHeight="1" x14ac:dyDescent="0.25">
      <c r="A674" s="113" t="s">
        <v>31</v>
      </c>
      <c r="B674" s="35" t="s">
        <v>1367</v>
      </c>
      <c r="C674" s="35">
        <v>9232</v>
      </c>
      <c r="D674" s="35" t="s">
        <v>1368</v>
      </c>
      <c r="E674" s="83" t="s">
        <v>97</v>
      </c>
      <c r="F674" s="40"/>
      <c r="G674" s="35" t="s">
        <v>143</v>
      </c>
      <c r="H674" s="35"/>
      <c r="I674" s="35"/>
      <c r="J674" s="35"/>
      <c r="K674" s="138"/>
      <c r="L674" s="138"/>
      <c r="M674" s="138"/>
      <c r="N674" s="138">
        <v>28905</v>
      </c>
      <c r="O674" s="250"/>
    </row>
    <row r="675" spans="1:15" ht="11.45" customHeight="1" x14ac:dyDescent="0.25">
      <c r="A675" s="56" t="s">
        <v>31</v>
      </c>
      <c r="B675" s="31" t="s">
        <v>1367</v>
      </c>
      <c r="C675" s="31">
        <v>9232</v>
      </c>
      <c r="D675" s="31" t="s">
        <v>1368</v>
      </c>
      <c r="E675" s="33" t="s">
        <v>101</v>
      </c>
      <c r="F675" s="30"/>
      <c r="G675" s="31" t="s">
        <v>1373</v>
      </c>
      <c r="H675" s="31"/>
      <c r="I675" s="31"/>
      <c r="J675" s="31"/>
      <c r="K675" s="41"/>
      <c r="L675" s="41"/>
      <c r="M675" s="41"/>
      <c r="N675" s="41">
        <v>13818</v>
      </c>
      <c r="O675" s="156"/>
    </row>
    <row r="676" spans="1:15" ht="11.45" customHeight="1" x14ac:dyDescent="0.25">
      <c r="A676" s="113" t="s">
        <v>31</v>
      </c>
      <c r="B676" s="35" t="s">
        <v>1367</v>
      </c>
      <c r="C676" s="35">
        <v>9232</v>
      </c>
      <c r="D676" s="35" t="s">
        <v>1368</v>
      </c>
      <c r="E676" s="83" t="s">
        <v>104</v>
      </c>
      <c r="F676" s="40"/>
      <c r="G676" s="35" t="s">
        <v>1374</v>
      </c>
      <c r="H676" s="35"/>
      <c r="I676" s="35"/>
      <c r="J676" s="35"/>
      <c r="K676" s="138"/>
      <c r="L676" s="138"/>
      <c r="M676" s="138"/>
      <c r="N676" s="138">
        <v>11933</v>
      </c>
      <c r="O676" s="250"/>
    </row>
    <row r="677" spans="1:15" ht="11.45" customHeight="1" x14ac:dyDescent="0.25">
      <c r="A677" s="56" t="s">
        <v>31</v>
      </c>
      <c r="B677" s="31" t="s">
        <v>1367</v>
      </c>
      <c r="C677" s="31">
        <v>9232</v>
      </c>
      <c r="D677" s="31" t="s">
        <v>1368</v>
      </c>
      <c r="E677" s="33" t="s">
        <v>103</v>
      </c>
      <c r="F677" s="30"/>
      <c r="G677" s="31" t="s">
        <v>145</v>
      </c>
      <c r="H677" s="31"/>
      <c r="I677" s="31"/>
      <c r="J677" s="31"/>
      <c r="K677" s="41"/>
      <c r="L677" s="41"/>
      <c r="M677" s="41"/>
      <c r="N677" s="41">
        <v>12107</v>
      </c>
      <c r="O677" s="156"/>
    </row>
    <row r="678" spans="1:15" ht="11.45" customHeight="1" x14ac:dyDescent="0.25">
      <c r="A678" s="113" t="s">
        <v>31</v>
      </c>
      <c r="B678" s="35" t="s">
        <v>1367</v>
      </c>
      <c r="C678" s="35">
        <v>9232</v>
      </c>
      <c r="D678" s="35" t="s">
        <v>1368</v>
      </c>
      <c r="E678" s="83" t="s">
        <v>102</v>
      </c>
      <c r="F678" s="40"/>
      <c r="G678" s="35" t="s">
        <v>1375</v>
      </c>
      <c r="H678" s="35"/>
      <c r="I678" s="35"/>
      <c r="J678" s="35"/>
      <c r="K678" s="138"/>
      <c r="L678" s="138"/>
      <c r="M678" s="138"/>
      <c r="N678" s="138">
        <v>11767</v>
      </c>
      <c r="O678" s="250"/>
    </row>
    <row r="679" spans="1:15" ht="11.45" customHeight="1" x14ac:dyDescent="0.25">
      <c r="A679" s="56" t="s">
        <v>31</v>
      </c>
      <c r="B679" s="31" t="s">
        <v>1367</v>
      </c>
      <c r="C679" s="31">
        <v>9232</v>
      </c>
      <c r="D679" s="31" t="s">
        <v>1368</v>
      </c>
      <c r="E679" s="33" t="s">
        <v>105</v>
      </c>
      <c r="F679" s="30"/>
      <c r="G679" s="31" t="s">
        <v>1376</v>
      </c>
      <c r="H679" s="31"/>
      <c r="I679" s="31"/>
      <c r="J679" s="31"/>
      <c r="K679" s="41"/>
      <c r="L679" s="41"/>
      <c r="M679" s="41"/>
      <c r="N679" s="41">
        <v>11370</v>
      </c>
      <c r="O679" s="156"/>
    </row>
    <row r="680" spans="1:15" ht="11.45" customHeight="1" x14ac:dyDescent="0.25">
      <c r="A680" s="113" t="s">
        <v>31</v>
      </c>
      <c r="B680" s="35" t="s">
        <v>1367</v>
      </c>
      <c r="C680" s="35">
        <v>9232</v>
      </c>
      <c r="D680" s="35" t="s">
        <v>1368</v>
      </c>
      <c r="E680" s="83" t="s">
        <v>100</v>
      </c>
      <c r="F680" s="40"/>
      <c r="G680" s="35" t="s">
        <v>1377</v>
      </c>
      <c r="H680" s="35"/>
      <c r="I680" s="35"/>
      <c r="J680" s="35"/>
      <c r="K680" s="138"/>
      <c r="L680" s="138"/>
      <c r="M680" s="138"/>
      <c r="N680" s="138">
        <v>10947</v>
      </c>
      <c r="O680" s="250"/>
    </row>
    <row r="681" spans="1:15" ht="11.45" customHeight="1" x14ac:dyDescent="0.25">
      <c r="A681" s="113" t="s">
        <v>31</v>
      </c>
      <c r="B681" s="35" t="s">
        <v>1367</v>
      </c>
      <c r="C681" s="35">
        <v>9232</v>
      </c>
      <c r="D681" s="35" t="s">
        <v>1368</v>
      </c>
      <c r="E681" s="83" t="s">
        <v>106</v>
      </c>
      <c r="F681" s="40"/>
      <c r="G681" s="35" t="s">
        <v>1397</v>
      </c>
      <c r="H681" s="35"/>
      <c r="I681" s="35"/>
      <c r="J681" s="35"/>
      <c r="K681" s="138"/>
      <c r="L681" s="138"/>
      <c r="M681" s="138"/>
      <c r="N681" s="138">
        <v>10369</v>
      </c>
      <c r="O681" s="250"/>
    </row>
    <row r="682" spans="1:15" ht="11.45" customHeight="1" x14ac:dyDescent="0.25">
      <c r="A682" s="113" t="s">
        <v>31</v>
      </c>
      <c r="B682" s="35" t="s">
        <v>1367</v>
      </c>
      <c r="C682" s="35">
        <v>9232</v>
      </c>
      <c r="D682" s="35" t="s">
        <v>1368</v>
      </c>
      <c r="E682" s="83" t="s">
        <v>1404</v>
      </c>
      <c r="F682" s="40"/>
      <c r="G682" s="35" t="s">
        <v>1405</v>
      </c>
      <c r="H682" s="35"/>
      <c r="I682" s="35"/>
      <c r="J682" s="35"/>
      <c r="K682" s="138"/>
      <c r="L682" s="138"/>
      <c r="M682" s="138"/>
      <c r="N682" s="138">
        <v>25</v>
      </c>
      <c r="O682" s="250"/>
    </row>
    <row r="683" spans="1:15" ht="11.45" customHeight="1" x14ac:dyDescent="0.25">
      <c r="A683" s="56" t="s">
        <v>31</v>
      </c>
      <c r="B683" s="31" t="s">
        <v>1367</v>
      </c>
      <c r="C683" s="31">
        <v>9232</v>
      </c>
      <c r="D683" s="31" t="s">
        <v>1368</v>
      </c>
      <c r="E683" s="33" t="s">
        <v>1404</v>
      </c>
      <c r="F683" s="30"/>
      <c r="G683" s="31" t="s">
        <v>1405</v>
      </c>
      <c r="H683" s="31"/>
      <c r="I683" s="31"/>
      <c r="J683" s="31"/>
      <c r="K683" s="41"/>
      <c r="L683" s="41"/>
      <c r="M683" s="41"/>
      <c r="N683" s="41">
        <v>510</v>
      </c>
      <c r="O683" s="156"/>
    </row>
    <row r="684" spans="1:15" ht="11.45" customHeight="1" x14ac:dyDescent="0.25">
      <c r="A684" s="113" t="s">
        <v>31</v>
      </c>
      <c r="B684" s="35" t="s">
        <v>1367</v>
      </c>
      <c r="C684" s="35">
        <v>9232</v>
      </c>
      <c r="D684" s="35" t="s">
        <v>1368</v>
      </c>
      <c r="E684" s="83" t="s">
        <v>1404</v>
      </c>
      <c r="F684" s="40"/>
      <c r="G684" s="35" t="s">
        <v>1405</v>
      </c>
      <c r="H684" s="35"/>
      <c r="I684" s="35"/>
      <c r="J684" s="35"/>
      <c r="K684" s="138"/>
      <c r="L684" s="138"/>
      <c r="M684" s="138"/>
      <c r="N684" s="138">
        <v>669</v>
      </c>
      <c r="O684" s="250"/>
    </row>
    <row r="685" spans="1:15" ht="11.45" customHeight="1" x14ac:dyDescent="0.25">
      <c r="A685" s="56" t="s">
        <v>31</v>
      </c>
      <c r="B685" s="31" t="s">
        <v>1367</v>
      </c>
      <c r="C685" s="31">
        <v>9232</v>
      </c>
      <c r="D685" s="31" t="s">
        <v>1368</v>
      </c>
      <c r="E685" s="33">
        <v>1987742</v>
      </c>
      <c r="F685" s="30"/>
      <c r="G685" s="31" t="s">
        <v>144</v>
      </c>
      <c r="H685" s="31"/>
      <c r="I685" s="31"/>
      <c r="J685" s="31"/>
      <c r="K685" s="41"/>
      <c r="L685" s="41"/>
      <c r="M685" s="41"/>
      <c r="N685" s="41">
        <v>22058</v>
      </c>
      <c r="O685" s="156"/>
    </row>
    <row r="686" spans="1:15" ht="11.45" customHeight="1" x14ac:dyDescent="0.25">
      <c r="A686" s="113" t="s">
        <v>31</v>
      </c>
      <c r="B686" s="35" t="s">
        <v>1367</v>
      </c>
      <c r="C686" s="35">
        <v>9232</v>
      </c>
      <c r="D686" s="35" t="s">
        <v>1368</v>
      </c>
      <c r="E686" s="83">
        <v>2003448</v>
      </c>
      <c r="F686" s="40"/>
      <c r="G686" s="35" t="s">
        <v>144</v>
      </c>
      <c r="H686" s="35"/>
      <c r="I686" s="35"/>
      <c r="J686" s="35"/>
      <c r="K686" s="138"/>
      <c r="L686" s="138"/>
      <c r="M686" s="138"/>
      <c r="N686" s="138">
        <v>23719</v>
      </c>
      <c r="O686" s="250"/>
    </row>
    <row r="687" spans="1:15" ht="11.45" customHeight="1" x14ac:dyDescent="0.25">
      <c r="A687" s="56" t="s">
        <v>31</v>
      </c>
      <c r="B687" s="31" t="s">
        <v>1367</v>
      </c>
      <c r="C687" s="31">
        <v>9232</v>
      </c>
      <c r="D687" s="31" t="s">
        <v>1368</v>
      </c>
      <c r="E687" s="33">
        <v>2027188</v>
      </c>
      <c r="F687" s="30"/>
      <c r="G687" s="31" t="s">
        <v>144</v>
      </c>
      <c r="H687" s="31"/>
      <c r="I687" s="31"/>
      <c r="J687" s="31"/>
      <c r="K687" s="41"/>
      <c r="L687" s="41"/>
      <c r="M687" s="41"/>
      <c r="N687" s="41">
        <v>18029</v>
      </c>
      <c r="O687" s="156"/>
    </row>
    <row r="688" spans="1:15" ht="11.45" customHeight="1" x14ac:dyDescent="0.25">
      <c r="A688" s="56" t="s">
        <v>31</v>
      </c>
      <c r="B688" s="31" t="s">
        <v>1367</v>
      </c>
      <c r="C688" s="31">
        <v>9232</v>
      </c>
      <c r="D688" s="31" t="s">
        <v>1368</v>
      </c>
      <c r="E688" s="33">
        <v>2373073</v>
      </c>
      <c r="F688" s="30"/>
      <c r="G688" s="31" t="s">
        <v>1409</v>
      </c>
      <c r="H688" s="31"/>
      <c r="I688" s="31"/>
      <c r="J688" s="31"/>
      <c r="K688" s="41"/>
      <c r="L688" s="41"/>
      <c r="M688" s="41"/>
      <c r="N688" s="41">
        <v>20746</v>
      </c>
      <c r="O688" s="156"/>
    </row>
    <row r="689" spans="1:15" ht="11.45" customHeight="1" x14ac:dyDescent="0.25">
      <c r="A689" s="113" t="s">
        <v>31</v>
      </c>
      <c r="B689" s="35" t="s">
        <v>1367</v>
      </c>
      <c r="C689" s="35">
        <v>9232</v>
      </c>
      <c r="D689" s="35" t="s">
        <v>1368</v>
      </c>
      <c r="E689" s="83">
        <v>2380378</v>
      </c>
      <c r="F689" s="40"/>
      <c r="G689" s="35" t="s">
        <v>1411</v>
      </c>
      <c r="H689" s="35"/>
      <c r="I689" s="35"/>
      <c r="J689" s="35"/>
      <c r="K689" s="138"/>
      <c r="L689" s="138"/>
      <c r="M689" s="138"/>
      <c r="N689" s="138">
        <v>26044</v>
      </c>
      <c r="O689" s="250"/>
    </row>
    <row r="690" spans="1:15" ht="11.45" customHeight="1" x14ac:dyDescent="0.25">
      <c r="A690" s="56" t="s">
        <v>31</v>
      </c>
      <c r="B690" s="31" t="s">
        <v>1367</v>
      </c>
      <c r="C690" s="31">
        <v>9232</v>
      </c>
      <c r="D690" s="31" t="s">
        <v>1368</v>
      </c>
      <c r="E690" s="33">
        <v>2521361</v>
      </c>
      <c r="F690" s="30"/>
      <c r="G690" s="31" t="s">
        <v>1412</v>
      </c>
      <c r="H690" s="31"/>
      <c r="I690" s="31"/>
      <c r="J690" s="31"/>
      <c r="K690" s="41"/>
      <c r="L690" s="41"/>
      <c r="M690" s="41"/>
      <c r="N690" s="41">
        <v>17470</v>
      </c>
      <c r="O690" s="156"/>
    </row>
    <row r="691" spans="1:15" ht="11.45" customHeight="1" x14ac:dyDescent="0.25">
      <c r="A691" s="113" t="s">
        <v>31</v>
      </c>
      <c r="B691" s="35" t="s">
        <v>1367</v>
      </c>
      <c r="C691" s="35">
        <v>9232</v>
      </c>
      <c r="D691" s="35" t="s">
        <v>1368</v>
      </c>
      <c r="E691" s="83">
        <v>2548390</v>
      </c>
      <c r="F691" s="40"/>
      <c r="G691" s="35" t="s">
        <v>1413</v>
      </c>
      <c r="H691" s="35"/>
      <c r="I691" s="35"/>
      <c r="J691" s="35"/>
      <c r="K691" s="138"/>
      <c r="L691" s="138"/>
      <c r="M691" s="138"/>
      <c r="N691" s="138">
        <v>12953</v>
      </c>
      <c r="O691" s="250"/>
    </row>
    <row r="692" spans="1:15" ht="11.45" customHeight="1" x14ac:dyDescent="0.25">
      <c r="A692" s="56" t="s">
        <v>31</v>
      </c>
      <c r="B692" s="31" t="s">
        <v>1367</v>
      </c>
      <c r="C692" s="31">
        <v>9232</v>
      </c>
      <c r="D692" s="31" t="s">
        <v>1368</v>
      </c>
      <c r="E692" s="33">
        <v>2670380</v>
      </c>
      <c r="F692" s="30"/>
      <c r="G692" s="31" t="s">
        <v>145</v>
      </c>
      <c r="H692" s="31"/>
      <c r="I692" s="31"/>
      <c r="J692" s="31"/>
      <c r="K692" s="41"/>
      <c r="L692" s="41"/>
      <c r="M692" s="41"/>
      <c r="N692" s="41">
        <v>12143</v>
      </c>
      <c r="O692" s="156"/>
    </row>
    <row r="693" spans="1:15" ht="11.45" customHeight="1" x14ac:dyDescent="0.25">
      <c r="A693" s="113" t="s">
        <v>31</v>
      </c>
      <c r="B693" s="35" t="s">
        <v>1367</v>
      </c>
      <c r="C693" s="35">
        <v>9232</v>
      </c>
      <c r="D693" s="35" t="s">
        <v>1368</v>
      </c>
      <c r="E693" s="83">
        <v>2674033</v>
      </c>
      <c r="F693" s="40"/>
      <c r="G693" s="35" t="s">
        <v>1414</v>
      </c>
      <c r="H693" s="35"/>
      <c r="I693" s="35"/>
      <c r="J693" s="35"/>
      <c r="K693" s="138"/>
      <c r="L693" s="138"/>
      <c r="M693" s="138"/>
      <c r="N693" s="138">
        <v>11530</v>
      </c>
      <c r="O693" s="250"/>
    </row>
    <row r="694" spans="1:15" ht="11.45" customHeight="1" x14ac:dyDescent="0.25">
      <c r="A694" s="56" t="s">
        <v>31</v>
      </c>
      <c r="B694" s="31" t="s">
        <v>1367</v>
      </c>
      <c r="C694" s="31">
        <v>9232</v>
      </c>
      <c r="D694" s="31" t="s">
        <v>1368</v>
      </c>
      <c r="E694" s="33">
        <v>2695583</v>
      </c>
      <c r="F694" s="30"/>
      <c r="G694" s="31" t="s">
        <v>1415</v>
      </c>
      <c r="H694" s="31"/>
      <c r="I694" s="31"/>
      <c r="J694" s="31"/>
      <c r="K694" s="41"/>
      <c r="L694" s="41"/>
      <c r="M694" s="41"/>
      <c r="N694" s="41">
        <v>15502</v>
      </c>
      <c r="O694" s="156"/>
    </row>
    <row r="695" spans="1:15" ht="11.45" customHeight="1" x14ac:dyDescent="0.25">
      <c r="A695" s="113" t="s">
        <v>31</v>
      </c>
      <c r="B695" s="35" t="s">
        <v>1367</v>
      </c>
      <c r="C695" s="35">
        <v>9232</v>
      </c>
      <c r="D695" s="35" t="s">
        <v>1368</v>
      </c>
      <c r="E695" s="83">
        <v>2777396</v>
      </c>
      <c r="F695" s="40"/>
      <c r="G695" s="35" t="s">
        <v>1375</v>
      </c>
      <c r="H695" s="35"/>
      <c r="I695" s="35"/>
      <c r="J695" s="35"/>
      <c r="K695" s="138"/>
      <c r="L695" s="138"/>
      <c r="M695" s="138"/>
      <c r="N695" s="138">
        <v>14327</v>
      </c>
      <c r="O695" s="250"/>
    </row>
    <row r="696" spans="1:15" ht="11.45" customHeight="1" x14ac:dyDescent="0.25">
      <c r="A696" s="56" t="s">
        <v>1417</v>
      </c>
      <c r="B696" s="31" t="s">
        <v>1418</v>
      </c>
      <c r="C696" s="31">
        <v>2393</v>
      </c>
      <c r="D696" s="31" t="s">
        <v>1419</v>
      </c>
      <c r="E696" s="33">
        <v>2778432</v>
      </c>
      <c r="F696" s="30">
        <v>134148000206</v>
      </c>
      <c r="G696" s="31" t="s">
        <v>1421</v>
      </c>
      <c r="H696" s="31" t="s">
        <v>1422</v>
      </c>
      <c r="I696" s="31">
        <v>2393</v>
      </c>
      <c r="J696" s="31" t="s">
        <v>1419</v>
      </c>
      <c r="K696" s="41"/>
      <c r="L696" s="41"/>
      <c r="M696" s="41">
        <v>12606</v>
      </c>
      <c r="N696" s="41">
        <v>12606</v>
      </c>
      <c r="O696" s="156"/>
    </row>
    <row r="697" spans="1:15" ht="11.45" customHeight="1" x14ac:dyDescent="0.25">
      <c r="A697" s="45" t="s">
        <v>1417</v>
      </c>
      <c r="B697" s="63" t="s">
        <v>1418</v>
      </c>
      <c r="C697" s="39">
        <v>2393</v>
      </c>
      <c r="D697" s="39" t="s">
        <v>1419</v>
      </c>
      <c r="E697" s="39" t="s">
        <v>5488</v>
      </c>
      <c r="F697" s="65">
        <v>134132000100</v>
      </c>
      <c r="G697" s="84" t="s">
        <v>5489</v>
      </c>
      <c r="H697" s="84" t="s">
        <v>5490</v>
      </c>
      <c r="I697" s="39">
        <v>2393</v>
      </c>
      <c r="J697" s="39" t="s">
        <v>1419</v>
      </c>
      <c r="K697" s="38"/>
      <c r="L697" s="38"/>
      <c r="M697" s="62">
        <v>1498</v>
      </c>
      <c r="N697" s="62">
        <v>1498</v>
      </c>
      <c r="O697" s="163"/>
    </row>
    <row r="698" spans="1:15" ht="11.45" customHeight="1" x14ac:dyDescent="0.25">
      <c r="A698" s="45" t="s">
        <v>1417</v>
      </c>
      <c r="B698" s="63" t="s">
        <v>1418</v>
      </c>
      <c r="C698" s="39">
        <v>2393</v>
      </c>
      <c r="D698" s="39" t="s">
        <v>1419</v>
      </c>
      <c r="E698" s="39" t="s">
        <v>5491</v>
      </c>
      <c r="F698" s="65">
        <v>134132003014</v>
      </c>
      <c r="G698" s="84" t="s">
        <v>5492</v>
      </c>
      <c r="H698" s="84" t="s">
        <v>5490</v>
      </c>
      <c r="I698" s="39">
        <v>2393</v>
      </c>
      <c r="J698" s="39" t="s">
        <v>1419</v>
      </c>
      <c r="K698" s="38"/>
      <c r="L698" s="38"/>
      <c r="M698" s="62">
        <v>2084</v>
      </c>
      <c r="N698" s="62">
        <v>2084</v>
      </c>
      <c r="O698" s="163"/>
    </row>
    <row r="699" spans="1:15" ht="11.45" customHeight="1" x14ac:dyDescent="0.25">
      <c r="A699" s="45" t="s">
        <v>1417</v>
      </c>
      <c r="B699" s="63" t="s">
        <v>1418</v>
      </c>
      <c r="C699" s="39">
        <v>2393</v>
      </c>
      <c r="D699" s="39" t="s">
        <v>1419</v>
      </c>
      <c r="E699" s="4" t="s">
        <v>5493</v>
      </c>
      <c r="F699" s="65">
        <v>134132010003</v>
      </c>
      <c r="G699" s="84" t="s">
        <v>5494</v>
      </c>
      <c r="H699" s="84" t="s">
        <v>5495</v>
      </c>
      <c r="I699" s="39">
        <v>2393</v>
      </c>
      <c r="J699" s="39" t="s">
        <v>1419</v>
      </c>
      <c r="K699" s="38"/>
      <c r="L699" s="38"/>
      <c r="M699" s="62">
        <v>5994</v>
      </c>
      <c r="N699" s="62">
        <v>5994</v>
      </c>
      <c r="O699" s="163"/>
    </row>
    <row r="700" spans="1:15" ht="11.45" customHeight="1" x14ac:dyDescent="0.25">
      <c r="A700" s="45" t="s">
        <v>1417</v>
      </c>
      <c r="B700" s="63" t="s">
        <v>1418</v>
      </c>
      <c r="C700" s="39">
        <v>2393</v>
      </c>
      <c r="D700" s="39" t="s">
        <v>1419</v>
      </c>
      <c r="E700" s="39" t="s">
        <v>5496</v>
      </c>
      <c r="F700" s="65">
        <v>134132010106</v>
      </c>
      <c r="G700" s="84" t="s">
        <v>5497</v>
      </c>
      <c r="H700" s="84" t="s">
        <v>5498</v>
      </c>
      <c r="I700" s="39">
        <v>2393</v>
      </c>
      <c r="J700" s="39" t="s">
        <v>1419</v>
      </c>
      <c r="K700" s="38"/>
      <c r="L700" s="38"/>
      <c r="M700" s="62">
        <v>5028</v>
      </c>
      <c r="N700" s="62">
        <v>5028</v>
      </c>
      <c r="O700" s="163"/>
    </row>
    <row r="701" spans="1:15" ht="11.45" customHeight="1" x14ac:dyDescent="0.25">
      <c r="A701" s="45" t="s">
        <v>1417</v>
      </c>
      <c r="B701" s="63" t="s">
        <v>1418</v>
      </c>
      <c r="C701" s="39">
        <v>2393</v>
      </c>
      <c r="D701" s="39" t="s">
        <v>1419</v>
      </c>
      <c r="E701" s="39" t="s">
        <v>5499</v>
      </c>
      <c r="F701" s="65">
        <v>134133003104</v>
      </c>
      <c r="G701" s="84" t="s">
        <v>5244</v>
      </c>
      <c r="H701" s="84" t="s">
        <v>5500</v>
      </c>
      <c r="I701" s="39">
        <v>2393</v>
      </c>
      <c r="J701" s="39" t="s">
        <v>1419</v>
      </c>
      <c r="K701" s="140"/>
      <c r="L701" s="140"/>
      <c r="M701" s="62">
        <v>782</v>
      </c>
      <c r="N701" s="62">
        <v>782</v>
      </c>
      <c r="O701" s="163"/>
    </row>
    <row r="702" spans="1:15" ht="11.45" customHeight="1" x14ac:dyDescent="0.25">
      <c r="A702" s="45" t="s">
        <v>1417</v>
      </c>
      <c r="B702" s="63" t="s">
        <v>1418</v>
      </c>
      <c r="C702" s="39">
        <v>2393</v>
      </c>
      <c r="D702" s="39" t="s">
        <v>1419</v>
      </c>
      <c r="E702" s="39" t="s">
        <v>5501</v>
      </c>
      <c r="F702" s="65">
        <v>134140016010</v>
      </c>
      <c r="G702" s="84" t="s">
        <v>5502</v>
      </c>
      <c r="H702" s="84" t="s">
        <v>5500</v>
      </c>
      <c r="I702" s="39">
        <v>2393</v>
      </c>
      <c r="J702" s="39" t="s">
        <v>1419</v>
      </c>
      <c r="K702" s="38"/>
      <c r="L702" s="38"/>
      <c r="M702" s="62">
        <v>7047</v>
      </c>
      <c r="N702" s="62">
        <v>7047</v>
      </c>
      <c r="O702" s="163"/>
    </row>
    <row r="703" spans="1:15" ht="11.45" customHeight="1" x14ac:dyDescent="0.25">
      <c r="A703" s="45" t="s">
        <v>1417</v>
      </c>
      <c r="B703" s="63" t="s">
        <v>1418</v>
      </c>
      <c r="C703" s="39">
        <v>2393</v>
      </c>
      <c r="D703" s="39" t="s">
        <v>1419</v>
      </c>
      <c r="E703" s="39" t="s">
        <v>5503</v>
      </c>
      <c r="F703" s="65">
        <v>134140017001</v>
      </c>
      <c r="G703" s="84" t="s">
        <v>5504</v>
      </c>
      <c r="H703" s="84" t="s">
        <v>1418</v>
      </c>
      <c r="I703" s="39">
        <v>2393</v>
      </c>
      <c r="J703" s="39" t="s">
        <v>1419</v>
      </c>
      <c r="K703" s="38"/>
      <c r="L703" s="38"/>
      <c r="M703" s="62">
        <v>23117</v>
      </c>
      <c r="N703" s="62">
        <v>23117</v>
      </c>
      <c r="O703" s="163"/>
    </row>
    <row r="704" spans="1:15" ht="11.45" customHeight="1" x14ac:dyDescent="0.25">
      <c r="A704" s="45" t="s">
        <v>1417</v>
      </c>
      <c r="B704" s="63" t="s">
        <v>1418</v>
      </c>
      <c r="C704" s="39">
        <v>2393</v>
      </c>
      <c r="D704" s="39" t="s">
        <v>1419</v>
      </c>
      <c r="E704" s="39" t="s">
        <v>5505</v>
      </c>
      <c r="F704" s="65">
        <v>134141004012</v>
      </c>
      <c r="G704" s="84" t="s">
        <v>5506</v>
      </c>
      <c r="H704" s="84" t="s">
        <v>5507</v>
      </c>
      <c r="I704" s="39">
        <v>2393</v>
      </c>
      <c r="J704" s="39" t="s">
        <v>1419</v>
      </c>
      <c r="K704" s="38"/>
      <c r="L704" s="38"/>
      <c r="M704" s="62">
        <v>6690</v>
      </c>
      <c r="N704" s="62">
        <v>6690</v>
      </c>
      <c r="O704" s="163"/>
    </row>
    <row r="705" spans="1:15" ht="11.45" customHeight="1" x14ac:dyDescent="0.25">
      <c r="A705" s="45" t="s">
        <v>1417</v>
      </c>
      <c r="B705" s="63" t="s">
        <v>1418</v>
      </c>
      <c r="C705" s="39">
        <v>2393</v>
      </c>
      <c r="D705" s="39" t="s">
        <v>1419</v>
      </c>
      <c r="E705" s="39" t="s">
        <v>5508</v>
      </c>
      <c r="F705" s="65">
        <v>134141005014</v>
      </c>
      <c r="G705" s="84" t="s">
        <v>5509</v>
      </c>
      <c r="H705" s="84" t="s">
        <v>5510</v>
      </c>
      <c r="I705" s="39">
        <v>2393</v>
      </c>
      <c r="J705" s="39" t="s">
        <v>1419</v>
      </c>
      <c r="K705" s="38"/>
      <c r="L705" s="38"/>
      <c r="M705" s="62">
        <v>1284</v>
      </c>
      <c r="N705" s="62">
        <v>1284</v>
      </c>
      <c r="O705" s="163"/>
    </row>
    <row r="706" spans="1:15" ht="11.45" customHeight="1" x14ac:dyDescent="0.25">
      <c r="A706" s="45" t="s">
        <v>1417</v>
      </c>
      <c r="B706" s="63" t="s">
        <v>1418</v>
      </c>
      <c r="C706" s="39">
        <v>2393</v>
      </c>
      <c r="D706" s="39" t="s">
        <v>1419</v>
      </c>
      <c r="E706" s="39" t="s">
        <v>5511</v>
      </c>
      <c r="F706" s="65">
        <v>134141006005</v>
      </c>
      <c r="G706" s="84" t="s">
        <v>5504</v>
      </c>
      <c r="H706" s="84" t="s">
        <v>5512</v>
      </c>
      <c r="I706" s="39">
        <v>2393</v>
      </c>
      <c r="J706" s="39" t="s">
        <v>1419</v>
      </c>
      <c r="K706" s="38"/>
      <c r="L706" s="38"/>
      <c r="M706" s="62">
        <v>603</v>
      </c>
      <c r="N706" s="62">
        <v>603</v>
      </c>
      <c r="O706" s="163"/>
    </row>
    <row r="707" spans="1:15" ht="11.45" customHeight="1" x14ac:dyDescent="0.25">
      <c r="A707" s="45" t="s">
        <v>1417</v>
      </c>
      <c r="B707" s="63" t="s">
        <v>1418</v>
      </c>
      <c r="C707" s="39">
        <v>2393</v>
      </c>
      <c r="D707" s="39" t="s">
        <v>1419</v>
      </c>
      <c r="E707" s="39" t="s">
        <v>5513</v>
      </c>
      <c r="F707" s="65">
        <v>134144002005</v>
      </c>
      <c r="G707" s="84" t="s">
        <v>5514</v>
      </c>
      <c r="H707" s="84" t="s">
        <v>5515</v>
      </c>
      <c r="I707" s="39">
        <v>2393</v>
      </c>
      <c r="J707" s="39" t="s">
        <v>1419</v>
      </c>
      <c r="K707" s="38"/>
      <c r="L707" s="38"/>
      <c r="M707" s="62">
        <v>11206</v>
      </c>
      <c r="N707" s="62">
        <v>11206</v>
      </c>
      <c r="O707" s="163"/>
    </row>
    <row r="708" spans="1:15" ht="11.45" customHeight="1" x14ac:dyDescent="0.25">
      <c r="A708" s="45" t="s">
        <v>1417</v>
      </c>
      <c r="B708" s="63" t="s">
        <v>1418</v>
      </c>
      <c r="C708" s="39">
        <v>2393</v>
      </c>
      <c r="D708" s="39" t="s">
        <v>1419</v>
      </c>
      <c r="E708" s="39" t="s">
        <v>5516</v>
      </c>
      <c r="F708" s="65">
        <v>134144021001</v>
      </c>
      <c r="G708" s="84" t="s">
        <v>5517</v>
      </c>
      <c r="H708" s="84" t="s">
        <v>5518</v>
      </c>
      <c r="I708" s="39">
        <v>2393</v>
      </c>
      <c r="J708" s="39" t="s">
        <v>1419</v>
      </c>
      <c r="K708" s="38"/>
      <c r="L708" s="38"/>
      <c r="M708" s="62">
        <v>8306</v>
      </c>
      <c r="N708" s="62">
        <v>8306</v>
      </c>
      <c r="O708" s="163"/>
    </row>
    <row r="709" spans="1:15" ht="11.45" customHeight="1" x14ac:dyDescent="0.25">
      <c r="A709" s="45" t="s">
        <v>1417</v>
      </c>
      <c r="B709" s="63" t="s">
        <v>1418</v>
      </c>
      <c r="C709" s="39">
        <v>2393</v>
      </c>
      <c r="D709" s="39" t="s">
        <v>1419</v>
      </c>
      <c r="E709" s="39" t="s">
        <v>5519</v>
      </c>
      <c r="F709" s="65">
        <v>134145004011</v>
      </c>
      <c r="G709" s="84" t="s">
        <v>5520</v>
      </c>
      <c r="H709" s="84" t="s">
        <v>5521</v>
      </c>
      <c r="I709" s="39">
        <v>2393</v>
      </c>
      <c r="J709" s="39" t="s">
        <v>1419</v>
      </c>
      <c r="K709" s="38"/>
      <c r="L709" s="38"/>
      <c r="M709" s="62">
        <v>2920</v>
      </c>
      <c r="N709" s="62">
        <v>2920</v>
      </c>
      <c r="O709" s="163"/>
    </row>
    <row r="710" spans="1:15" ht="11.45" customHeight="1" x14ac:dyDescent="0.25">
      <c r="A710" s="45" t="s">
        <v>1417</v>
      </c>
      <c r="B710" s="63" t="s">
        <v>1418</v>
      </c>
      <c r="C710" s="39">
        <v>2393</v>
      </c>
      <c r="D710" s="39" t="s">
        <v>1419</v>
      </c>
      <c r="E710" s="39" t="s">
        <v>5522</v>
      </c>
      <c r="F710" s="65">
        <v>134140006033</v>
      </c>
      <c r="G710" s="84" t="s">
        <v>5523</v>
      </c>
      <c r="H710" s="84" t="s">
        <v>5524</v>
      </c>
      <c r="I710" s="39">
        <v>2393</v>
      </c>
      <c r="J710" s="39" t="s">
        <v>1419</v>
      </c>
      <c r="K710" s="38"/>
      <c r="L710" s="38"/>
      <c r="M710" s="62">
        <v>1782</v>
      </c>
      <c r="N710" s="62">
        <v>1782</v>
      </c>
      <c r="O710" s="163"/>
    </row>
    <row r="711" spans="1:15" ht="11.45" customHeight="1" x14ac:dyDescent="0.25">
      <c r="A711" s="45" t="s">
        <v>1417</v>
      </c>
      <c r="B711" s="63" t="s">
        <v>1418</v>
      </c>
      <c r="C711" s="39">
        <v>2393</v>
      </c>
      <c r="D711" s="39" t="s">
        <v>1419</v>
      </c>
      <c r="E711" s="39" t="s">
        <v>5525</v>
      </c>
      <c r="F711" s="65">
        <v>134144200153</v>
      </c>
      <c r="G711" s="84" t="s">
        <v>5526</v>
      </c>
      <c r="H711" s="84" t="s">
        <v>5527</v>
      </c>
      <c r="I711" s="39">
        <v>2393</v>
      </c>
      <c r="J711" s="39" t="s">
        <v>1419</v>
      </c>
      <c r="K711" s="38"/>
      <c r="L711" s="38"/>
      <c r="M711" s="62">
        <v>403</v>
      </c>
      <c r="N711" s="62">
        <v>403</v>
      </c>
      <c r="O711" s="163"/>
    </row>
    <row r="712" spans="1:15" ht="11.45" customHeight="1" x14ac:dyDescent="0.25">
      <c r="A712" s="56" t="s">
        <v>1457</v>
      </c>
      <c r="B712" s="31" t="s">
        <v>1458</v>
      </c>
      <c r="C712" s="31">
        <v>1312</v>
      </c>
      <c r="D712" s="31" t="s">
        <v>1459</v>
      </c>
      <c r="E712" s="33">
        <v>2369024</v>
      </c>
      <c r="F712" s="30"/>
      <c r="G712" s="31" t="s">
        <v>1474</v>
      </c>
      <c r="H712" s="31"/>
      <c r="I712" s="31"/>
      <c r="J712" s="31"/>
      <c r="K712" s="41"/>
      <c r="L712" s="41"/>
      <c r="M712" s="41"/>
      <c r="N712" s="41"/>
      <c r="O712" s="156"/>
    </row>
    <row r="713" spans="1:15" ht="11.45" customHeight="1" x14ac:dyDescent="0.25">
      <c r="A713" s="114" t="s">
        <v>1457</v>
      </c>
      <c r="B713" s="85" t="s">
        <v>1458</v>
      </c>
      <c r="C713" s="86">
        <v>1312</v>
      </c>
      <c r="D713" s="85" t="s">
        <v>1459</v>
      </c>
      <c r="E713" s="87" t="s">
        <v>5528</v>
      </c>
      <c r="F713" s="88"/>
      <c r="G713" s="87" t="s">
        <v>5529</v>
      </c>
      <c r="H713" s="39"/>
      <c r="I713" s="39"/>
      <c r="J713" s="39"/>
      <c r="K713" s="38"/>
      <c r="L713" s="38"/>
      <c r="M713" s="62"/>
      <c r="N713" s="62"/>
      <c r="O713" s="163"/>
    </row>
    <row r="714" spans="1:15" ht="11.45" customHeight="1" x14ac:dyDescent="0.25">
      <c r="A714" s="114" t="s">
        <v>1457</v>
      </c>
      <c r="B714" s="85" t="s">
        <v>1458</v>
      </c>
      <c r="C714" s="86">
        <v>1312</v>
      </c>
      <c r="D714" s="85" t="s">
        <v>1459</v>
      </c>
      <c r="E714" s="87" t="s">
        <v>5530</v>
      </c>
      <c r="F714" s="88"/>
      <c r="G714" s="87" t="s">
        <v>5363</v>
      </c>
      <c r="H714" s="39"/>
      <c r="I714" s="39"/>
      <c r="J714" s="39"/>
      <c r="K714" s="38"/>
      <c r="L714" s="38"/>
      <c r="M714" s="62"/>
      <c r="N714" s="62"/>
      <c r="O714" s="163"/>
    </row>
    <row r="715" spans="1:15" ht="11.45" customHeight="1" x14ac:dyDescent="0.25">
      <c r="A715" s="114" t="s">
        <v>1457</v>
      </c>
      <c r="B715" s="85" t="s">
        <v>1458</v>
      </c>
      <c r="C715" s="86">
        <v>1312</v>
      </c>
      <c r="D715" s="85" t="s">
        <v>1459</v>
      </c>
      <c r="E715" s="87" t="s">
        <v>5531</v>
      </c>
      <c r="F715" s="88"/>
      <c r="G715" s="87" t="s">
        <v>126</v>
      </c>
      <c r="H715" s="39"/>
      <c r="I715" s="39"/>
      <c r="J715" s="39"/>
      <c r="K715" s="38"/>
      <c r="L715" s="38"/>
      <c r="M715" s="62"/>
      <c r="N715" s="62"/>
      <c r="O715" s="163"/>
    </row>
    <row r="716" spans="1:15" ht="11.45" customHeight="1" x14ac:dyDescent="0.25">
      <c r="A716" s="114" t="s">
        <v>1457</v>
      </c>
      <c r="B716" s="85" t="s">
        <v>1458</v>
      </c>
      <c r="C716" s="86">
        <v>1312</v>
      </c>
      <c r="D716" s="85" t="s">
        <v>1459</v>
      </c>
      <c r="E716" s="87" t="s">
        <v>5532</v>
      </c>
      <c r="F716" s="88"/>
      <c r="G716" s="87" t="s">
        <v>126</v>
      </c>
      <c r="H716" s="39"/>
      <c r="I716" s="39"/>
      <c r="J716" s="39"/>
      <c r="K716" s="38"/>
      <c r="L716" s="38"/>
      <c r="M716" s="62"/>
      <c r="N716" s="62"/>
      <c r="O716" s="163"/>
    </row>
    <row r="717" spans="1:15" ht="11.45" customHeight="1" x14ac:dyDescent="0.25">
      <c r="A717" s="114" t="s">
        <v>1457</v>
      </c>
      <c r="B717" s="85" t="s">
        <v>1458</v>
      </c>
      <c r="C717" s="86">
        <v>1312</v>
      </c>
      <c r="D717" s="85" t="s">
        <v>1459</v>
      </c>
      <c r="E717" s="87" t="s">
        <v>5533</v>
      </c>
      <c r="F717" s="88"/>
      <c r="G717" s="87" t="s">
        <v>5534</v>
      </c>
      <c r="H717" s="39"/>
      <c r="I717" s="39"/>
      <c r="J717" s="39"/>
      <c r="K717" s="38"/>
      <c r="L717" s="38"/>
      <c r="M717" s="62"/>
      <c r="N717" s="62"/>
      <c r="O717" s="163"/>
    </row>
    <row r="718" spans="1:15" ht="11.45" customHeight="1" x14ac:dyDescent="0.25">
      <c r="A718" s="114" t="s">
        <v>1457</v>
      </c>
      <c r="B718" s="85" t="s">
        <v>1458</v>
      </c>
      <c r="C718" s="86">
        <v>1312</v>
      </c>
      <c r="D718" s="85" t="s">
        <v>1459</v>
      </c>
      <c r="E718" s="87" t="s">
        <v>5535</v>
      </c>
      <c r="F718" s="88"/>
      <c r="G718" s="87" t="s">
        <v>5534</v>
      </c>
      <c r="H718" s="39"/>
      <c r="I718" s="39"/>
      <c r="J718" s="39"/>
      <c r="K718" s="38"/>
      <c r="L718" s="38"/>
      <c r="M718" s="62"/>
      <c r="N718" s="62"/>
      <c r="O718" s="163"/>
    </row>
    <row r="719" spans="1:15" ht="11.45" customHeight="1" x14ac:dyDescent="0.25">
      <c r="A719" s="114" t="s">
        <v>1457</v>
      </c>
      <c r="B719" s="85" t="s">
        <v>1458</v>
      </c>
      <c r="C719" s="86">
        <v>1312</v>
      </c>
      <c r="D719" s="85" t="s">
        <v>1459</v>
      </c>
      <c r="E719" s="87" t="s">
        <v>5536</v>
      </c>
      <c r="F719" s="88"/>
      <c r="G719" s="87" t="s">
        <v>126</v>
      </c>
      <c r="H719" s="39"/>
      <c r="I719" s="39"/>
      <c r="J719" s="39"/>
      <c r="K719" s="38"/>
      <c r="L719" s="38"/>
      <c r="M719" s="62"/>
      <c r="N719" s="62"/>
      <c r="O719" s="163"/>
    </row>
    <row r="720" spans="1:15" ht="11.45" customHeight="1" x14ac:dyDescent="0.25">
      <c r="A720" s="114" t="s">
        <v>1457</v>
      </c>
      <c r="B720" s="85" t="s">
        <v>1458</v>
      </c>
      <c r="C720" s="86">
        <v>1312</v>
      </c>
      <c r="D720" s="85" t="s">
        <v>1459</v>
      </c>
      <c r="E720" s="87" t="s">
        <v>5537</v>
      </c>
      <c r="F720" s="88"/>
      <c r="G720" s="87" t="s">
        <v>126</v>
      </c>
      <c r="H720" s="39"/>
      <c r="I720" s="39"/>
      <c r="J720" s="39"/>
      <c r="K720" s="38"/>
      <c r="L720" s="38"/>
      <c r="M720" s="62"/>
      <c r="N720" s="62"/>
      <c r="O720" s="163"/>
    </row>
    <row r="721" spans="1:15" ht="11.45" customHeight="1" x14ac:dyDescent="0.25">
      <c r="A721" s="114" t="s">
        <v>1457</v>
      </c>
      <c r="B721" s="85" t="s">
        <v>1458</v>
      </c>
      <c r="C721" s="86">
        <v>1312</v>
      </c>
      <c r="D721" s="85" t="s">
        <v>1459</v>
      </c>
      <c r="E721" s="87" t="s">
        <v>5538</v>
      </c>
      <c r="F721" s="88"/>
      <c r="G721" s="87" t="s">
        <v>126</v>
      </c>
      <c r="H721" s="39"/>
      <c r="I721" s="39"/>
      <c r="J721" s="39"/>
      <c r="K721" s="38"/>
      <c r="L721" s="38"/>
      <c r="M721" s="62"/>
      <c r="N721" s="62"/>
      <c r="O721" s="163"/>
    </row>
    <row r="722" spans="1:15" ht="11.45" customHeight="1" x14ac:dyDescent="0.25">
      <c r="A722" s="114" t="s">
        <v>1457</v>
      </c>
      <c r="B722" s="85" t="s">
        <v>1458</v>
      </c>
      <c r="C722" s="86">
        <v>1312</v>
      </c>
      <c r="D722" s="85" t="s">
        <v>1459</v>
      </c>
      <c r="E722" s="87" t="s">
        <v>5539</v>
      </c>
      <c r="F722" s="89"/>
      <c r="G722" s="87" t="s">
        <v>5534</v>
      </c>
      <c r="H722" s="39"/>
      <c r="I722" s="39"/>
      <c r="J722" s="39"/>
      <c r="K722" s="38"/>
      <c r="L722" s="38"/>
      <c r="M722" s="62"/>
      <c r="N722" s="62"/>
      <c r="O722" s="163"/>
    </row>
    <row r="723" spans="1:15" ht="11.45" customHeight="1" x14ac:dyDescent="0.25">
      <c r="A723" s="114" t="s">
        <v>1457</v>
      </c>
      <c r="B723" s="85" t="s">
        <v>1458</v>
      </c>
      <c r="C723" s="86">
        <v>1312</v>
      </c>
      <c r="D723" s="85" t="s">
        <v>1459</v>
      </c>
      <c r="E723" s="87" t="s">
        <v>5540</v>
      </c>
      <c r="F723" s="88"/>
      <c r="G723" s="87" t="s">
        <v>126</v>
      </c>
      <c r="H723" s="39"/>
      <c r="I723" s="39"/>
      <c r="J723" s="39"/>
      <c r="K723" s="38"/>
      <c r="L723" s="38"/>
      <c r="M723" s="62"/>
      <c r="N723" s="62"/>
      <c r="O723" s="163"/>
    </row>
    <row r="724" spans="1:15" ht="11.45" customHeight="1" x14ac:dyDescent="0.25">
      <c r="A724" s="114" t="s">
        <v>1457</v>
      </c>
      <c r="B724" s="85" t="s">
        <v>1458</v>
      </c>
      <c r="C724" s="86">
        <v>1312</v>
      </c>
      <c r="D724" s="85" t="s">
        <v>1459</v>
      </c>
      <c r="E724" s="87" t="s">
        <v>5541</v>
      </c>
      <c r="F724" s="88"/>
      <c r="G724" s="87" t="s">
        <v>126</v>
      </c>
      <c r="H724" s="39"/>
      <c r="I724" s="39"/>
      <c r="J724" s="39"/>
      <c r="K724" s="38"/>
      <c r="L724" s="38"/>
      <c r="M724" s="62"/>
      <c r="N724" s="62"/>
      <c r="O724" s="163"/>
    </row>
    <row r="725" spans="1:15" ht="11.45" customHeight="1" x14ac:dyDescent="0.25">
      <c r="A725" s="114" t="s">
        <v>1457</v>
      </c>
      <c r="B725" s="85" t="s">
        <v>1458</v>
      </c>
      <c r="C725" s="86">
        <v>1312</v>
      </c>
      <c r="D725" s="85" t="s">
        <v>1459</v>
      </c>
      <c r="E725" s="87" t="s">
        <v>5542</v>
      </c>
      <c r="F725" s="88"/>
      <c r="G725" s="87" t="s">
        <v>5534</v>
      </c>
      <c r="H725" s="39"/>
      <c r="I725" s="39"/>
      <c r="J725" s="39"/>
      <c r="K725" s="38"/>
      <c r="L725" s="38"/>
      <c r="M725" s="62"/>
      <c r="N725" s="62"/>
      <c r="O725" s="163"/>
    </row>
    <row r="726" spans="1:15" ht="11.45" customHeight="1" x14ac:dyDescent="0.25">
      <c r="A726" s="114" t="s">
        <v>1457</v>
      </c>
      <c r="B726" s="85" t="s">
        <v>1458</v>
      </c>
      <c r="C726" s="86">
        <v>1312</v>
      </c>
      <c r="D726" s="85" t="s">
        <v>1459</v>
      </c>
      <c r="E726" s="87" t="s">
        <v>5543</v>
      </c>
      <c r="F726" s="88"/>
      <c r="G726" s="87" t="s">
        <v>126</v>
      </c>
      <c r="H726" s="39"/>
      <c r="I726" s="39"/>
      <c r="J726" s="39"/>
      <c r="K726" s="38"/>
      <c r="L726" s="38"/>
      <c r="M726" s="62"/>
      <c r="N726" s="62"/>
      <c r="O726" s="163"/>
    </row>
    <row r="727" spans="1:15" ht="11.45" customHeight="1" x14ac:dyDescent="0.25">
      <c r="A727" s="45" t="s">
        <v>32</v>
      </c>
      <c r="B727" s="39" t="s">
        <v>33</v>
      </c>
      <c r="C727" s="39" t="s">
        <v>34</v>
      </c>
      <c r="D727" s="39" t="s">
        <v>34</v>
      </c>
      <c r="E727" s="39" t="s">
        <v>5544</v>
      </c>
      <c r="F727" s="37">
        <v>114651200005</v>
      </c>
      <c r="G727" s="39" t="s">
        <v>5545</v>
      </c>
      <c r="H727" s="39" t="s">
        <v>35</v>
      </c>
      <c r="I727" s="39" t="s">
        <v>34</v>
      </c>
      <c r="J727" s="39" t="s">
        <v>34</v>
      </c>
      <c r="K727" s="38">
        <v>9512</v>
      </c>
      <c r="L727" s="38">
        <v>35179</v>
      </c>
      <c r="M727" s="62">
        <v>0</v>
      </c>
      <c r="N727" s="62">
        <v>44691</v>
      </c>
      <c r="O727" s="151">
        <v>42370</v>
      </c>
    </row>
    <row r="728" spans="1:15" ht="11.45" customHeight="1" x14ac:dyDescent="0.25">
      <c r="A728" s="45" t="s">
        <v>32</v>
      </c>
      <c r="B728" s="39" t="s">
        <v>33</v>
      </c>
      <c r="C728" s="39" t="s">
        <v>34</v>
      </c>
      <c r="D728" s="39" t="s">
        <v>34</v>
      </c>
      <c r="E728" s="39" t="s">
        <v>5546</v>
      </c>
      <c r="F728" s="37">
        <v>114618092002</v>
      </c>
      <c r="G728" s="39" t="s">
        <v>5547</v>
      </c>
      <c r="H728" s="39" t="s">
        <v>5548</v>
      </c>
      <c r="I728" s="39" t="s">
        <v>34</v>
      </c>
      <c r="J728" s="39" t="s">
        <v>5549</v>
      </c>
      <c r="K728" s="38">
        <v>4089</v>
      </c>
      <c r="L728" s="38">
        <v>12305</v>
      </c>
      <c r="M728" s="62">
        <v>0</v>
      </c>
      <c r="N728" s="62">
        <v>16394</v>
      </c>
      <c r="O728" s="151">
        <v>42370</v>
      </c>
    </row>
    <row r="729" spans="1:15" ht="11.45" customHeight="1" x14ac:dyDescent="0.25">
      <c r="A729" s="45" t="s">
        <v>32</v>
      </c>
      <c r="B729" s="39" t="s">
        <v>33</v>
      </c>
      <c r="C729" s="39" t="s">
        <v>34</v>
      </c>
      <c r="D729" s="39" t="s">
        <v>34</v>
      </c>
      <c r="E729" s="39" t="s">
        <v>5550</v>
      </c>
      <c r="F729" s="37">
        <v>114618090005</v>
      </c>
      <c r="G729" s="39" t="s">
        <v>5551</v>
      </c>
      <c r="H729" s="39" t="s">
        <v>5548</v>
      </c>
      <c r="I729" s="39" t="s">
        <v>34</v>
      </c>
      <c r="J729" s="39" t="s">
        <v>5549</v>
      </c>
      <c r="K729" s="38">
        <v>828</v>
      </c>
      <c r="L729" s="38">
        <v>3306</v>
      </c>
      <c r="M729" s="62">
        <v>0</v>
      </c>
      <c r="N729" s="62">
        <v>4134</v>
      </c>
      <c r="O729" s="151">
        <v>42370</v>
      </c>
    </row>
    <row r="730" spans="1:15" ht="11.45" customHeight="1" x14ac:dyDescent="0.25">
      <c r="A730" s="45" t="s">
        <v>32</v>
      </c>
      <c r="B730" s="39" t="s">
        <v>33</v>
      </c>
      <c r="C730" s="39" t="s">
        <v>34</v>
      </c>
      <c r="D730" s="39" t="s">
        <v>34</v>
      </c>
      <c r="E730" s="39" t="s">
        <v>5552</v>
      </c>
      <c r="F730" s="37">
        <v>114618089003</v>
      </c>
      <c r="G730" s="39" t="s">
        <v>5553</v>
      </c>
      <c r="H730" s="39" t="s">
        <v>5548</v>
      </c>
      <c r="I730" s="39" t="s">
        <v>34</v>
      </c>
      <c r="J730" s="39" t="s">
        <v>5549</v>
      </c>
      <c r="K730" s="38">
        <v>3250</v>
      </c>
      <c r="L730" s="38">
        <v>10759</v>
      </c>
      <c r="M730" s="62">
        <v>0</v>
      </c>
      <c r="N730" s="62">
        <v>14009</v>
      </c>
      <c r="O730" s="151">
        <v>42370</v>
      </c>
    </row>
    <row r="731" spans="1:15" ht="11.45" customHeight="1" x14ac:dyDescent="0.25">
      <c r="A731" s="45" t="s">
        <v>32</v>
      </c>
      <c r="B731" s="39" t="s">
        <v>33</v>
      </c>
      <c r="C731" s="39" t="s">
        <v>34</v>
      </c>
      <c r="D731" s="39" t="s">
        <v>34</v>
      </c>
      <c r="E731" s="39" t="s">
        <v>5554</v>
      </c>
      <c r="F731" s="37">
        <v>114609186005</v>
      </c>
      <c r="G731" s="39" t="s">
        <v>5555</v>
      </c>
      <c r="H731" s="39" t="s">
        <v>35</v>
      </c>
      <c r="I731" s="39" t="s">
        <v>34</v>
      </c>
      <c r="J731" s="39" t="s">
        <v>5549</v>
      </c>
      <c r="K731" s="54">
        <v>6442</v>
      </c>
      <c r="L731" s="54">
        <v>23519</v>
      </c>
      <c r="M731" s="64">
        <v>0</v>
      </c>
      <c r="N731" s="62">
        <v>29961</v>
      </c>
      <c r="O731" s="151">
        <v>42370</v>
      </c>
    </row>
    <row r="732" spans="1:15" ht="11.45" customHeight="1" x14ac:dyDescent="0.25">
      <c r="A732" s="45" t="s">
        <v>32</v>
      </c>
      <c r="B732" s="39" t="s">
        <v>33</v>
      </c>
      <c r="C732" s="39" t="s">
        <v>34</v>
      </c>
      <c r="D732" s="39" t="s">
        <v>34</v>
      </c>
      <c r="E732" s="39" t="s">
        <v>5556</v>
      </c>
      <c r="F732" s="37">
        <v>114608123022</v>
      </c>
      <c r="G732" s="39" t="s">
        <v>5557</v>
      </c>
      <c r="H732" s="39" t="s">
        <v>35</v>
      </c>
      <c r="I732" s="39" t="s">
        <v>34</v>
      </c>
      <c r="J732" s="39" t="s">
        <v>5549</v>
      </c>
      <c r="K732" s="38">
        <v>918</v>
      </c>
      <c r="L732" s="38">
        <v>2799</v>
      </c>
      <c r="M732" s="62">
        <v>0</v>
      </c>
      <c r="N732" s="62">
        <v>3717</v>
      </c>
      <c r="O732" s="151">
        <v>42370</v>
      </c>
    </row>
    <row r="733" spans="1:15" ht="11.45" customHeight="1" x14ac:dyDescent="0.25">
      <c r="A733" s="45" t="s">
        <v>32</v>
      </c>
      <c r="B733" s="39" t="s">
        <v>33</v>
      </c>
      <c r="C733" s="39" t="s">
        <v>34</v>
      </c>
      <c r="D733" s="39" t="s">
        <v>34</v>
      </c>
      <c r="E733" s="39" t="s">
        <v>5558</v>
      </c>
      <c r="F733" s="37">
        <v>114608116055</v>
      </c>
      <c r="G733" s="39" t="s">
        <v>5559</v>
      </c>
      <c r="H733" s="39" t="s">
        <v>5560</v>
      </c>
      <c r="I733" s="39" t="s">
        <v>34</v>
      </c>
      <c r="J733" s="39" t="s">
        <v>5561</v>
      </c>
      <c r="K733" s="38">
        <v>1116</v>
      </c>
      <c r="L733" s="38">
        <v>2276</v>
      </c>
      <c r="M733" s="62">
        <v>0</v>
      </c>
      <c r="N733" s="62">
        <v>3392</v>
      </c>
      <c r="O733" s="151">
        <v>42370</v>
      </c>
    </row>
    <row r="734" spans="1:15" ht="11.45" customHeight="1" x14ac:dyDescent="0.25">
      <c r="A734" s="45" t="s">
        <v>32</v>
      </c>
      <c r="B734" s="39" t="s">
        <v>33</v>
      </c>
      <c r="C734" s="39" t="s">
        <v>34</v>
      </c>
      <c r="D734" s="39" t="s">
        <v>34</v>
      </c>
      <c r="E734" s="39" t="s">
        <v>5562</v>
      </c>
      <c r="F734" s="37">
        <v>114608116000</v>
      </c>
      <c r="G734" s="39" t="s">
        <v>5563</v>
      </c>
      <c r="H734" s="39" t="s">
        <v>35</v>
      </c>
      <c r="I734" s="39" t="s">
        <v>34</v>
      </c>
      <c r="J734" s="39" t="s">
        <v>34</v>
      </c>
      <c r="K734" s="38">
        <v>3170</v>
      </c>
      <c r="L734" s="38">
        <v>10075</v>
      </c>
      <c r="M734" s="62">
        <v>0</v>
      </c>
      <c r="N734" s="62">
        <v>13245</v>
      </c>
      <c r="O734" s="151">
        <v>42370</v>
      </c>
    </row>
    <row r="735" spans="1:15" ht="11.45" customHeight="1" x14ac:dyDescent="0.25">
      <c r="A735" s="45" t="s">
        <v>32</v>
      </c>
      <c r="B735" s="39" t="s">
        <v>33</v>
      </c>
      <c r="C735" s="39" t="s">
        <v>34</v>
      </c>
      <c r="D735" s="39" t="s">
        <v>34</v>
      </c>
      <c r="E735" s="39" t="s">
        <v>5564</v>
      </c>
      <c r="F735" s="37">
        <v>114618091022</v>
      </c>
      <c r="G735" s="39" t="s">
        <v>5565</v>
      </c>
      <c r="H735" s="39" t="s">
        <v>5548</v>
      </c>
      <c r="I735" s="39" t="s">
        <v>34</v>
      </c>
      <c r="J735" s="39" t="s">
        <v>5549</v>
      </c>
      <c r="K735" s="38">
        <v>1691</v>
      </c>
      <c r="L735" s="38">
        <v>5021</v>
      </c>
      <c r="M735" s="62">
        <v>0</v>
      </c>
      <c r="N735" s="62">
        <v>6712</v>
      </c>
      <c r="O735" s="151">
        <v>42370</v>
      </c>
    </row>
    <row r="736" spans="1:15" ht="11.45" customHeight="1" x14ac:dyDescent="0.25">
      <c r="A736" s="45" t="s">
        <v>36</v>
      </c>
      <c r="B736" s="39" t="s">
        <v>37</v>
      </c>
      <c r="C736" s="39">
        <v>8350</v>
      </c>
      <c r="D736" s="39" t="s">
        <v>38</v>
      </c>
      <c r="E736" s="39" t="s">
        <v>9822</v>
      </c>
      <c r="F736" s="37">
        <v>771514092016</v>
      </c>
      <c r="G736" s="39" t="s">
        <v>9823</v>
      </c>
      <c r="H736" s="39" t="s">
        <v>9824</v>
      </c>
      <c r="I736" s="39">
        <v>8350</v>
      </c>
      <c r="J736" s="39" t="s">
        <v>38</v>
      </c>
      <c r="K736" s="38"/>
      <c r="L736" s="38"/>
      <c r="M736" s="38">
        <v>3328</v>
      </c>
      <c r="N736" s="38">
        <v>3328</v>
      </c>
      <c r="O736" s="156"/>
    </row>
    <row r="737" spans="1:15" ht="11.45" customHeight="1" x14ac:dyDescent="0.25">
      <c r="A737" s="45" t="s">
        <v>36</v>
      </c>
      <c r="B737" s="39" t="s">
        <v>37</v>
      </c>
      <c r="C737" s="39">
        <v>8350</v>
      </c>
      <c r="D737" s="39" t="s">
        <v>38</v>
      </c>
      <c r="E737" s="39" t="s">
        <v>9825</v>
      </c>
      <c r="F737" s="37">
        <v>771528090023</v>
      </c>
      <c r="G737" s="39" t="s">
        <v>9826</v>
      </c>
      <c r="H737" s="39" t="s">
        <v>9827</v>
      </c>
      <c r="I737" s="39">
        <v>8350</v>
      </c>
      <c r="J737" s="39" t="s">
        <v>38</v>
      </c>
      <c r="K737" s="38"/>
      <c r="L737" s="38"/>
      <c r="M737" s="38">
        <v>1902</v>
      </c>
      <c r="N737" s="38">
        <v>1902</v>
      </c>
      <c r="O737" s="156"/>
    </row>
    <row r="738" spans="1:15" ht="11.45" customHeight="1" x14ac:dyDescent="0.25">
      <c r="A738" s="45" t="s">
        <v>36</v>
      </c>
      <c r="B738" s="39" t="s">
        <v>37</v>
      </c>
      <c r="C738" s="39">
        <v>8350</v>
      </c>
      <c r="D738" s="39" t="s">
        <v>38</v>
      </c>
      <c r="E738" s="39" t="s">
        <v>9828</v>
      </c>
      <c r="F738" s="37">
        <v>771528269013</v>
      </c>
      <c r="G738" s="39" t="s">
        <v>9829</v>
      </c>
      <c r="H738" s="39" t="s">
        <v>9830</v>
      </c>
      <c r="I738" s="39">
        <v>8350</v>
      </c>
      <c r="J738" s="39" t="s">
        <v>38</v>
      </c>
      <c r="K738" s="38"/>
      <c r="L738" s="38"/>
      <c r="M738" s="38">
        <v>11518</v>
      </c>
      <c r="N738" s="38">
        <v>11518</v>
      </c>
      <c r="O738" s="156"/>
    </row>
    <row r="739" spans="1:15" ht="11.45" customHeight="1" x14ac:dyDescent="0.25">
      <c r="A739" s="45" t="s">
        <v>36</v>
      </c>
      <c r="B739" s="39" t="s">
        <v>37</v>
      </c>
      <c r="C739" s="39">
        <v>8350</v>
      </c>
      <c r="D739" s="39" t="s">
        <v>38</v>
      </c>
      <c r="E739" s="39" t="s">
        <v>9831</v>
      </c>
      <c r="F739" s="37">
        <v>771608113021</v>
      </c>
      <c r="G739" s="39" t="s">
        <v>9832</v>
      </c>
      <c r="H739" s="39" t="s">
        <v>9833</v>
      </c>
      <c r="I739" s="39">
        <v>8350</v>
      </c>
      <c r="J739" s="39" t="s">
        <v>38</v>
      </c>
      <c r="K739" s="38"/>
      <c r="L739" s="38"/>
      <c r="M739" s="38">
        <v>8619</v>
      </c>
      <c r="N739" s="38">
        <v>8619</v>
      </c>
      <c r="O739" s="156"/>
    </row>
    <row r="740" spans="1:15" ht="11.45" customHeight="1" x14ac:dyDescent="0.25">
      <c r="A740" s="45" t="s">
        <v>36</v>
      </c>
      <c r="B740" s="39" t="s">
        <v>37</v>
      </c>
      <c r="C740" s="39">
        <v>8350</v>
      </c>
      <c r="D740" s="39" t="s">
        <v>38</v>
      </c>
      <c r="E740" s="39" t="s">
        <v>9834</v>
      </c>
      <c r="F740" s="37">
        <v>771608113032</v>
      </c>
      <c r="G740" s="39" t="s">
        <v>9835</v>
      </c>
      <c r="H740" s="39" t="s">
        <v>9836</v>
      </c>
      <c r="I740" s="39">
        <v>8350</v>
      </c>
      <c r="J740" s="39" t="s">
        <v>38</v>
      </c>
      <c r="K740" s="140"/>
      <c r="L740" s="140"/>
      <c r="M740" s="54">
        <v>4827</v>
      </c>
      <c r="N740" s="38">
        <v>4827</v>
      </c>
      <c r="O740" s="156"/>
    </row>
    <row r="741" spans="1:15" ht="11.45" customHeight="1" x14ac:dyDescent="0.25">
      <c r="A741" s="45" t="s">
        <v>36</v>
      </c>
      <c r="B741" s="39" t="s">
        <v>37</v>
      </c>
      <c r="C741" s="39">
        <v>8350</v>
      </c>
      <c r="D741" s="39" t="s">
        <v>38</v>
      </c>
      <c r="E741" s="39" t="s">
        <v>9837</v>
      </c>
      <c r="F741" s="37">
        <v>771608122025</v>
      </c>
      <c r="G741" s="39" t="s">
        <v>9838</v>
      </c>
      <c r="H741" s="39" t="s">
        <v>9839</v>
      </c>
      <c r="I741" s="39">
        <v>8350</v>
      </c>
      <c r="J741" s="39" t="s">
        <v>38</v>
      </c>
      <c r="K741" s="38"/>
      <c r="L741" s="38"/>
      <c r="M741" s="38">
        <v>2004</v>
      </c>
      <c r="N741" s="38">
        <v>2004</v>
      </c>
      <c r="O741" s="156"/>
    </row>
    <row r="742" spans="1:15" ht="11.45" customHeight="1" x14ac:dyDescent="0.25">
      <c r="A742" s="45" t="s">
        <v>36</v>
      </c>
      <c r="B742" s="39" t="s">
        <v>37</v>
      </c>
      <c r="C742" s="39">
        <v>8350</v>
      </c>
      <c r="D742" s="39" t="s">
        <v>38</v>
      </c>
      <c r="E742" s="39" t="s">
        <v>9840</v>
      </c>
      <c r="F742" s="37">
        <v>771608218032</v>
      </c>
      <c r="G742" s="39" t="s">
        <v>9841</v>
      </c>
      <c r="H742" s="39" t="s">
        <v>9842</v>
      </c>
      <c r="I742" s="39">
        <v>8350</v>
      </c>
      <c r="J742" s="39" t="s">
        <v>38</v>
      </c>
      <c r="K742" s="38"/>
      <c r="L742" s="38"/>
      <c r="M742" s="38">
        <v>27954</v>
      </c>
      <c r="N742" s="38">
        <v>27954</v>
      </c>
      <c r="O742" s="156"/>
    </row>
    <row r="743" spans="1:15" ht="11.45" customHeight="1" x14ac:dyDescent="0.25">
      <c r="A743" s="45" t="s">
        <v>36</v>
      </c>
      <c r="B743" s="39" t="s">
        <v>37</v>
      </c>
      <c r="C743" s="39">
        <v>8350</v>
      </c>
      <c r="D743" s="39" t="s">
        <v>38</v>
      </c>
      <c r="E743" s="39" t="s">
        <v>9843</v>
      </c>
      <c r="F743" s="37">
        <v>771608244013</v>
      </c>
      <c r="G743" s="39" t="s">
        <v>9844</v>
      </c>
      <c r="H743" s="39" t="s">
        <v>9845</v>
      </c>
      <c r="I743" s="39">
        <v>8350</v>
      </c>
      <c r="J743" s="39" t="s">
        <v>38</v>
      </c>
      <c r="K743" s="38"/>
      <c r="L743" s="38"/>
      <c r="M743" s="38">
        <v>9063</v>
      </c>
      <c r="N743" s="38">
        <v>9063</v>
      </c>
      <c r="O743" s="156"/>
    </row>
    <row r="744" spans="1:15" ht="11.45" customHeight="1" x14ac:dyDescent="0.25">
      <c r="A744" s="45" t="s">
        <v>36</v>
      </c>
      <c r="B744" s="39" t="s">
        <v>37</v>
      </c>
      <c r="C744" s="39">
        <v>8350</v>
      </c>
      <c r="D744" s="39" t="s">
        <v>38</v>
      </c>
      <c r="E744" s="39" t="s">
        <v>9846</v>
      </c>
      <c r="F744" s="37">
        <v>771528099016</v>
      </c>
      <c r="G744" s="39" t="s">
        <v>9847</v>
      </c>
      <c r="H744" s="39" t="s">
        <v>9848</v>
      </c>
      <c r="I744" s="39">
        <v>8350</v>
      </c>
      <c r="J744" s="39" t="s">
        <v>38</v>
      </c>
      <c r="K744" s="38"/>
      <c r="L744" s="38"/>
      <c r="M744" s="38">
        <v>16755</v>
      </c>
      <c r="N744" s="38">
        <v>16755</v>
      </c>
      <c r="O744" s="156"/>
    </row>
    <row r="745" spans="1:15" ht="11.45" customHeight="1" x14ac:dyDescent="0.25">
      <c r="A745" s="45" t="s">
        <v>36</v>
      </c>
      <c r="B745" s="39" t="s">
        <v>37</v>
      </c>
      <c r="C745" s="39">
        <v>8350</v>
      </c>
      <c r="D745" s="39" t="s">
        <v>38</v>
      </c>
      <c r="E745" s="39" t="s">
        <v>9849</v>
      </c>
      <c r="F745" s="37">
        <v>771608243011</v>
      </c>
      <c r="G745" s="39" t="s">
        <v>9850</v>
      </c>
      <c r="H745" s="39" t="s">
        <v>9851</v>
      </c>
      <c r="I745" s="39">
        <v>8350</v>
      </c>
      <c r="J745" s="39" t="s">
        <v>38</v>
      </c>
      <c r="K745" s="38"/>
      <c r="L745" s="38"/>
      <c r="M745" s="38">
        <v>13718</v>
      </c>
      <c r="N745" s="38">
        <v>13718</v>
      </c>
      <c r="O745" s="251"/>
    </row>
    <row r="746" spans="1:15" ht="11.45" customHeight="1" x14ac:dyDescent="0.25">
      <c r="A746" s="45" t="s">
        <v>36</v>
      </c>
      <c r="B746" s="39" t="s">
        <v>37</v>
      </c>
      <c r="C746" s="39">
        <v>8350</v>
      </c>
      <c r="D746" s="39" t="s">
        <v>38</v>
      </c>
      <c r="E746" s="39" t="s">
        <v>9852</v>
      </c>
      <c r="F746" s="37">
        <v>771608241014</v>
      </c>
      <c r="G746" s="39" t="s">
        <v>9853</v>
      </c>
      <c r="H746" s="39" t="s">
        <v>9845</v>
      </c>
      <c r="I746" s="39">
        <v>8350</v>
      </c>
      <c r="J746" s="39" t="s">
        <v>38</v>
      </c>
      <c r="K746" s="38"/>
      <c r="L746" s="38"/>
      <c r="M746" s="38">
        <v>6704</v>
      </c>
      <c r="N746" s="38">
        <v>6704</v>
      </c>
      <c r="O746" s="156"/>
    </row>
    <row r="747" spans="1:15" ht="11.45" customHeight="1" x14ac:dyDescent="0.25">
      <c r="A747" s="45" t="s">
        <v>36</v>
      </c>
      <c r="B747" s="39" t="s">
        <v>37</v>
      </c>
      <c r="C747" s="39">
        <v>8350</v>
      </c>
      <c r="D747" s="39" t="s">
        <v>38</v>
      </c>
      <c r="E747" s="39" t="s">
        <v>9854</v>
      </c>
      <c r="F747" s="37">
        <v>771528270015</v>
      </c>
      <c r="G747" s="39" t="s">
        <v>9855</v>
      </c>
      <c r="H747" s="39" t="s">
        <v>9856</v>
      </c>
      <c r="I747" s="39">
        <v>8350</v>
      </c>
      <c r="J747" s="39" t="s">
        <v>38</v>
      </c>
      <c r="K747" s="38"/>
      <c r="L747" s="38"/>
      <c r="M747" s="38">
        <v>10800</v>
      </c>
      <c r="N747" s="38">
        <v>10800</v>
      </c>
      <c r="O747" s="156"/>
    </row>
    <row r="748" spans="1:15" ht="11.45" customHeight="1" x14ac:dyDescent="0.25">
      <c r="A748" s="45" t="s">
        <v>36</v>
      </c>
      <c r="B748" s="39" t="s">
        <v>37</v>
      </c>
      <c r="C748" s="39">
        <v>8350</v>
      </c>
      <c r="D748" s="39" t="s">
        <v>38</v>
      </c>
      <c r="E748" s="39" t="s">
        <v>9857</v>
      </c>
      <c r="F748" s="37">
        <v>771528200015</v>
      </c>
      <c r="G748" s="39" t="s">
        <v>9858</v>
      </c>
      <c r="H748" s="39" t="s">
        <v>9830</v>
      </c>
      <c r="I748" s="39">
        <v>8350</v>
      </c>
      <c r="J748" s="39" t="s">
        <v>38</v>
      </c>
      <c r="K748" s="38"/>
      <c r="L748" s="38"/>
      <c r="M748" s="38">
        <v>8788</v>
      </c>
      <c r="N748" s="38">
        <v>8788</v>
      </c>
      <c r="O748" s="251"/>
    </row>
    <row r="749" spans="1:15" ht="11.45" customHeight="1" x14ac:dyDescent="0.25">
      <c r="A749" s="45" t="s">
        <v>36</v>
      </c>
      <c r="B749" s="39" t="s">
        <v>37</v>
      </c>
      <c r="C749" s="39">
        <v>8350</v>
      </c>
      <c r="D749" s="39" t="s">
        <v>38</v>
      </c>
      <c r="E749" s="39" t="s">
        <v>9859</v>
      </c>
      <c r="F749" s="37">
        <v>771528282000</v>
      </c>
      <c r="G749" s="39" t="s">
        <v>9860</v>
      </c>
      <c r="H749" s="39" t="s">
        <v>9861</v>
      </c>
      <c r="I749" s="39">
        <v>8350</v>
      </c>
      <c r="J749" s="39" t="s">
        <v>38</v>
      </c>
      <c r="K749" s="38"/>
      <c r="L749" s="38"/>
      <c r="M749" s="38">
        <v>3629</v>
      </c>
      <c r="N749" s="38">
        <v>3629</v>
      </c>
      <c r="O749" s="251"/>
    </row>
    <row r="750" spans="1:15" ht="11.45" customHeight="1" x14ac:dyDescent="0.25">
      <c r="A750" s="45" t="s">
        <v>36</v>
      </c>
      <c r="B750" s="39" t="s">
        <v>37</v>
      </c>
      <c r="C750" s="39">
        <v>8350</v>
      </c>
      <c r="D750" s="39" t="s">
        <v>38</v>
      </c>
      <c r="E750" s="39" t="s">
        <v>9862</v>
      </c>
      <c r="F750" s="37">
        <v>771528534000</v>
      </c>
      <c r="G750" s="39" t="s">
        <v>9863</v>
      </c>
      <c r="H750" s="39" t="s">
        <v>37</v>
      </c>
      <c r="I750" s="39">
        <v>8350</v>
      </c>
      <c r="J750" s="39" t="s">
        <v>38</v>
      </c>
      <c r="K750" s="38"/>
      <c r="L750" s="38"/>
      <c r="M750" s="38">
        <v>23236</v>
      </c>
      <c r="N750" s="38">
        <v>23236</v>
      </c>
      <c r="O750" s="156"/>
    </row>
    <row r="751" spans="1:15" ht="11.45" customHeight="1" x14ac:dyDescent="0.25">
      <c r="A751" s="45" t="s">
        <v>36</v>
      </c>
      <c r="B751" s="39" t="s">
        <v>37</v>
      </c>
      <c r="C751" s="39">
        <v>8350</v>
      </c>
      <c r="D751" s="39" t="s">
        <v>38</v>
      </c>
      <c r="E751" s="39" t="s">
        <v>9864</v>
      </c>
      <c r="F751" s="37">
        <v>771608243033</v>
      </c>
      <c r="G751" s="39" t="s">
        <v>9865</v>
      </c>
      <c r="H751" s="39" t="s">
        <v>9851</v>
      </c>
      <c r="I751" s="39">
        <v>8350</v>
      </c>
      <c r="J751" s="39" t="s">
        <v>38</v>
      </c>
      <c r="K751" s="38"/>
      <c r="L751" s="38"/>
      <c r="M751" s="38">
        <v>1584</v>
      </c>
      <c r="N751" s="38">
        <v>1584</v>
      </c>
      <c r="O751" s="156"/>
    </row>
    <row r="752" spans="1:15" ht="11.45" customHeight="1" x14ac:dyDescent="0.25">
      <c r="A752" s="45" t="s">
        <v>36</v>
      </c>
      <c r="B752" s="39" t="s">
        <v>37</v>
      </c>
      <c r="C752" s="39">
        <v>8350</v>
      </c>
      <c r="D752" s="39" t="s">
        <v>38</v>
      </c>
      <c r="E752" s="39" t="s">
        <v>9866</v>
      </c>
      <c r="F752" s="37">
        <v>771645161206</v>
      </c>
      <c r="G752" s="39" t="s">
        <v>9867</v>
      </c>
      <c r="H752" s="39" t="s">
        <v>9868</v>
      </c>
      <c r="I752" s="39">
        <v>8351</v>
      </c>
      <c r="J752" s="39" t="s">
        <v>39</v>
      </c>
      <c r="K752" s="38"/>
      <c r="L752" s="38"/>
      <c r="M752" s="38">
        <v>2155</v>
      </c>
      <c r="N752" s="38">
        <v>2155</v>
      </c>
      <c r="O752" s="156"/>
    </row>
    <row r="753" spans="1:15" ht="11.45" customHeight="1" x14ac:dyDescent="0.25">
      <c r="A753" s="45" t="s">
        <v>36</v>
      </c>
      <c r="B753" s="39" t="s">
        <v>37</v>
      </c>
      <c r="C753" s="39">
        <v>8350</v>
      </c>
      <c r="D753" s="39" t="s">
        <v>38</v>
      </c>
      <c r="E753" s="39" t="s">
        <v>9869</v>
      </c>
      <c r="F753" s="37">
        <v>771645143102</v>
      </c>
      <c r="G753" s="39" t="s">
        <v>9870</v>
      </c>
      <c r="H753" s="39" t="s">
        <v>9868</v>
      </c>
      <c r="I753" s="39">
        <v>8351</v>
      </c>
      <c r="J753" s="39" t="s">
        <v>39</v>
      </c>
      <c r="K753" s="38"/>
      <c r="L753" s="38"/>
      <c r="M753" s="38">
        <v>4908</v>
      </c>
      <c r="N753" s="38">
        <v>4908</v>
      </c>
      <c r="O753" s="251"/>
    </row>
    <row r="754" spans="1:15" ht="11.45" customHeight="1" x14ac:dyDescent="0.25">
      <c r="A754" s="45" t="s">
        <v>36</v>
      </c>
      <c r="B754" s="39" t="s">
        <v>37</v>
      </c>
      <c r="C754" s="39">
        <v>8350</v>
      </c>
      <c r="D754" s="39" t="s">
        <v>38</v>
      </c>
      <c r="E754" s="39" t="s">
        <v>9871</v>
      </c>
      <c r="F754" s="37">
        <v>771645123104</v>
      </c>
      <c r="G754" s="39" t="s">
        <v>9872</v>
      </c>
      <c r="H754" s="39" t="s">
        <v>9873</v>
      </c>
      <c r="I754" s="39">
        <v>8351</v>
      </c>
      <c r="J754" s="39" t="s">
        <v>39</v>
      </c>
      <c r="K754" s="38"/>
      <c r="L754" s="38"/>
      <c r="M754" s="38">
        <v>7928</v>
      </c>
      <c r="N754" s="38">
        <v>7928</v>
      </c>
      <c r="O754" s="156"/>
    </row>
    <row r="755" spans="1:15" ht="11.45" customHeight="1" x14ac:dyDescent="0.25">
      <c r="A755" s="45" t="s">
        <v>36</v>
      </c>
      <c r="B755" s="39" t="s">
        <v>37</v>
      </c>
      <c r="C755" s="39">
        <v>8350</v>
      </c>
      <c r="D755" s="39" t="s">
        <v>38</v>
      </c>
      <c r="E755" s="39" t="s">
        <v>9874</v>
      </c>
      <c r="F755" s="37">
        <v>771514335001</v>
      </c>
      <c r="G755" s="39" t="s">
        <v>9875</v>
      </c>
      <c r="H755" s="39" t="s">
        <v>40</v>
      </c>
      <c r="I755" s="39">
        <v>8350</v>
      </c>
      <c r="J755" s="39" t="s">
        <v>38</v>
      </c>
      <c r="K755" s="38"/>
      <c r="L755" s="38"/>
      <c r="M755" s="38">
        <v>1668</v>
      </c>
      <c r="N755" s="38">
        <v>1668</v>
      </c>
      <c r="O755" s="156"/>
    </row>
    <row r="756" spans="1:15" ht="11.45" customHeight="1" x14ac:dyDescent="0.25">
      <c r="A756" s="45" t="s">
        <v>36</v>
      </c>
      <c r="B756" s="39" t="s">
        <v>37</v>
      </c>
      <c r="C756" s="39">
        <v>8350</v>
      </c>
      <c r="D756" s="39" t="s">
        <v>38</v>
      </c>
      <c r="E756" s="39" t="s">
        <v>9876</v>
      </c>
      <c r="F756" s="37">
        <v>771514336003</v>
      </c>
      <c r="G756" s="39" t="s">
        <v>9875</v>
      </c>
      <c r="H756" s="39" t="s">
        <v>40</v>
      </c>
      <c r="I756" s="39">
        <v>8350</v>
      </c>
      <c r="J756" s="39" t="s">
        <v>38</v>
      </c>
      <c r="K756" s="38"/>
      <c r="L756" s="38"/>
      <c r="M756" s="38">
        <v>5217</v>
      </c>
      <c r="N756" s="38">
        <v>5217</v>
      </c>
      <c r="O756" s="156"/>
    </row>
    <row r="757" spans="1:15" ht="11.45" customHeight="1" x14ac:dyDescent="0.25">
      <c r="A757" s="45" t="s">
        <v>36</v>
      </c>
      <c r="B757" s="39" t="s">
        <v>37</v>
      </c>
      <c r="C757" s="39">
        <v>8350</v>
      </c>
      <c r="D757" s="39" t="s">
        <v>38</v>
      </c>
      <c r="E757" s="39" t="s">
        <v>9877</v>
      </c>
      <c r="F757" s="37"/>
      <c r="G757" s="39" t="s">
        <v>9878</v>
      </c>
      <c r="H757" s="39" t="s">
        <v>9879</v>
      </c>
      <c r="I757" s="39">
        <v>8350</v>
      </c>
      <c r="J757" s="39" t="s">
        <v>38</v>
      </c>
      <c r="K757" s="38"/>
      <c r="L757" s="38"/>
      <c r="M757" s="38">
        <v>3000</v>
      </c>
      <c r="N757" s="38">
        <v>3000</v>
      </c>
      <c r="O757" s="156"/>
    </row>
    <row r="758" spans="1:15" ht="11.45" customHeight="1" x14ac:dyDescent="0.25">
      <c r="A758" s="45" t="s">
        <v>36</v>
      </c>
      <c r="B758" s="39" t="s">
        <v>37</v>
      </c>
      <c r="C758" s="39">
        <v>8350</v>
      </c>
      <c r="D758" s="39" t="s">
        <v>38</v>
      </c>
      <c r="E758" s="39" t="s">
        <v>9880</v>
      </c>
      <c r="F758" s="39"/>
      <c r="G758" s="39" t="s">
        <v>9881</v>
      </c>
      <c r="H758" s="39" t="s">
        <v>9882</v>
      </c>
      <c r="I758" s="39">
        <v>8350</v>
      </c>
      <c r="J758" s="39" t="s">
        <v>38</v>
      </c>
      <c r="K758" s="38"/>
      <c r="L758" s="38"/>
      <c r="M758" s="38">
        <v>3000</v>
      </c>
      <c r="N758" s="38">
        <v>3000</v>
      </c>
      <c r="O758" s="156"/>
    </row>
    <row r="759" spans="1:15" ht="11.45" customHeight="1" x14ac:dyDescent="0.25">
      <c r="A759" s="56" t="s">
        <v>10</v>
      </c>
      <c r="B759" s="31" t="s">
        <v>1285</v>
      </c>
      <c r="C759" s="31">
        <v>1230</v>
      </c>
      <c r="D759" s="31" t="s">
        <v>695</v>
      </c>
      <c r="E759" s="33" t="s">
        <v>112</v>
      </c>
      <c r="F759" s="30"/>
      <c r="G759" s="31" t="s">
        <v>1286</v>
      </c>
      <c r="H759" s="31"/>
      <c r="I759" s="31"/>
      <c r="J759" s="31"/>
      <c r="K759" s="41"/>
      <c r="L759" s="41"/>
      <c r="M759" s="41"/>
      <c r="N759" s="41"/>
      <c r="O759" s="163"/>
    </row>
    <row r="760" spans="1:15" ht="11.45" customHeight="1" x14ac:dyDescent="0.25">
      <c r="A760" s="56" t="s">
        <v>10</v>
      </c>
      <c r="B760" s="31" t="s">
        <v>1285</v>
      </c>
      <c r="C760" s="31">
        <v>1230</v>
      </c>
      <c r="D760" s="31" t="s">
        <v>695</v>
      </c>
      <c r="E760" s="33" t="s">
        <v>1287</v>
      </c>
      <c r="F760" s="30"/>
      <c r="G760" s="31" t="s">
        <v>10</v>
      </c>
      <c r="H760" s="31"/>
      <c r="I760" s="31"/>
      <c r="J760" s="31"/>
      <c r="K760" s="41"/>
      <c r="L760" s="41"/>
      <c r="M760" s="41"/>
      <c r="N760" s="41"/>
      <c r="O760" s="163"/>
    </row>
    <row r="761" spans="1:15" ht="11.45" customHeight="1" x14ac:dyDescent="0.25">
      <c r="A761" s="56" t="s">
        <v>10</v>
      </c>
      <c r="B761" s="31" t="s">
        <v>1285</v>
      </c>
      <c r="C761" s="31">
        <v>1230</v>
      </c>
      <c r="D761" s="31" t="s">
        <v>695</v>
      </c>
      <c r="E761" s="33" t="s">
        <v>1288</v>
      </c>
      <c r="F761" s="30"/>
      <c r="G761" s="31" t="s">
        <v>1289</v>
      </c>
      <c r="H761" s="31"/>
      <c r="I761" s="31"/>
      <c r="J761" s="31"/>
      <c r="K761" s="41"/>
      <c r="L761" s="41"/>
      <c r="M761" s="41"/>
      <c r="N761" s="41"/>
      <c r="O761" s="163"/>
    </row>
    <row r="762" spans="1:15" ht="11.45" customHeight="1" x14ac:dyDescent="0.25">
      <c r="A762" s="56" t="s">
        <v>10</v>
      </c>
      <c r="B762" s="31" t="s">
        <v>1285</v>
      </c>
      <c r="C762" s="31">
        <v>1230</v>
      </c>
      <c r="D762" s="31" t="s">
        <v>695</v>
      </c>
      <c r="E762" s="33" t="s">
        <v>109</v>
      </c>
      <c r="F762" s="30"/>
      <c r="G762" s="31" t="s">
        <v>128</v>
      </c>
      <c r="H762" s="31"/>
      <c r="I762" s="31"/>
      <c r="J762" s="31"/>
      <c r="K762" s="41"/>
      <c r="L762" s="41"/>
      <c r="M762" s="41"/>
      <c r="N762" s="41"/>
      <c r="O762" s="163"/>
    </row>
    <row r="763" spans="1:15" ht="11.45" customHeight="1" x14ac:dyDescent="0.25">
      <c r="A763" s="56" t="s">
        <v>10</v>
      </c>
      <c r="B763" s="31" t="s">
        <v>1285</v>
      </c>
      <c r="C763" s="31">
        <v>1230</v>
      </c>
      <c r="D763" s="31" t="s">
        <v>695</v>
      </c>
      <c r="E763" s="33" t="s">
        <v>108</v>
      </c>
      <c r="F763" s="30"/>
      <c r="G763" s="31" t="s">
        <v>128</v>
      </c>
      <c r="H763" s="31"/>
      <c r="I763" s="31"/>
      <c r="J763" s="31"/>
      <c r="K763" s="41"/>
      <c r="L763" s="41"/>
      <c r="M763" s="41"/>
      <c r="N763" s="41"/>
      <c r="O763" s="163"/>
    </row>
    <row r="764" spans="1:15" ht="11.45" customHeight="1" x14ac:dyDescent="0.25">
      <c r="A764" s="56" t="s">
        <v>10</v>
      </c>
      <c r="B764" s="31" t="s">
        <v>1285</v>
      </c>
      <c r="C764" s="31">
        <v>1230</v>
      </c>
      <c r="D764" s="31" t="s">
        <v>695</v>
      </c>
      <c r="E764" s="33" t="s">
        <v>1290</v>
      </c>
      <c r="F764" s="30"/>
      <c r="G764" s="31" t="s">
        <v>1291</v>
      </c>
      <c r="H764" s="31"/>
      <c r="I764" s="31"/>
      <c r="J764" s="31"/>
      <c r="K764" s="41"/>
      <c r="L764" s="41"/>
      <c r="M764" s="41"/>
      <c r="N764" s="41"/>
      <c r="O764" s="163"/>
    </row>
    <row r="765" spans="1:15" ht="11.45" customHeight="1" x14ac:dyDescent="0.25">
      <c r="A765" s="56" t="s">
        <v>10</v>
      </c>
      <c r="B765" s="31" t="s">
        <v>1285</v>
      </c>
      <c r="C765" s="31">
        <v>1230</v>
      </c>
      <c r="D765" s="31" t="s">
        <v>695</v>
      </c>
      <c r="E765" s="33" t="s">
        <v>122</v>
      </c>
      <c r="F765" s="30"/>
      <c r="G765" s="31" t="s">
        <v>1292</v>
      </c>
      <c r="H765" s="31"/>
      <c r="I765" s="31"/>
      <c r="J765" s="31"/>
      <c r="K765" s="41"/>
      <c r="L765" s="41"/>
      <c r="M765" s="41"/>
      <c r="N765" s="41"/>
      <c r="O765" s="163"/>
    </row>
    <row r="766" spans="1:15" ht="11.45" customHeight="1" x14ac:dyDescent="0.25">
      <c r="A766" s="56" t="s">
        <v>10</v>
      </c>
      <c r="B766" s="31" t="s">
        <v>1285</v>
      </c>
      <c r="C766" s="31">
        <v>1230</v>
      </c>
      <c r="D766" s="31" t="s">
        <v>695</v>
      </c>
      <c r="E766" s="33" t="s">
        <v>116</v>
      </c>
      <c r="F766" s="30"/>
      <c r="G766" s="31" t="s">
        <v>1293</v>
      </c>
      <c r="H766" s="31"/>
      <c r="I766" s="31"/>
      <c r="J766" s="31"/>
      <c r="K766" s="41"/>
      <c r="L766" s="41"/>
      <c r="M766" s="41"/>
      <c r="N766" s="41"/>
      <c r="O766" s="163"/>
    </row>
    <row r="767" spans="1:15" ht="11.45" customHeight="1" x14ac:dyDescent="0.25">
      <c r="A767" s="56" t="s">
        <v>10</v>
      </c>
      <c r="B767" s="31" t="s">
        <v>1285</v>
      </c>
      <c r="C767" s="31">
        <v>1230</v>
      </c>
      <c r="D767" s="31" t="s">
        <v>695</v>
      </c>
      <c r="E767" s="33" t="s">
        <v>120</v>
      </c>
      <c r="F767" s="30"/>
      <c r="G767" s="31" t="s">
        <v>1294</v>
      </c>
      <c r="H767" s="31"/>
      <c r="I767" s="31"/>
      <c r="J767" s="31"/>
      <c r="K767" s="41"/>
      <c r="L767" s="41"/>
      <c r="M767" s="41"/>
      <c r="N767" s="41"/>
      <c r="O767" s="163"/>
    </row>
    <row r="768" spans="1:15" ht="11.45" customHeight="1" x14ac:dyDescent="0.25">
      <c r="A768" s="56" t="s">
        <v>10</v>
      </c>
      <c r="B768" s="31" t="s">
        <v>1285</v>
      </c>
      <c r="C768" s="31">
        <v>1230</v>
      </c>
      <c r="D768" s="31" t="s">
        <v>695</v>
      </c>
      <c r="E768" s="33" t="s">
        <v>1295</v>
      </c>
      <c r="F768" s="30"/>
      <c r="G768" s="31" t="s">
        <v>1296</v>
      </c>
      <c r="H768" s="31"/>
      <c r="I768" s="31"/>
      <c r="J768" s="31"/>
      <c r="K768" s="41"/>
      <c r="L768" s="41"/>
      <c r="M768" s="41"/>
      <c r="N768" s="41"/>
      <c r="O768" s="163"/>
    </row>
    <row r="769" spans="1:15" ht="11.45" customHeight="1" x14ac:dyDescent="0.25">
      <c r="A769" s="56" t="s">
        <v>10</v>
      </c>
      <c r="B769" s="31" t="s">
        <v>1285</v>
      </c>
      <c r="C769" s="31">
        <v>1230</v>
      </c>
      <c r="D769" s="31" t="s">
        <v>695</v>
      </c>
      <c r="E769" s="33" t="s">
        <v>110</v>
      </c>
      <c r="F769" s="30"/>
      <c r="G769" s="31" t="s">
        <v>128</v>
      </c>
      <c r="H769" s="31"/>
      <c r="I769" s="31"/>
      <c r="J769" s="31"/>
      <c r="K769" s="41"/>
      <c r="L769" s="41"/>
      <c r="M769" s="41"/>
      <c r="N769" s="41"/>
      <c r="O769" s="163"/>
    </row>
    <row r="770" spans="1:15" ht="11.45" customHeight="1" x14ac:dyDescent="0.25">
      <c r="A770" s="56" t="s">
        <v>10</v>
      </c>
      <c r="B770" s="31" t="s">
        <v>1285</v>
      </c>
      <c r="C770" s="31">
        <v>1230</v>
      </c>
      <c r="D770" s="31" t="s">
        <v>695</v>
      </c>
      <c r="E770" s="33" t="s">
        <v>117</v>
      </c>
      <c r="F770" s="30"/>
      <c r="G770" s="31" t="s">
        <v>128</v>
      </c>
      <c r="H770" s="31"/>
      <c r="I770" s="31"/>
      <c r="J770" s="31"/>
      <c r="K770" s="41"/>
      <c r="L770" s="41"/>
      <c r="M770" s="41"/>
      <c r="N770" s="41"/>
      <c r="O770" s="163"/>
    </row>
    <row r="771" spans="1:15" ht="11.45" customHeight="1" x14ac:dyDescent="0.25">
      <c r="A771" s="56" t="s">
        <v>10</v>
      </c>
      <c r="B771" s="31" t="s">
        <v>1285</v>
      </c>
      <c r="C771" s="31">
        <v>1230</v>
      </c>
      <c r="D771" s="31" t="s">
        <v>695</v>
      </c>
      <c r="E771" s="33" t="s">
        <v>111</v>
      </c>
      <c r="F771" s="30"/>
      <c r="G771" s="31" t="s">
        <v>128</v>
      </c>
      <c r="H771" s="31"/>
      <c r="I771" s="31"/>
      <c r="J771" s="31"/>
      <c r="K771" s="41"/>
      <c r="L771" s="41"/>
      <c r="M771" s="41"/>
      <c r="N771" s="41"/>
      <c r="O771" s="163"/>
    </row>
    <row r="772" spans="1:15" ht="11.45" customHeight="1" x14ac:dyDescent="0.25">
      <c r="A772" s="56" t="s">
        <v>10</v>
      </c>
      <c r="B772" s="31" t="s">
        <v>1285</v>
      </c>
      <c r="C772" s="31">
        <v>1230</v>
      </c>
      <c r="D772" s="31" t="s">
        <v>695</v>
      </c>
      <c r="E772" s="33" t="s">
        <v>1297</v>
      </c>
      <c r="F772" s="30"/>
      <c r="G772" s="31" t="s">
        <v>1298</v>
      </c>
      <c r="H772" s="31"/>
      <c r="I772" s="31"/>
      <c r="J772" s="31"/>
      <c r="K772" s="41"/>
      <c r="L772" s="41"/>
      <c r="M772" s="41"/>
      <c r="N772" s="41"/>
      <c r="O772" s="163"/>
    </row>
    <row r="773" spans="1:15" ht="11.45" customHeight="1" x14ac:dyDescent="0.25">
      <c r="A773" s="56" t="s">
        <v>10</v>
      </c>
      <c r="B773" s="31" t="s">
        <v>1285</v>
      </c>
      <c r="C773" s="31">
        <v>1230</v>
      </c>
      <c r="D773" s="31" t="s">
        <v>695</v>
      </c>
      <c r="E773" s="33" t="s">
        <v>1299</v>
      </c>
      <c r="F773" s="30"/>
      <c r="G773" s="31" t="s">
        <v>1300</v>
      </c>
      <c r="H773" s="31"/>
      <c r="I773" s="31"/>
      <c r="J773" s="31"/>
      <c r="K773" s="41"/>
      <c r="L773" s="41"/>
      <c r="M773" s="41"/>
      <c r="N773" s="41"/>
      <c r="O773" s="163"/>
    </row>
    <row r="774" spans="1:15" ht="11.45" customHeight="1" x14ac:dyDescent="0.25">
      <c r="A774" s="56" t="s">
        <v>10</v>
      </c>
      <c r="B774" s="31" t="s">
        <v>1285</v>
      </c>
      <c r="C774" s="31">
        <v>1230</v>
      </c>
      <c r="D774" s="31" t="s">
        <v>695</v>
      </c>
      <c r="E774" s="33" t="s">
        <v>1301</v>
      </c>
      <c r="F774" s="30"/>
      <c r="G774" s="31" t="s">
        <v>1300</v>
      </c>
      <c r="H774" s="31"/>
      <c r="I774" s="31"/>
      <c r="J774" s="31"/>
      <c r="K774" s="41"/>
      <c r="L774" s="41"/>
      <c r="M774" s="41"/>
      <c r="N774" s="41"/>
      <c r="O774" s="163"/>
    </row>
    <row r="775" spans="1:15" ht="11.45" customHeight="1" x14ac:dyDescent="0.25">
      <c r="A775" s="56" t="s">
        <v>10</v>
      </c>
      <c r="B775" s="31" t="s">
        <v>1285</v>
      </c>
      <c r="C775" s="31">
        <v>1230</v>
      </c>
      <c r="D775" s="31" t="s">
        <v>695</v>
      </c>
      <c r="E775" s="33" t="s">
        <v>1302</v>
      </c>
      <c r="F775" s="30"/>
      <c r="G775" s="31" t="s">
        <v>10</v>
      </c>
      <c r="H775" s="31"/>
      <c r="I775" s="31"/>
      <c r="J775" s="31"/>
      <c r="K775" s="41"/>
      <c r="L775" s="41"/>
      <c r="M775" s="41"/>
      <c r="N775" s="41"/>
      <c r="O775" s="163"/>
    </row>
    <row r="776" spans="1:15" ht="11.45" customHeight="1" x14ac:dyDescent="0.25">
      <c r="A776" s="56" t="s">
        <v>10</v>
      </c>
      <c r="B776" s="31" t="s">
        <v>1285</v>
      </c>
      <c r="C776" s="31">
        <v>1230</v>
      </c>
      <c r="D776" s="31" t="s">
        <v>695</v>
      </c>
      <c r="E776" s="33" t="s">
        <v>1303</v>
      </c>
      <c r="F776" s="30"/>
      <c r="G776" s="31" t="s">
        <v>1304</v>
      </c>
      <c r="H776" s="31"/>
      <c r="I776" s="31"/>
      <c r="J776" s="31"/>
      <c r="K776" s="41"/>
      <c r="L776" s="41"/>
      <c r="M776" s="41"/>
      <c r="N776" s="41"/>
      <c r="O776" s="163"/>
    </row>
    <row r="777" spans="1:15" ht="11.45" customHeight="1" x14ac:dyDescent="0.25">
      <c r="A777" s="56" t="s">
        <v>10</v>
      </c>
      <c r="B777" s="31" t="s">
        <v>1285</v>
      </c>
      <c r="C777" s="31">
        <v>1230</v>
      </c>
      <c r="D777" s="31" t="s">
        <v>695</v>
      </c>
      <c r="E777" s="33" t="s">
        <v>1305</v>
      </c>
      <c r="F777" s="30"/>
      <c r="G777" s="31" t="s">
        <v>1306</v>
      </c>
      <c r="H777" s="31"/>
      <c r="I777" s="31"/>
      <c r="J777" s="31"/>
      <c r="K777" s="41"/>
      <c r="L777" s="41"/>
      <c r="M777" s="41"/>
      <c r="N777" s="41"/>
      <c r="O777" s="163"/>
    </row>
    <row r="778" spans="1:15" ht="11.45" customHeight="1" x14ac:dyDescent="0.25">
      <c r="A778" s="56" t="s">
        <v>10</v>
      </c>
      <c r="B778" s="31" t="s">
        <v>1285</v>
      </c>
      <c r="C778" s="31">
        <v>1230</v>
      </c>
      <c r="D778" s="31" t="s">
        <v>695</v>
      </c>
      <c r="E778" s="33" t="s">
        <v>121</v>
      </c>
      <c r="F778" s="30"/>
      <c r="G778" s="31" t="s">
        <v>128</v>
      </c>
      <c r="H778" s="31"/>
      <c r="I778" s="31"/>
      <c r="J778" s="31"/>
      <c r="K778" s="41"/>
      <c r="L778" s="41"/>
      <c r="M778" s="41"/>
      <c r="N778" s="41"/>
      <c r="O778" s="163"/>
    </row>
    <row r="779" spans="1:15" ht="11.45" customHeight="1" x14ac:dyDescent="0.25">
      <c r="A779" s="56" t="s">
        <v>10</v>
      </c>
      <c r="B779" s="31" t="s">
        <v>1285</v>
      </c>
      <c r="C779" s="31">
        <v>1230</v>
      </c>
      <c r="D779" s="31" t="s">
        <v>695</v>
      </c>
      <c r="E779" s="33" t="s">
        <v>1307</v>
      </c>
      <c r="F779" s="30"/>
      <c r="G779" s="31" t="s">
        <v>10</v>
      </c>
      <c r="H779" s="31"/>
      <c r="I779" s="31"/>
      <c r="J779" s="31"/>
      <c r="K779" s="41"/>
      <c r="L779" s="41"/>
      <c r="M779" s="41"/>
      <c r="N779" s="41"/>
      <c r="O779" s="163"/>
    </row>
    <row r="780" spans="1:15" ht="11.45" customHeight="1" x14ac:dyDescent="0.25">
      <c r="A780" s="56" t="s">
        <v>10</v>
      </c>
      <c r="B780" s="31" t="s">
        <v>1285</v>
      </c>
      <c r="C780" s="31">
        <v>1230</v>
      </c>
      <c r="D780" s="31" t="s">
        <v>695</v>
      </c>
      <c r="E780" s="33" t="s">
        <v>118</v>
      </c>
      <c r="F780" s="30"/>
      <c r="G780" s="31" t="s">
        <v>128</v>
      </c>
      <c r="H780" s="31"/>
      <c r="I780" s="31"/>
      <c r="J780" s="31"/>
      <c r="K780" s="41"/>
      <c r="L780" s="41"/>
      <c r="M780" s="41"/>
      <c r="N780" s="41"/>
      <c r="O780" s="163"/>
    </row>
    <row r="781" spans="1:15" ht="11.45" customHeight="1" x14ac:dyDescent="0.25">
      <c r="A781" s="56" t="s">
        <v>10</v>
      </c>
      <c r="B781" s="31" t="s">
        <v>1285</v>
      </c>
      <c r="C781" s="31">
        <v>1230</v>
      </c>
      <c r="D781" s="31" t="s">
        <v>695</v>
      </c>
      <c r="E781" s="33" t="s">
        <v>119</v>
      </c>
      <c r="F781" s="30"/>
      <c r="G781" s="31" t="s">
        <v>128</v>
      </c>
      <c r="H781" s="31"/>
      <c r="I781" s="31"/>
      <c r="J781" s="31"/>
      <c r="K781" s="41"/>
      <c r="L781" s="41"/>
      <c r="M781" s="41"/>
      <c r="N781" s="41"/>
      <c r="O781" s="163"/>
    </row>
    <row r="782" spans="1:15" ht="11.45" customHeight="1" x14ac:dyDescent="0.25">
      <c r="A782" s="56" t="s">
        <v>10</v>
      </c>
      <c r="B782" s="31" t="s">
        <v>1285</v>
      </c>
      <c r="C782" s="31">
        <v>1230</v>
      </c>
      <c r="D782" s="31" t="s">
        <v>695</v>
      </c>
      <c r="E782" s="33" t="s">
        <v>1308</v>
      </c>
      <c r="F782" s="30"/>
      <c r="G782" s="31" t="s">
        <v>1309</v>
      </c>
      <c r="H782" s="31"/>
      <c r="I782" s="31"/>
      <c r="J782" s="31"/>
      <c r="K782" s="41"/>
      <c r="L782" s="41"/>
      <c r="M782" s="41"/>
      <c r="N782" s="41"/>
      <c r="O782" s="163"/>
    </row>
    <row r="783" spans="1:15" ht="11.45" customHeight="1" x14ac:dyDescent="0.25">
      <c r="A783" s="56" t="s">
        <v>10</v>
      </c>
      <c r="B783" s="31" t="s">
        <v>1285</v>
      </c>
      <c r="C783" s="31">
        <v>1230</v>
      </c>
      <c r="D783" s="31" t="s">
        <v>695</v>
      </c>
      <c r="E783" s="33" t="s">
        <v>1310</v>
      </c>
      <c r="F783" s="30"/>
      <c r="G783" s="31" t="s">
        <v>1311</v>
      </c>
      <c r="H783" s="31"/>
      <c r="I783" s="31"/>
      <c r="J783" s="31"/>
      <c r="K783" s="41"/>
      <c r="L783" s="41"/>
      <c r="M783" s="41"/>
      <c r="N783" s="41"/>
      <c r="O783" s="163"/>
    </row>
    <row r="784" spans="1:15" ht="11.45" customHeight="1" x14ac:dyDescent="0.25">
      <c r="A784" s="56" t="s">
        <v>10</v>
      </c>
      <c r="B784" s="31" t="s">
        <v>1285</v>
      </c>
      <c r="C784" s="31">
        <v>1230</v>
      </c>
      <c r="D784" s="31" t="s">
        <v>695</v>
      </c>
      <c r="E784" s="33" t="s">
        <v>113</v>
      </c>
      <c r="F784" s="30"/>
      <c r="G784" s="31" t="s">
        <v>128</v>
      </c>
      <c r="H784" s="31"/>
      <c r="I784" s="31"/>
      <c r="J784" s="31"/>
      <c r="K784" s="41"/>
      <c r="L784" s="41"/>
      <c r="M784" s="41"/>
      <c r="N784" s="41"/>
      <c r="O784" s="163"/>
    </row>
    <row r="785" spans="1:15" ht="11.45" customHeight="1" x14ac:dyDescent="0.25">
      <c r="A785" s="56" t="s">
        <v>10</v>
      </c>
      <c r="B785" s="31" t="s">
        <v>1285</v>
      </c>
      <c r="C785" s="31">
        <v>1230</v>
      </c>
      <c r="D785" s="31" t="s">
        <v>695</v>
      </c>
      <c r="E785" s="33" t="s">
        <v>1312</v>
      </c>
      <c r="F785" s="30"/>
      <c r="G785" s="31" t="s">
        <v>1304</v>
      </c>
      <c r="H785" s="31"/>
      <c r="I785" s="31"/>
      <c r="J785" s="31"/>
      <c r="K785" s="41"/>
      <c r="L785" s="41"/>
      <c r="M785" s="41"/>
      <c r="N785" s="41"/>
      <c r="O785" s="163"/>
    </row>
    <row r="786" spans="1:15" ht="11.45" customHeight="1" x14ac:dyDescent="0.25">
      <c r="A786" s="56" t="s">
        <v>10</v>
      </c>
      <c r="B786" s="31" t="s">
        <v>1285</v>
      </c>
      <c r="C786" s="31">
        <v>1230</v>
      </c>
      <c r="D786" s="31" t="s">
        <v>695</v>
      </c>
      <c r="E786" s="33" t="s">
        <v>1313</v>
      </c>
      <c r="F786" s="30"/>
      <c r="G786" s="31" t="s">
        <v>1314</v>
      </c>
      <c r="H786" s="31"/>
      <c r="I786" s="31"/>
      <c r="J786" s="31"/>
      <c r="K786" s="41"/>
      <c r="L786" s="41"/>
      <c r="M786" s="41"/>
      <c r="N786" s="41"/>
      <c r="O786" s="163"/>
    </row>
    <row r="787" spans="1:15" ht="11.45" customHeight="1" x14ac:dyDescent="0.25">
      <c r="A787" s="56" t="s">
        <v>10</v>
      </c>
      <c r="B787" s="31" t="s">
        <v>1285</v>
      </c>
      <c r="C787" s="31">
        <v>1230</v>
      </c>
      <c r="D787" s="31" t="s">
        <v>695</v>
      </c>
      <c r="E787" s="33" t="s">
        <v>115</v>
      </c>
      <c r="F787" s="30"/>
      <c r="G787" s="31" t="s">
        <v>1315</v>
      </c>
      <c r="H787" s="31"/>
      <c r="I787" s="31"/>
      <c r="J787" s="31"/>
      <c r="K787" s="41"/>
      <c r="L787" s="41"/>
      <c r="M787" s="41"/>
      <c r="N787" s="41"/>
      <c r="O787" s="163"/>
    </row>
    <row r="788" spans="1:15" ht="11.45" customHeight="1" x14ac:dyDescent="0.25">
      <c r="A788" s="56" t="s">
        <v>10</v>
      </c>
      <c r="B788" s="31" t="s">
        <v>1285</v>
      </c>
      <c r="C788" s="31">
        <v>1230</v>
      </c>
      <c r="D788" s="31" t="s">
        <v>695</v>
      </c>
      <c r="E788" s="33" t="s">
        <v>114</v>
      </c>
      <c r="F788" s="30"/>
      <c r="G788" s="31" t="s">
        <v>1316</v>
      </c>
      <c r="H788" s="31"/>
      <c r="I788" s="31"/>
      <c r="J788" s="31"/>
      <c r="K788" s="41"/>
      <c r="L788" s="41"/>
      <c r="M788" s="41"/>
      <c r="N788" s="41"/>
      <c r="O788" s="163"/>
    </row>
    <row r="789" spans="1:15" ht="11.45" customHeight="1" x14ac:dyDescent="0.25">
      <c r="A789" s="56" t="s">
        <v>10</v>
      </c>
      <c r="B789" s="31" t="s">
        <v>1285</v>
      </c>
      <c r="C789" s="31">
        <v>1230</v>
      </c>
      <c r="D789" s="31" t="s">
        <v>695</v>
      </c>
      <c r="E789" s="33" t="s">
        <v>1317</v>
      </c>
      <c r="F789" s="30"/>
      <c r="G789" s="31" t="s">
        <v>126</v>
      </c>
      <c r="H789" s="31"/>
      <c r="I789" s="31"/>
      <c r="J789" s="31"/>
      <c r="K789" s="41"/>
      <c r="L789" s="41"/>
      <c r="M789" s="41"/>
      <c r="N789" s="41"/>
      <c r="O789" s="163"/>
    </row>
    <row r="790" spans="1:15" ht="11.45" customHeight="1" x14ac:dyDescent="0.25">
      <c r="A790" s="56" t="s">
        <v>10</v>
      </c>
      <c r="B790" s="31" t="s">
        <v>1285</v>
      </c>
      <c r="C790" s="31">
        <v>1230</v>
      </c>
      <c r="D790" s="31" t="s">
        <v>695</v>
      </c>
      <c r="E790" s="33" t="s">
        <v>1318</v>
      </c>
      <c r="F790" s="30"/>
      <c r="G790" s="31" t="s">
        <v>1319</v>
      </c>
      <c r="H790" s="31"/>
      <c r="I790" s="31"/>
      <c r="J790" s="31"/>
      <c r="K790" s="41"/>
      <c r="L790" s="41"/>
      <c r="M790" s="41"/>
      <c r="N790" s="41"/>
      <c r="O790" s="163"/>
    </row>
    <row r="791" spans="1:15" ht="11.45" customHeight="1" x14ac:dyDescent="0.25">
      <c r="A791" s="56" t="s">
        <v>10</v>
      </c>
      <c r="B791" s="31" t="s">
        <v>1285</v>
      </c>
      <c r="C791" s="31">
        <v>1230</v>
      </c>
      <c r="D791" s="31" t="s">
        <v>695</v>
      </c>
      <c r="E791" s="33" t="s">
        <v>1320</v>
      </c>
      <c r="F791" s="30"/>
      <c r="G791" s="31" t="s">
        <v>1321</v>
      </c>
      <c r="H791" s="31"/>
      <c r="I791" s="31"/>
      <c r="J791" s="31"/>
      <c r="K791" s="41"/>
      <c r="L791" s="41"/>
      <c r="M791" s="41"/>
      <c r="N791" s="41"/>
      <c r="O791" s="163"/>
    </row>
    <row r="792" spans="1:15" ht="11.45" customHeight="1" x14ac:dyDescent="0.25">
      <c r="A792" s="56" t="s">
        <v>10</v>
      </c>
      <c r="B792" s="31" t="s">
        <v>1285</v>
      </c>
      <c r="C792" s="31">
        <v>1230</v>
      </c>
      <c r="D792" s="31" t="s">
        <v>695</v>
      </c>
      <c r="E792" s="33">
        <v>2405549</v>
      </c>
      <c r="F792" s="30"/>
      <c r="G792" s="31" t="s">
        <v>1322</v>
      </c>
      <c r="H792" s="31"/>
      <c r="I792" s="31"/>
      <c r="J792" s="31"/>
      <c r="K792" s="41"/>
      <c r="L792" s="41"/>
      <c r="M792" s="41"/>
      <c r="N792" s="41"/>
      <c r="O792" s="163"/>
    </row>
    <row r="793" spans="1:15" ht="11.45" customHeight="1" x14ac:dyDescent="0.25">
      <c r="A793" s="56" t="s">
        <v>10</v>
      </c>
      <c r="B793" s="31" t="s">
        <v>1285</v>
      </c>
      <c r="C793" s="31">
        <v>1230</v>
      </c>
      <c r="D793" s="31" t="s">
        <v>695</v>
      </c>
      <c r="E793" s="33">
        <v>2406280</v>
      </c>
      <c r="F793" s="30"/>
      <c r="G793" s="31" t="s">
        <v>1323</v>
      </c>
      <c r="H793" s="31"/>
      <c r="I793" s="31"/>
      <c r="J793" s="31"/>
      <c r="K793" s="41"/>
      <c r="L793" s="41"/>
      <c r="M793" s="41"/>
      <c r="N793" s="41"/>
      <c r="O793" s="163"/>
    </row>
    <row r="794" spans="1:15" ht="11.45" customHeight="1" x14ac:dyDescent="0.25">
      <c r="A794" s="56" t="s">
        <v>10</v>
      </c>
      <c r="B794" s="31" t="s">
        <v>1285</v>
      </c>
      <c r="C794" s="31">
        <v>1230</v>
      </c>
      <c r="D794" s="31" t="s">
        <v>695</v>
      </c>
      <c r="E794" s="33">
        <v>2407010</v>
      </c>
      <c r="F794" s="30"/>
      <c r="G794" s="31" t="s">
        <v>1323</v>
      </c>
      <c r="H794" s="31"/>
      <c r="I794" s="31"/>
      <c r="J794" s="31"/>
      <c r="K794" s="41"/>
      <c r="L794" s="41"/>
      <c r="M794" s="41"/>
      <c r="N794" s="41"/>
      <c r="O794" s="163"/>
    </row>
    <row r="795" spans="1:15" ht="11.45" customHeight="1" x14ac:dyDescent="0.25">
      <c r="A795" s="56" t="s">
        <v>10</v>
      </c>
      <c r="B795" s="31" t="s">
        <v>1285</v>
      </c>
      <c r="C795" s="31">
        <v>1230</v>
      </c>
      <c r="D795" s="31" t="s">
        <v>695</v>
      </c>
      <c r="E795" s="33">
        <v>2510008</v>
      </c>
      <c r="F795" s="30"/>
      <c r="G795" s="31" t="s">
        <v>1324</v>
      </c>
      <c r="H795" s="31"/>
      <c r="I795" s="31"/>
      <c r="J795" s="31"/>
      <c r="K795" s="41"/>
      <c r="L795" s="41"/>
      <c r="M795" s="41"/>
      <c r="N795" s="41"/>
      <c r="O795" s="163"/>
    </row>
    <row r="796" spans="1:15" ht="11.45" customHeight="1" x14ac:dyDescent="0.25">
      <c r="A796" s="56" t="s">
        <v>10</v>
      </c>
      <c r="B796" s="31" t="s">
        <v>1285</v>
      </c>
      <c r="C796" s="31">
        <v>1230</v>
      </c>
      <c r="D796" s="31" t="s">
        <v>695</v>
      </c>
      <c r="E796" s="33">
        <v>2591457</v>
      </c>
      <c r="F796" s="30"/>
      <c r="G796" s="31" t="s">
        <v>146</v>
      </c>
      <c r="H796" s="31"/>
      <c r="I796" s="31"/>
      <c r="J796" s="31"/>
      <c r="K796" s="41"/>
      <c r="L796" s="41"/>
      <c r="M796" s="41"/>
      <c r="N796" s="41"/>
      <c r="O796" s="163"/>
    </row>
    <row r="797" spans="1:15" ht="11.45" customHeight="1" x14ac:dyDescent="0.25">
      <c r="A797" s="56" t="s">
        <v>10</v>
      </c>
      <c r="B797" s="31" t="s">
        <v>1285</v>
      </c>
      <c r="C797" s="31">
        <v>1230</v>
      </c>
      <c r="D797" s="31" t="s">
        <v>695</v>
      </c>
      <c r="E797" s="33">
        <v>2591823</v>
      </c>
      <c r="F797" s="30"/>
      <c r="G797" s="31" t="s">
        <v>1325</v>
      </c>
      <c r="H797" s="31"/>
      <c r="I797" s="31"/>
      <c r="J797" s="31"/>
      <c r="K797" s="41"/>
      <c r="L797" s="41"/>
      <c r="M797" s="41"/>
      <c r="N797" s="41"/>
      <c r="O797" s="163"/>
    </row>
    <row r="798" spans="1:15" ht="11.45" customHeight="1" x14ac:dyDescent="0.25">
      <c r="A798" s="56" t="s">
        <v>10</v>
      </c>
      <c r="B798" s="31" t="s">
        <v>1285</v>
      </c>
      <c r="C798" s="31">
        <v>1230</v>
      </c>
      <c r="D798" s="31" t="s">
        <v>695</v>
      </c>
      <c r="E798" s="33">
        <v>2594013</v>
      </c>
      <c r="F798" s="30"/>
      <c r="G798" s="31" t="s">
        <v>1325</v>
      </c>
      <c r="H798" s="31"/>
      <c r="I798" s="31"/>
      <c r="J798" s="31"/>
      <c r="K798" s="41"/>
      <c r="L798" s="41"/>
      <c r="M798" s="41"/>
      <c r="N798" s="41"/>
      <c r="O798" s="163"/>
    </row>
    <row r="799" spans="1:15" ht="11.45" customHeight="1" x14ac:dyDescent="0.25">
      <c r="A799" s="56" t="s">
        <v>10</v>
      </c>
      <c r="B799" s="31" t="s">
        <v>1285</v>
      </c>
      <c r="C799" s="31">
        <v>1230</v>
      </c>
      <c r="D799" s="31" t="s">
        <v>695</v>
      </c>
      <c r="E799" s="33">
        <v>2603875</v>
      </c>
      <c r="F799" s="30"/>
      <c r="G799" s="31" t="s">
        <v>1326</v>
      </c>
      <c r="H799" s="31"/>
      <c r="I799" s="31"/>
      <c r="J799" s="31"/>
      <c r="K799" s="41"/>
      <c r="L799" s="41"/>
      <c r="M799" s="41"/>
      <c r="N799" s="41"/>
      <c r="O799" s="163"/>
    </row>
    <row r="800" spans="1:15" ht="11.45" customHeight="1" x14ac:dyDescent="0.25">
      <c r="A800" s="56" t="s">
        <v>10</v>
      </c>
      <c r="B800" s="31" t="s">
        <v>1285</v>
      </c>
      <c r="C800" s="31">
        <v>1230</v>
      </c>
      <c r="D800" s="31" t="s">
        <v>695</v>
      </c>
      <c r="E800" s="33">
        <v>2604971</v>
      </c>
      <c r="F800" s="30"/>
      <c r="G800" s="31" t="s">
        <v>1327</v>
      </c>
      <c r="H800" s="31"/>
      <c r="I800" s="31"/>
      <c r="J800" s="31"/>
      <c r="K800" s="41"/>
      <c r="L800" s="41"/>
      <c r="M800" s="41"/>
      <c r="N800" s="41"/>
      <c r="O800" s="163"/>
    </row>
    <row r="801" spans="1:15" ht="11.45" customHeight="1" x14ac:dyDescent="0.25">
      <c r="A801" s="56" t="s">
        <v>10</v>
      </c>
      <c r="B801" s="31" t="s">
        <v>1285</v>
      </c>
      <c r="C801" s="31">
        <v>1230</v>
      </c>
      <c r="D801" s="31" t="s">
        <v>695</v>
      </c>
      <c r="E801" s="33">
        <v>2626155</v>
      </c>
      <c r="F801" s="30"/>
      <c r="G801" s="31" t="s">
        <v>1325</v>
      </c>
      <c r="H801" s="31"/>
      <c r="I801" s="31"/>
      <c r="J801" s="31"/>
      <c r="K801" s="41"/>
      <c r="L801" s="41"/>
      <c r="M801" s="41"/>
      <c r="N801" s="41"/>
      <c r="O801" s="163"/>
    </row>
    <row r="802" spans="1:15" ht="11.45" customHeight="1" x14ac:dyDescent="0.25">
      <c r="A802" s="56" t="s">
        <v>10</v>
      </c>
      <c r="B802" s="31" t="s">
        <v>1285</v>
      </c>
      <c r="C802" s="31">
        <v>1230</v>
      </c>
      <c r="D802" s="31" t="s">
        <v>695</v>
      </c>
      <c r="E802" s="33">
        <v>2626520</v>
      </c>
      <c r="F802" s="30"/>
      <c r="G802" s="31" t="s">
        <v>1325</v>
      </c>
      <c r="H802" s="31"/>
      <c r="I802" s="31"/>
      <c r="J802" s="31"/>
      <c r="K802" s="41"/>
      <c r="L802" s="41"/>
      <c r="M802" s="41"/>
      <c r="N802" s="41"/>
      <c r="O802" s="163"/>
    </row>
    <row r="803" spans="1:15" ht="11.45" customHeight="1" x14ac:dyDescent="0.25">
      <c r="A803" s="56" t="s">
        <v>10</v>
      </c>
      <c r="B803" s="31" t="s">
        <v>1285</v>
      </c>
      <c r="C803" s="31">
        <v>1230</v>
      </c>
      <c r="D803" s="31" t="s">
        <v>695</v>
      </c>
      <c r="E803" s="33">
        <v>2626886</v>
      </c>
      <c r="F803" s="30"/>
      <c r="G803" s="31" t="s">
        <v>1325</v>
      </c>
      <c r="H803" s="31"/>
      <c r="I803" s="31"/>
      <c r="J803" s="31"/>
      <c r="K803" s="41"/>
      <c r="L803" s="41"/>
      <c r="M803" s="41"/>
      <c r="N803" s="41"/>
      <c r="O803" s="163"/>
    </row>
    <row r="804" spans="1:15" ht="11.45" customHeight="1" x14ac:dyDescent="0.25">
      <c r="A804" s="56" t="s">
        <v>10</v>
      </c>
      <c r="B804" s="31" t="s">
        <v>1285</v>
      </c>
      <c r="C804" s="31">
        <v>1230</v>
      </c>
      <c r="D804" s="31" t="s">
        <v>695</v>
      </c>
      <c r="E804" s="33">
        <v>2627251</v>
      </c>
      <c r="F804" s="30"/>
      <c r="G804" s="31" t="s">
        <v>1325</v>
      </c>
      <c r="H804" s="31"/>
      <c r="I804" s="31"/>
      <c r="J804" s="31"/>
      <c r="K804" s="41"/>
      <c r="L804" s="41"/>
      <c r="M804" s="41"/>
      <c r="N804" s="41"/>
      <c r="O804" s="163"/>
    </row>
    <row r="805" spans="1:15" ht="11.45" customHeight="1" x14ac:dyDescent="0.25">
      <c r="A805" s="56" t="s">
        <v>10</v>
      </c>
      <c r="B805" s="31" t="s">
        <v>1285</v>
      </c>
      <c r="C805" s="31">
        <v>1230</v>
      </c>
      <c r="D805" s="31" t="s">
        <v>695</v>
      </c>
      <c r="E805" s="33">
        <v>2627616</v>
      </c>
      <c r="F805" s="30"/>
      <c r="G805" s="31" t="s">
        <v>1325</v>
      </c>
      <c r="H805" s="31"/>
      <c r="I805" s="31"/>
      <c r="J805" s="31"/>
      <c r="K805" s="41"/>
      <c r="L805" s="41"/>
      <c r="M805" s="41"/>
      <c r="N805" s="41"/>
      <c r="O805" s="163"/>
    </row>
    <row r="806" spans="1:15" ht="11.45" customHeight="1" x14ac:dyDescent="0.25">
      <c r="A806" s="56" t="s">
        <v>10</v>
      </c>
      <c r="B806" s="31" t="s">
        <v>1285</v>
      </c>
      <c r="C806" s="31">
        <v>1230</v>
      </c>
      <c r="D806" s="31" t="s">
        <v>695</v>
      </c>
      <c r="E806" s="33">
        <v>2631998</v>
      </c>
      <c r="F806" s="30"/>
      <c r="G806" s="31" t="s">
        <v>1325</v>
      </c>
      <c r="H806" s="31"/>
      <c r="I806" s="31"/>
      <c r="J806" s="31"/>
      <c r="K806" s="41"/>
      <c r="L806" s="41"/>
      <c r="M806" s="41"/>
      <c r="N806" s="41"/>
      <c r="O806" s="163"/>
    </row>
    <row r="807" spans="1:15" ht="11.45" customHeight="1" x14ac:dyDescent="0.25">
      <c r="A807" s="56" t="s">
        <v>10</v>
      </c>
      <c r="B807" s="31" t="s">
        <v>1285</v>
      </c>
      <c r="C807" s="31">
        <v>1230</v>
      </c>
      <c r="D807" s="31" t="s">
        <v>695</v>
      </c>
      <c r="E807" s="33">
        <v>2640034</v>
      </c>
      <c r="F807" s="30"/>
      <c r="G807" s="31" t="s">
        <v>1328</v>
      </c>
      <c r="H807" s="31"/>
      <c r="I807" s="31"/>
      <c r="J807" s="31"/>
      <c r="K807" s="41"/>
      <c r="L807" s="41"/>
      <c r="M807" s="41"/>
      <c r="N807" s="41"/>
      <c r="O807" s="163"/>
    </row>
    <row r="808" spans="1:15" ht="11.45" customHeight="1" x14ac:dyDescent="0.25">
      <c r="A808" s="56" t="s">
        <v>10</v>
      </c>
      <c r="B808" s="31" t="s">
        <v>1285</v>
      </c>
      <c r="C808" s="31">
        <v>1230</v>
      </c>
      <c r="D808" s="31" t="s">
        <v>695</v>
      </c>
      <c r="E808" s="33">
        <v>2648069</v>
      </c>
      <c r="F808" s="30"/>
      <c r="G808" s="31" t="s">
        <v>1322</v>
      </c>
      <c r="H808" s="31"/>
      <c r="I808" s="31"/>
      <c r="J808" s="31"/>
      <c r="K808" s="41"/>
      <c r="L808" s="41"/>
      <c r="M808" s="41"/>
      <c r="N808" s="41"/>
      <c r="O808" s="163"/>
    </row>
    <row r="809" spans="1:15" ht="11.45" customHeight="1" x14ac:dyDescent="0.25">
      <c r="A809" s="56" t="s">
        <v>10</v>
      </c>
      <c r="B809" s="31" t="s">
        <v>1285</v>
      </c>
      <c r="C809" s="31">
        <v>1230</v>
      </c>
      <c r="D809" s="31" t="s">
        <v>695</v>
      </c>
      <c r="E809" s="33">
        <v>2648800</v>
      </c>
      <c r="F809" s="30"/>
      <c r="G809" s="31" t="s">
        <v>1329</v>
      </c>
      <c r="H809" s="31"/>
      <c r="I809" s="31"/>
      <c r="J809" s="31"/>
      <c r="K809" s="41"/>
      <c r="L809" s="41"/>
      <c r="M809" s="41"/>
      <c r="N809" s="41"/>
      <c r="O809" s="163"/>
    </row>
    <row r="810" spans="1:15" ht="11.45" customHeight="1" x14ac:dyDescent="0.25">
      <c r="A810" s="56" t="s">
        <v>10</v>
      </c>
      <c r="B810" s="31" t="s">
        <v>1285</v>
      </c>
      <c r="C810" s="31">
        <v>1230</v>
      </c>
      <c r="D810" s="31" t="s">
        <v>695</v>
      </c>
      <c r="E810" s="33">
        <v>2653913</v>
      </c>
      <c r="F810" s="30"/>
      <c r="G810" s="31" t="s">
        <v>1330</v>
      </c>
      <c r="H810" s="31"/>
      <c r="I810" s="31"/>
      <c r="J810" s="31"/>
      <c r="K810" s="41"/>
      <c r="L810" s="41"/>
      <c r="M810" s="41"/>
      <c r="N810" s="41"/>
      <c r="O810" s="163"/>
    </row>
    <row r="811" spans="1:15" ht="11.45" customHeight="1" x14ac:dyDescent="0.25">
      <c r="A811" s="56" t="s">
        <v>10</v>
      </c>
      <c r="B811" s="31" t="s">
        <v>1285</v>
      </c>
      <c r="C811" s="31">
        <v>1230</v>
      </c>
      <c r="D811" s="31" t="s">
        <v>695</v>
      </c>
      <c r="E811" s="33">
        <v>2659392</v>
      </c>
      <c r="F811" s="30"/>
      <c r="G811" s="31" t="s">
        <v>1325</v>
      </c>
      <c r="H811" s="31"/>
      <c r="I811" s="31"/>
      <c r="J811" s="31"/>
      <c r="K811" s="41"/>
      <c r="L811" s="41"/>
      <c r="M811" s="41"/>
      <c r="N811" s="41"/>
      <c r="O811" s="163"/>
    </row>
    <row r="812" spans="1:15" ht="11.45" customHeight="1" x14ac:dyDescent="0.25">
      <c r="A812" s="56" t="s">
        <v>10</v>
      </c>
      <c r="B812" s="31" t="s">
        <v>1285</v>
      </c>
      <c r="C812" s="31">
        <v>1230</v>
      </c>
      <c r="D812" s="31" t="s">
        <v>695</v>
      </c>
      <c r="E812" s="33">
        <v>2660488</v>
      </c>
      <c r="F812" s="30"/>
      <c r="G812" s="31" t="s">
        <v>1325</v>
      </c>
      <c r="H812" s="31"/>
      <c r="I812" s="31"/>
      <c r="J812" s="31"/>
      <c r="K812" s="41"/>
      <c r="L812" s="41"/>
      <c r="M812" s="41"/>
      <c r="N812" s="41"/>
      <c r="O812" s="163"/>
    </row>
    <row r="813" spans="1:15" ht="11.45" customHeight="1" x14ac:dyDescent="0.25">
      <c r="A813" s="56" t="s">
        <v>10</v>
      </c>
      <c r="B813" s="31" t="s">
        <v>1285</v>
      </c>
      <c r="C813" s="31">
        <v>1230</v>
      </c>
      <c r="D813" s="31" t="s">
        <v>695</v>
      </c>
      <c r="E813" s="33">
        <v>2661949</v>
      </c>
      <c r="F813" s="30"/>
      <c r="G813" s="31" t="s">
        <v>1331</v>
      </c>
      <c r="H813" s="31"/>
      <c r="I813" s="31"/>
      <c r="J813" s="31"/>
      <c r="K813" s="41"/>
      <c r="L813" s="41"/>
      <c r="M813" s="41"/>
      <c r="N813" s="41"/>
      <c r="O813" s="163"/>
    </row>
    <row r="814" spans="1:15" ht="11.45" customHeight="1" x14ac:dyDescent="0.25">
      <c r="A814" s="56" t="s">
        <v>10</v>
      </c>
      <c r="B814" s="31" t="s">
        <v>1285</v>
      </c>
      <c r="C814" s="31">
        <v>1230</v>
      </c>
      <c r="D814" s="31" t="s">
        <v>695</v>
      </c>
      <c r="E814" s="33">
        <v>2667062</v>
      </c>
      <c r="F814" s="30"/>
      <c r="G814" s="31" t="s">
        <v>1332</v>
      </c>
      <c r="H814" s="31"/>
      <c r="I814" s="31"/>
      <c r="J814" s="31"/>
      <c r="K814" s="41"/>
      <c r="L814" s="41"/>
      <c r="M814" s="41"/>
      <c r="N814" s="41"/>
      <c r="O814" s="163"/>
    </row>
    <row r="815" spans="1:15" ht="11.45" customHeight="1" x14ac:dyDescent="0.25">
      <c r="A815" s="56" t="s">
        <v>10</v>
      </c>
      <c r="B815" s="31" t="s">
        <v>1285</v>
      </c>
      <c r="C815" s="31">
        <v>1230</v>
      </c>
      <c r="D815" s="31" t="s">
        <v>695</v>
      </c>
      <c r="E815" s="33">
        <v>2667427</v>
      </c>
      <c r="F815" s="30"/>
      <c r="G815" s="31" t="s">
        <v>1325</v>
      </c>
      <c r="H815" s="31"/>
      <c r="I815" s="31"/>
      <c r="J815" s="31"/>
      <c r="K815" s="41"/>
      <c r="L815" s="41"/>
      <c r="M815" s="41"/>
      <c r="N815" s="41"/>
      <c r="O815" s="163"/>
    </row>
    <row r="816" spans="1:15" ht="11.45" customHeight="1" x14ac:dyDescent="0.25">
      <c r="A816" s="56" t="s">
        <v>10</v>
      </c>
      <c r="B816" s="31" t="s">
        <v>1285</v>
      </c>
      <c r="C816" s="31">
        <v>1230</v>
      </c>
      <c r="D816" s="31" t="s">
        <v>695</v>
      </c>
      <c r="E816" s="33">
        <v>2668523</v>
      </c>
      <c r="F816" s="30"/>
      <c r="G816" s="31" t="s">
        <v>1325</v>
      </c>
      <c r="H816" s="31"/>
      <c r="I816" s="31"/>
      <c r="J816" s="31"/>
      <c r="K816" s="41"/>
      <c r="L816" s="41"/>
      <c r="M816" s="41"/>
      <c r="N816" s="41"/>
      <c r="O816" s="163"/>
    </row>
    <row r="817" spans="1:15" ht="11.45" customHeight="1" x14ac:dyDescent="0.25">
      <c r="A817" s="56" t="s">
        <v>10</v>
      </c>
      <c r="B817" s="31" t="s">
        <v>1285</v>
      </c>
      <c r="C817" s="31">
        <v>1230</v>
      </c>
      <c r="D817" s="31" t="s">
        <v>695</v>
      </c>
      <c r="E817" s="33">
        <v>2672176</v>
      </c>
      <c r="F817" s="30"/>
      <c r="G817" s="31" t="s">
        <v>1325</v>
      </c>
      <c r="H817" s="31"/>
      <c r="I817" s="31"/>
      <c r="J817" s="31"/>
      <c r="K817" s="41"/>
      <c r="L817" s="41"/>
      <c r="M817" s="41"/>
      <c r="N817" s="41"/>
      <c r="O817" s="163"/>
    </row>
    <row r="818" spans="1:15" ht="11.45" customHeight="1" x14ac:dyDescent="0.25">
      <c r="A818" s="56" t="s">
        <v>10</v>
      </c>
      <c r="B818" s="31" t="s">
        <v>1285</v>
      </c>
      <c r="C818" s="31">
        <v>1230</v>
      </c>
      <c r="D818" s="31" t="s">
        <v>695</v>
      </c>
      <c r="E818" s="33">
        <v>2673271</v>
      </c>
      <c r="F818" s="30"/>
      <c r="G818" s="31" t="s">
        <v>1333</v>
      </c>
      <c r="H818" s="31"/>
      <c r="I818" s="31"/>
      <c r="J818" s="31"/>
      <c r="K818" s="41"/>
      <c r="L818" s="41"/>
      <c r="M818" s="41"/>
      <c r="N818" s="41"/>
      <c r="O818" s="163"/>
    </row>
    <row r="819" spans="1:15" ht="11.45" customHeight="1" x14ac:dyDescent="0.25">
      <c r="A819" s="56" t="s">
        <v>10</v>
      </c>
      <c r="B819" s="31" t="s">
        <v>1285</v>
      </c>
      <c r="C819" s="31">
        <v>1230</v>
      </c>
      <c r="D819" s="31" t="s">
        <v>695</v>
      </c>
      <c r="E819" s="33">
        <v>2678385</v>
      </c>
      <c r="F819" s="30"/>
      <c r="G819" s="31" t="s">
        <v>1325</v>
      </c>
      <c r="H819" s="31"/>
      <c r="I819" s="31"/>
      <c r="J819" s="31"/>
      <c r="K819" s="41"/>
      <c r="L819" s="41"/>
      <c r="M819" s="41"/>
      <c r="N819" s="41"/>
      <c r="O819" s="163"/>
    </row>
    <row r="820" spans="1:15" ht="11.45" customHeight="1" x14ac:dyDescent="0.25">
      <c r="A820" s="56" t="s">
        <v>10</v>
      </c>
      <c r="B820" s="31" t="s">
        <v>1285</v>
      </c>
      <c r="C820" s="31">
        <v>1230</v>
      </c>
      <c r="D820" s="31" t="s">
        <v>695</v>
      </c>
      <c r="E820" s="33">
        <v>2679481</v>
      </c>
      <c r="F820" s="30"/>
      <c r="G820" s="31" t="s">
        <v>1334</v>
      </c>
      <c r="H820" s="31"/>
      <c r="I820" s="31"/>
      <c r="J820" s="31"/>
      <c r="K820" s="41"/>
      <c r="L820" s="41"/>
      <c r="M820" s="41"/>
      <c r="N820" s="41"/>
      <c r="O820" s="163"/>
    </row>
    <row r="821" spans="1:15" ht="11.45" customHeight="1" x14ac:dyDescent="0.25">
      <c r="A821" s="56" t="s">
        <v>10</v>
      </c>
      <c r="B821" s="31" t="s">
        <v>1285</v>
      </c>
      <c r="C821" s="31">
        <v>1230</v>
      </c>
      <c r="D821" s="31" t="s">
        <v>695</v>
      </c>
      <c r="E821" s="33">
        <v>2680211</v>
      </c>
      <c r="F821" s="30"/>
      <c r="G821" s="31" t="s">
        <v>1325</v>
      </c>
      <c r="H821" s="31"/>
      <c r="I821" s="31"/>
      <c r="J821" s="31"/>
      <c r="K821" s="41"/>
      <c r="L821" s="41"/>
      <c r="M821" s="41"/>
      <c r="N821" s="41"/>
      <c r="O821" s="163"/>
    </row>
    <row r="822" spans="1:15" ht="11.45" customHeight="1" x14ac:dyDescent="0.25">
      <c r="A822" s="56" t="s">
        <v>10</v>
      </c>
      <c r="B822" s="31" t="s">
        <v>1285</v>
      </c>
      <c r="C822" s="31">
        <v>1230</v>
      </c>
      <c r="D822" s="31" t="s">
        <v>695</v>
      </c>
      <c r="E822" s="33">
        <v>2680576</v>
      </c>
      <c r="F822" s="30"/>
      <c r="G822" s="31" t="s">
        <v>1325</v>
      </c>
      <c r="H822" s="31"/>
      <c r="I822" s="31"/>
      <c r="J822" s="31"/>
      <c r="K822" s="41"/>
      <c r="L822" s="41"/>
      <c r="M822" s="41"/>
      <c r="N822" s="41"/>
      <c r="O822" s="163"/>
    </row>
    <row r="823" spans="1:15" ht="11.45" customHeight="1" x14ac:dyDescent="0.25">
      <c r="A823" s="56" t="s">
        <v>10</v>
      </c>
      <c r="B823" s="31" t="s">
        <v>1285</v>
      </c>
      <c r="C823" s="31">
        <v>1230</v>
      </c>
      <c r="D823" s="31" t="s">
        <v>695</v>
      </c>
      <c r="E823" s="33">
        <v>2680942</v>
      </c>
      <c r="F823" s="30"/>
      <c r="G823" s="31" t="s">
        <v>1335</v>
      </c>
      <c r="H823" s="31"/>
      <c r="I823" s="31"/>
      <c r="J823" s="31"/>
      <c r="K823" s="41"/>
      <c r="L823" s="41"/>
      <c r="M823" s="41"/>
      <c r="N823" s="41"/>
      <c r="O823" s="163"/>
    </row>
    <row r="824" spans="1:15" ht="11.45" customHeight="1" x14ac:dyDescent="0.25">
      <c r="A824" s="56" t="s">
        <v>10</v>
      </c>
      <c r="B824" s="31" t="s">
        <v>1285</v>
      </c>
      <c r="C824" s="31">
        <v>1230</v>
      </c>
      <c r="D824" s="31" t="s">
        <v>695</v>
      </c>
      <c r="E824" s="33">
        <v>2681307</v>
      </c>
      <c r="F824" s="30"/>
      <c r="G824" s="31" t="s">
        <v>1336</v>
      </c>
      <c r="H824" s="31"/>
      <c r="I824" s="31"/>
      <c r="J824" s="31"/>
      <c r="K824" s="41"/>
      <c r="L824" s="41"/>
      <c r="M824" s="41"/>
      <c r="N824" s="41"/>
      <c r="O824" s="163"/>
    </row>
    <row r="825" spans="1:15" ht="11.45" customHeight="1" x14ac:dyDescent="0.25">
      <c r="A825" s="56" t="s">
        <v>10</v>
      </c>
      <c r="B825" s="31" t="s">
        <v>1285</v>
      </c>
      <c r="C825" s="31">
        <v>1230</v>
      </c>
      <c r="D825" s="31" t="s">
        <v>695</v>
      </c>
      <c r="E825" s="33">
        <v>2681672</v>
      </c>
      <c r="F825" s="30"/>
      <c r="G825" s="31" t="s">
        <v>1337</v>
      </c>
      <c r="H825" s="31"/>
      <c r="I825" s="31"/>
      <c r="J825" s="31"/>
      <c r="K825" s="41"/>
      <c r="L825" s="41"/>
      <c r="M825" s="41"/>
      <c r="N825" s="41"/>
      <c r="O825" s="163"/>
    </row>
    <row r="826" spans="1:15" ht="11.45" customHeight="1" x14ac:dyDescent="0.25">
      <c r="A826" s="56" t="s">
        <v>10</v>
      </c>
      <c r="B826" s="31" t="s">
        <v>1285</v>
      </c>
      <c r="C826" s="31">
        <v>1230</v>
      </c>
      <c r="D826" s="31" t="s">
        <v>695</v>
      </c>
      <c r="E826" s="33">
        <v>2685690</v>
      </c>
      <c r="F826" s="30"/>
      <c r="G826" s="31" t="s">
        <v>1322</v>
      </c>
      <c r="H826" s="31"/>
      <c r="I826" s="31"/>
      <c r="J826" s="31"/>
      <c r="K826" s="41"/>
      <c r="L826" s="41"/>
      <c r="M826" s="41"/>
      <c r="N826" s="41"/>
      <c r="O826" s="163"/>
    </row>
    <row r="827" spans="1:15" ht="11.45" customHeight="1" x14ac:dyDescent="0.25">
      <c r="A827" s="56" t="s">
        <v>10</v>
      </c>
      <c r="B827" s="31" t="s">
        <v>1285</v>
      </c>
      <c r="C827" s="31">
        <v>1230</v>
      </c>
      <c r="D827" s="31" t="s">
        <v>695</v>
      </c>
      <c r="E827" s="33">
        <v>2686055</v>
      </c>
      <c r="F827" s="30"/>
      <c r="G827" s="31" t="s">
        <v>1325</v>
      </c>
      <c r="H827" s="31"/>
      <c r="I827" s="31"/>
      <c r="J827" s="31"/>
      <c r="K827" s="41"/>
      <c r="L827" s="41"/>
      <c r="M827" s="41"/>
      <c r="N827" s="41"/>
      <c r="O827" s="163"/>
    </row>
    <row r="828" spans="1:15" ht="11.45" customHeight="1" x14ac:dyDescent="0.25">
      <c r="A828" s="113" t="s">
        <v>10</v>
      </c>
      <c r="B828" s="35" t="s">
        <v>1285</v>
      </c>
      <c r="C828" s="35">
        <v>1230</v>
      </c>
      <c r="D828" s="35" t="s">
        <v>695</v>
      </c>
      <c r="E828" s="83">
        <v>2686420</v>
      </c>
      <c r="F828" s="40"/>
      <c r="G828" s="35" t="s">
        <v>1325</v>
      </c>
      <c r="H828" s="35"/>
      <c r="I828" s="35"/>
      <c r="J828" s="35"/>
      <c r="K828" s="138"/>
      <c r="L828" s="138"/>
      <c r="M828" s="138"/>
      <c r="N828" s="138"/>
      <c r="O828" s="163"/>
    </row>
    <row r="829" spans="1:15" ht="11.45" customHeight="1" x14ac:dyDescent="0.25">
      <c r="A829" s="56" t="s">
        <v>10</v>
      </c>
      <c r="B829" s="31" t="s">
        <v>1285</v>
      </c>
      <c r="C829" s="31">
        <v>1230</v>
      </c>
      <c r="D829" s="31" t="s">
        <v>695</v>
      </c>
      <c r="E829" s="33">
        <v>2729154</v>
      </c>
      <c r="F829" s="30"/>
      <c r="G829" s="31" t="s">
        <v>1325</v>
      </c>
      <c r="H829" s="31"/>
      <c r="I829" s="31"/>
      <c r="J829" s="31"/>
      <c r="K829" s="41"/>
      <c r="L829" s="41"/>
      <c r="M829" s="41"/>
      <c r="N829" s="41"/>
      <c r="O829" s="163"/>
    </row>
    <row r="830" spans="1:15" ht="11.45" customHeight="1" x14ac:dyDescent="0.25">
      <c r="A830" s="56" t="s">
        <v>10</v>
      </c>
      <c r="B830" s="31" t="s">
        <v>1285</v>
      </c>
      <c r="C830" s="31">
        <v>1230</v>
      </c>
      <c r="D830" s="31" t="s">
        <v>695</v>
      </c>
      <c r="E830" s="33">
        <v>2729519</v>
      </c>
      <c r="F830" s="30"/>
      <c r="G830" s="31" t="s">
        <v>1322</v>
      </c>
      <c r="H830" s="31"/>
      <c r="I830" s="31"/>
      <c r="J830" s="31"/>
      <c r="K830" s="41"/>
      <c r="L830" s="41"/>
      <c r="M830" s="41"/>
      <c r="N830" s="41"/>
      <c r="O830" s="163"/>
    </row>
    <row r="831" spans="1:15" ht="11.45" customHeight="1" x14ac:dyDescent="0.25">
      <c r="A831" s="56" t="s">
        <v>10</v>
      </c>
      <c r="B831" s="31" t="s">
        <v>1285</v>
      </c>
      <c r="C831" s="31">
        <v>1230</v>
      </c>
      <c r="D831" s="31" t="s">
        <v>695</v>
      </c>
      <c r="E831" s="33">
        <v>2730249</v>
      </c>
      <c r="F831" s="30"/>
      <c r="G831" s="31" t="s">
        <v>1325</v>
      </c>
      <c r="H831" s="31"/>
      <c r="I831" s="31"/>
      <c r="J831" s="31"/>
      <c r="K831" s="41"/>
      <c r="L831" s="41"/>
      <c r="M831" s="41"/>
      <c r="N831" s="41"/>
      <c r="O831" s="163"/>
    </row>
    <row r="832" spans="1:15" ht="11.45" customHeight="1" x14ac:dyDescent="0.25">
      <c r="A832" s="56" t="s">
        <v>10</v>
      </c>
      <c r="B832" s="31" t="s">
        <v>1285</v>
      </c>
      <c r="C832" s="31">
        <v>1230</v>
      </c>
      <c r="D832" s="31" t="s">
        <v>695</v>
      </c>
      <c r="E832" s="33">
        <v>2730980</v>
      </c>
      <c r="F832" s="30"/>
      <c r="G832" s="31" t="s">
        <v>1325</v>
      </c>
      <c r="H832" s="31"/>
      <c r="I832" s="31"/>
      <c r="J832" s="31"/>
      <c r="K832" s="41"/>
      <c r="L832" s="41"/>
      <c r="M832" s="41"/>
      <c r="N832" s="41"/>
      <c r="O832" s="163"/>
    </row>
    <row r="833" spans="1:15" ht="11.45" customHeight="1" x14ac:dyDescent="0.25">
      <c r="A833" s="56" t="s">
        <v>10</v>
      </c>
      <c r="B833" s="31" t="s">
        <v>1285</v>
      </c>
      <c r="C833" s="31">
        <v>1230</v>
      </c>
      <c r="D833" s="31" t="s">
        <v>695</v>
      </c>
      <c r="E833" s="33">
        <v>2732806</v>
      </c>
      <c r="F833" s="30"/>
      <c r="G833" s="31" t="s">
        <v>1322</v>
      </c>
      <c r="H833" s="31"/>
      <c r="I833" s="31"/>
      <c r="J833" s="31"/>
      <c r="K833" s="41"/>
      <c r="L833" s="41"/>
      <c r="M833" s="41"/>
      <c r="N833" s="41"/>
      <c r="O833" s="163"/>
    </row>
    <row r="834" spans="1:15" ht="11.45" customHeight="1" x14ac:dyDescent="0.25">
      <c r="A834" s="56" t="s">
        <v>10</v>
      </c>
      <c r="B834" s="31" t="s">
        <v>1285</v>
      </c>
      <c r="C834" s="31">
        <v>1230</v>
      </c>
      <c r="D834" s="31" t="s">
        <v>695</v>
      </c>
      <c r="E834" s="33">
        <v>2733537</v>
      </c>
      <c r="F834" s="30"/>
      <c r="G834" s="31" t="s">
        <v>1322</v>
      </c>
      <c r="H834" s="31"/>
      <c r="I834" s="31"/>
      <c r="J834" s="31"/>
      <c r="K834" s="41"/>
      <c r="L834" s="41"/>
      <c r="M834" s="41"/>
      <c r="N834" s="41"/>
      <c r="O834" s="163"/>
    </row>
    <row r="835" spans="1:15" ht="11.45" customHeight="1" x14ac:dyDescent="0.25">
      <c r="A835" s="56" t="s">
        <v>10</v>
      </c>
      <c r="B835" s="31" t="s">
        <v>1285</v>
      </c>
      <c r="C835" s="31">
        <v>1230</v>
      </c>
      <c r="D835" s="31" t="s">
        <v>695</v>
      </c>
      <c r="E835" s="33">
        <v>2734267</v>
      </c>
      <c r="F835" s="30"/>
      <c r="G835" s="31" t="s">
        <v>1322</v>
      </c>
      <c r="H835" s="31"/>
      <c r="I835" s="31"/>
      <c r="J835" s="31"/>
      <c r="K835" s="41"/>
      <c r="L835" s="41"/>
      <c r="M835" s="41"/>
      <c r="N835" s="41"/>
      <c r="O835" s="163"/>
    </row>
    <row r="836" spans="1:15" ht="11.45" customHeight="1" x14ac:dyDescent="0.25">
      <c r="A836" s="56" t="s">
        <v>10</v>
      </c>
      <c r="B836" s="31" t="s">
        <v>1285</v>
      </c>
      <c r="C836" s="31">
        <v>1230</v>
      </c>
      <c r="D836" s="31" t="s">
        <v>695</v>
      </c>
      <c r="E836" s="33">
        <v>2739380</v>
      </c>
      <c r="F836" s="30"/>
      <c r="G836" s="31" t="s">
        <v>1325</v>
      </c>
      <c r="H836" s="31"/>
      <c r="I836" s="31"/>
      <c r="J836" s="31"/>
      <c r="K836" s="41"/>
      <c r="L836" s="41"/>
      <c r="M836" s="41"/>
      <c r="N836" s="41"/>
      <c r="O836" s="163"/>
    </row>
    <row r="837" spans="1:15" ht="11.45" customHeight="1" x14ac:dyDescent="0.25">
      <c r="A837" s="113" t="s">
        <v>10</v>
      </c>
      <c r="B837" s="35" t="s">
        <v>1285</v>
      </c>
      <c r="C837" s="35">
        <v>1230</v>
      </c>
      <c r="D837" s="35" t="s">
        <v>695</v>
      </c>
      <c r="E837" s="83">
        <v>2745589</v>
      </c>
      <c r="F837" s="40"/>
      <c r="G837" s="35" t="s">
        <v>1338</v>
      </c>
      <c r="H837" s="35"/>
      <c r="I837" s="35"/>
      <c r="J837" s="35"/>
      <c r="K837" s="138"/>
      <c r="L837" s="138"/>
      <c r="M837" s="138"/>
      <c r="N837" s="138"/>
      <c r="O837" s="163"/>
    </row>
    <row r="838" spans="1:15" ht="11.45" customHeight="1" x14ac:dyDescent="0.25">
      <c r="A838" s="113" t="s">
        <v>10</v>
      </c>
      <c r="B838" s="35" t="s">
        <v>1285</v>
      </c>
      <c r="C838" s="35">
        <v>1230</v>
      </c>
      <c r="D838" s="35" t="s">
        <v>695</v>
      </c>
      <c r="E838" s="83">
        <v>2745954</v>
      </c>
      <c r="F838" s="40"/>
      <c r="G838" s="35" t="s">
        <v>1339</v>
      </c>
      <c r="H838" s="35"/>
      <c r="I838" s="35"/>
      <c r="J838" s="35"/>
      <c r="K838" s="138"/>
      <c r="L838" s="138"/>
      <c r="M838" s="138"/>
      <c r="N838" s="138"/>
      <c r="O838" s="163"/>
    </row>
    <row r="839" spans="1:15" ht="11.45" customHeight="1" x14ac:dyDescent="0.25">
      <c r="A839" s="56" t="s">
        <v>10</v>
      </c>
      <c r="B839" s="31" t="s">
        <v>1285</v>
      </c>
      <c r="C839" s="31">
        <v>1230</v>
      </c>
      <c r="D839" s="31" t="s">
        <v>695</v>
      </c>
      <c r="E839" s="33">
        <v>2746685</v>
      </c>
      <c r="F839" s="30"/>
      <c r="G839" s="31" t="s">
        <v>1340</v>
      </c>
      <c r="H839" s="31"/>
      <c r="I839" s="31"/>
      <c r="J839" s="31"/>
      <c r="K839" s="41"/>
      <c r="L839" s="41"/>
      <c r="M839" s="41"/>
      <c r="N839" s="41"/>
      <c r="O839" s="163"/>
    </row>
    <row r="840" spans="1:15" ht="11.45" customHeight="1" x14ac:dyDescent="0.25">
      <c r="A840" s="113" t="s">
        <v>10</v>
      </c>
      <c r="B840" s="35" t="s">
        <v>1285</v>
      </c>
      <c r="C840" s="35">
        <v>1230</v>
      </c>
      <c r="D840" s="35" t="s">
        <v>695</v>
      </c>
      <c r="E840" s="83">
        <v>2756181</v>
      </c>
      <c r="F840" s="40"/>
      <c r="G840" s="35" t="s">
        <v>1341</v>
      </c>
      <c r="H840" s="35"/>
      <c r="I840" s="35"/>
      <c r="J840" s="35"/>
      <c r="K840" s="138"/>
      <c r="L840" s="138"/>
      <c r="M840" s="138"/>
      <c r="N840" s="138"/>
      <c r="O840" s="163"/>
    </row>
    <row r="841" spans="1:15" ht="11.45" customHeight="1" x14ac:dyDescent="0.25">
      <c r="A841" s="56" t="s">
        <v>10</v>
      </c>
      <c r="B841" s="31" t="s">
        <v>1285</v>
      </c>
      <c r="C841" s="31">
        <v>1230</v>
      </c>
      <c r="D841" s="31" t="s">
        <v>695</v>
      </c>
      <c r="E841" s="33">
        <v>2757277</v>
      </c>
      <c r="F841" s="30"/>
      <c r="G841" s="31" t="s">
        <v>1341</v>
      </c>
      <c r="H841" s="31"/>
      <c r="I841" s="31"/>
      <c r="J841" s="31"/>
      <c r="K841" s="41"/>
      <c r="L841" s="41"/>
      <c r="M841" s="41"/>
      <c r="N841" s="41"/>
      <c r="O841" s="163"/>
    </row>
    <row r="842" spans="1:15" ht="11.45" customHeight="1" x14ac:dyDescent="0.25">
      <c r="A842" s="113" t="s">
        <v>10</v>
      </c>
      <c r="B842" s="35" t="s">
        <v>1285</v>
      </c>
      <c r="C842" s="35">
        <v>1230</v>
      </c>
      <c r="D842" s="35" t="s">
        <v>695</v>
      </c>
      <c r="E842" s="83">
        <v>2758007</v>
      </c>
      <c r="F842" s="40"/>
      <c r="G842" s="35" t="s">
        <v>1341</v>
      </c>
      <c r="H842" s="35"/>
      <c r="I842" s="35"/>
      <c r="J842" s="35"/>
      <c r="K842" s="138"/>
      <c r="L842" s="138"/>
      <c r="M842" s="138"/>
      <c r="N842" s="138"/>
      <c r="O842" s="163"/>
    </row>
    <row r="843" spans="1:15" ht="11.45" customHeight="1" x14ac:dyDescent="0.25">
      <c r="A843" s="113" t="s">
        <v>10</v>
      </c>
      <c r="B843" s="35" t="s">
        <v>1285</v>
      </c>
      <c r="C843" s="35">
        <v>1230</v>
      </c>
      <c r="D843" s="35" t="s">
        <v>695</v>
      </c>
      <c r="E843" s="83">
        <v>2758373</v>
      </c>
      <c r="F843" s="40"/>
      <c r="G843" s="35" t="s">
        <v>126</v>
      </c>
      <c r="H843" s="35"/>
      <c r="I843" s="35"/>
      <c r="J843" s="35"/>
      <c r="K843" s="138"/>
      <c r="L843" s="138"/>
      <c r="M843" s="138"/>
      <c r="N843" s="138"/>
      <c r="O843" s="163"/>
    </row>
    <row r="844" spans="1:15" ht="11.45" customHeight="1" x14ac:dyDescent="0.25">
      <c r="A844" s="113" t="s">
        <v>10</v>
      </c>
      <c r="B844" s="35" t="s">
        <v>1285</v>
      </c>
      <c r="C844" s="35">
        <v>1230</v>
      </c>
      <c r="D844" s="35" t="s">
        <v>695</v>
      </c>
      <c r="E844" s="83">
        <v>2759468</v>
      </c>
      <c r="F844" s="40"/>
      <c r="G844" s="35" t="s">
        <v>1286</v>
      </c>
      <c r="H844" s="35"/>
      <c r="I844" s="35"/>
      <c r="J844" s="35"/>
      <c r="K844" s="138"/>
      <c r="L844" s="138"/>
      <c r="M844" s="138"/>
      <c r="N844" s="138"/>
      <c r="O844" s="163"/>
    </row>
    <row r="845" spans="1:15" ht="11.45" customHeight="1" x14ac:dyDescent="0.25">
      <c r="A845" s="113" t="s">
        <v>10</v>
      </c>
      <c r="B845" s="35" t="s">
        <v>1285</v>
      </c>
      <c r="C845" s="35">
        <v>1230</v>
      </c>
      <c r="D845" s="35" t="s">
        <v>695</v>
      </c>
      <c r="E845" s="83">
        <v>2763486</v>
      </c>
      <c r="F845" s="40"/>
      <c r="G845" s="35" t="s">
        <v>1286</v>
      </c>
      <c r="H845" s="35"/>
      <c r="I845" s="35"/>
      <c r="J845" s="35"/>
      <c r="K845" s="138"/>
      <c r="L845" s="138"/>
      <c r="M845" s="138"/>
      <c r="N845" s="138"/>
      <c r="O845" s="163"/>
    </row>
    <row r="846" spans="1:15" ht="11.45" customHeight="1" x14ac:dyDescent="0.25">
      <c r="A846" s="113" t="s">
        <v>10</v>
      </c>
      <c r="B846" s="35" t="s">
        <v>1285</v>
      </c>
      <c r="C846" s="35">
        <v>1230</v>
      </c>
      <c r="D846" s="35" t="s">
        <v>695</v>
      </c>
      <c r="E846" s="83">
        <v>2764217</v>
      </c>
      <c r="F846" s="40"/>
      <c r="G846" s="35" t="s">
        <v>1286</v>
      </c>
      <c r="H846" s="35"/>
      <c r="I846" s="35"/>
      <c r="J846" s="35"/>
      <c r="K846" s="138"/>
      <c r="L846" s="138"/>
      <c r="M846" s="138"/>
      <c r="N846" s="138"/>
      <c r="O846" s="163"/>
    </row>
    <row r="847" spans="1:15" ht="11.45" customHeight="1" x14ac:dyDescent="0.25">
      <c r="A847" s="113" t="s">
        <v>10</v>
      </c>
      <c r="B847" s="35" t="s">
        <v>1285</v>
      </c>
      <c r="C847" s="35">
        <v>1230</v>
      </c>
      <c r="D847" s="35" t="s">
        <v>695</v>
      </c>
      <c r="E847" s="83">
        <v>2768965</v>
      </c>
      <c r="F847" s="40"/>
      <c r="G847" s="35" t="s">
        <v>1286</v>
      </c>
      <c r="H847" s="35"/>
      <c r="I847" s="35"/>
      <c r="J847" s="35"/>
      <c r="K847" s="138"/>
      <c r="L847" s="138"/>
      <c r="M847" s="138"/>
      <c r="N847" s="138"/>
      <c r="O847" s="163"/>
    </row>
    <row r="848" spans="1:15" ht="11.45" customHeight="1" x14ac:dyDescent="0.25">
      <c r="A848" s="113" t="s">
        <v>10</v>
      </c>
      <c r="B848" s="35" t="s">
        <v>1285</v>
      </c>
      <c r="C848" s="35">
        <v>1230</v>
      </c>
      <c r="D848" s="35" t="s">
        <v>695</v>
      </c>
      <c r="E848" s="83">
        <v>2772617</v>
      </c>
      <c r="F848" s="40"/>
      <c r="G848" s="35" t="s">
        <v>1286</v>
      </c>
      <c r="H848" s="35"/>
      <c r="I848" s="35"/>
      <c r="J848" s="35"/>
      <c r="K848" s="138"/>
      <c r="L848" s="138"/>
      <c r="M848" s="138"/>
      <c r="N848" s="138"/>
      <c r="O848" s="163"/>
    </row>
    <row r="849" spans="1:15" ht="11.45" customHeight="1" x14ac:dyDescent="0.25">
      <c r="A849" s="113" t="s">
        <v>10</v>
      </c>
      <c r="B849" s="35" t="s">
        <v>1285</v>
      </c>
      <c r="C849" s="35">
        <v>1230</v>
      </c>
      <c r="D849" s="35" t="s">
        <v>695</v>
      </c>
      <c r="E849" s="83">
        <v>2773348</v>
      </c>
      <c r="F849" s="40"/>
      <c r="G849" s="35" t="s">
        <v>1286</v>
      </c>
      <c r="H849" s="35"/>
      <c r="I849" s="35"/>
      <c r="J849" s="35"/>
      <c r="K849" s="138"/>
      <c r="L849" s="138"/>
      <c r="M849" s="138"/>
      <c r="N849" s="138"/>
      <c r="O849" s="163"/>
    </row>
    <row r="850" spans="1:15" ht="11.45" customHeight="1" x14ac:dyDescent="0.25">
      <c r="A850" s="113" t="s">
        <v>10</v>
      </c>
      <c r="B850" s="35" t="s">
        <v>1285</v>
      </c>
      <c r="C850" s="35">
        <v>1230</v>
      </c>
      <c r="D850" s="35" t="s">
        <v>695</v>
      </c>
      <c r="E850" s="83">
        <v>2779921</v>
      </c>
      <c r="F850" s="40"/>
      <c r="G850" s="35" t="s">
        <v>1342</v>
      </c>
      <c r="H850" s="35"/>
      <c r="I850" s="35"/>
      <c r="J850" s="35"/>
      <c r="K850" s="138"/>
      <c r="L850" s="138"/>
      <c r="M850" s="138"/>
      <c r="N850" s="138"/>
      <c r="O850" s="163"/>
    </row>
    <row r="851" spans="1:15" ht="11.45" customHeight="1" x14ac:dyDescent="0.25">
      <c r="A851" s="113" t="s">
        <v>10</v>
      </c>
      <c r="B851" s="35" t="s">
        <v>1285</v>
      </c>
      <c r="C851" s="35">
        <v>1230</v>
      </c>
      <c r="D851" s="35" t="s">
        <v>695</v>
      </c>
      <c r="E851" s="83">
        <v>2782843</v>
      </c>
      <c r="F851" s="40"/>
      <c r="G851" s="35" t="s">
        <v>1286</v>
      </c>
      <c r="H851" s="35"/>
      <c r="I851" s="35"/>
      <c r="J851" s="35"/>
      <c r="K851" s="138"/>
      <c r="L851" s="138"/>
      <c r="M851" s="138"/>
      <c r="N851" s="138"/>
      <c r="O851" s="163"/>
    </row>
    <row r="852" spans="1:15" ht="11.45" customHeight="1" x14ac:dyDescent="0.25">
      <c r="A852" s="56" t="s">
        <v>10</v>
      </c>
      <c r="B852" s="31" t="s">
        <v>1285</v>
      </c>
      <c r="C852" s="31">
        <v>1230</v>
      </c>
      <c r="D852" s="31" t="s">
        <v>695</v>
      </c>
      <c r="E852" s="33">
        <v>2783574</v>
      </c>
      <c r="F852" s="30"/>
      <c r="G852" s="31" t="s">
        <v>1286</v>
      </c>
      <c r="H852" s="31"/>
      <c r="I852" s="31"/>
      <c r="J852" s="31"/>
      <c r="K852" s="41"/>
      <c r="L852" s="41"/>
      <c r="M852" s="41"/>
      <c r="N852" s="41"/>
      <c r="O852" s="163"/>
    </row>
    <row r="853" spans="1:15" ht="11.45" customHeight="1" x14ac:dyDescent="0.25">
      <c r="A853" s="56" t="s">
        <v>10</v>
      </c>
      <c r="B853" s="31" t="s">
        <v>1285</v>
      </c>
      <c r="C853" s="31">
        <v>1230</v>
      </c>
      <c r="D853" s="31" t="s">
        <v>695</v>
      </c>
      <c r="E853" s="33">
        <v>2809507</v>
      </c>
      <c r="F853" s="30"/>
      <c r="G853" s="31" t="s">
        <v>1341</v>
      </c>
      <c r="H853" s="31"/>
      <c r="I853" s="31"/>
      <c r="J853" s="31"/>
      <c r="K853" s="41"/>
      <c r="L853" s="41"/>
      <c r="M853" s="41"/>
      <c r="N853" s="41"/>
      <c r="O853" s="163"/>
    </row>
    <row r="854" spans="1:15" ht="11.45" customHeight="1" x14ac:dyDescent="0.25">
      <c r="A854" s="56" t="s">
        <v>10</v>
      </c>
      <c r="B854" s="31" t="s">
        <v>1285</v>
      </c>
      <c r="C854" s="31">
        <v>1230</v>
      </c>
      <c r="D854" s="31" t="s">
        <v>695</v>
      </c>
      <c r="E854" s="33">
        <v>2810237</v>
      </c>
      <c r="F854" s="30"/>
      <c r="G854" s="31" t="s">
        <v>10</v>
      </c>
      <c r="H854" s="31"/>
      <c r="I854" s="31"/>
      <c r="J854" s="31"/>
      <c r="K854" s="41"/>
      <c r="L854" s="41"/>
      <c r="M854" s="41"/>
      <c r="N854" s="41"/>
      <c r="O854" s="163"/>
    </row>
    <row r="855" spans="1:15" ht="11.45" customHeight="1" x14ac:dyDescent="0.25">
      <c r="A855" s="113" t="s">
        <v>10</v>
      </c>
      <c r="B855" s="35" t="s">
        <v>1285</v>
      </c>
      <c r="C855" s="35">
        <v>1230</v>
      </c>
      <c r="D855" s="35" t="s">
        <v>695</v>
      </c>
      <c r="E855" s="83">
        <v>2817177</v>
      </c>
      <c r="F855" s="40"/>
      <c r="G855" s="35" t="s">
        <v>1343</v>
      </c>
      <c r="H855" s="35"/>
      <c r="I855" s="35"/>
      <c r="J855" s="35"/>
      <c r="K855" s="138"/>
      <c r="L855" s="138"/>
      <c r="M855" s="138"/>
      <c r="N855" s="138"/>
      <c r="O855" s="163"/>
    </row>
    <row r="856" spans="1:15" ht="11.45" customHeight="1" x14ac:dyDescent="0.25">
      <c r="A856" s="56" t="s">
        <v>10</v>
      </c>
      <c r="B856" s="31" t="s">
        <v>1285</v>
      </c>
      <c r="C856" s="31">
        <v>1230</v>
      </c>
      <c r="D856" s="31" t="s">
        <v>695</v>
      </c>
      <c r="E856" s="33">
        <v>2819368</v>
      </c>
      <c r="F856" s="30"/>
      <c r="G856" s="31" t="s">
        <v>1344</v>
      </c>
      <c r="H856" s="31"/>
      <c r="I856" s="31"/>
      <c r="J856" s="31"/>
      <c r="K856" s="41"/>
      <c r="L856" s="41"/>
      <c r="M856" s="41"/>
      <c r="N856" s="41"/>
      <c r="O856" s="163"/>
    </row>
    <row r="857" spans="1:15" ht="11.45" customHeight="1" x14ac:dyDescent="0.25">
      <c r="A857" s="113" t="s">
        <v>10</v>
      </c>
      <c r="B857" s="35" t="s">
        <v>1285</v>
      </c>
      <c r="C857" s="35">
        <v>1230</v>
      </c>
      <c r="D857" s="35" t="s">
        <v>695</v>
      </c>
      <c r="E857" s="83">
        <v>2820464</v>
      </c>
      <c r="F857" s="40"/>
      <c r="G857" s="35" t="s">
        <v>1341</v>
      </c>
      <c r="H857" s="35"/>
      <c r="I857" s="35"/>
      <c r="J857" s="35"/>
      <c r="K857" s="138"/>
      <c r="L857" s="138"/>
      <c r="M857" s="138"/>
      <c r="N857" s="138"/>
      <c r="O857" s="163"/>
    </row>
    <row r="858" spans="1:15" ht="11.45" customHeight="1" x14ac:dyDescent="0.25">
      <c r="A858" s="113" t="s">
        <v>10</v>
      </c>
      <c r="B858" s="35" t="s">
        <v>1285</v>
      </c>
      <c r="C858" s="35">
        <v>1230</v>
      </c>
      <c r="D858" s="35" t="s">
        <v>695</v>
      </c>
      <c r="E858" s="83">
        <v>2821195</v>
      </c>
      <c r="F858" s="40"/>
      <c r="G858" s="35" t="s">
        <v>1341</v>
      </c>
      <c r="H858" s="35"/>
      <c r="I858" s="35"/>
      <c r="J858" s="35"/>
      <c r="K858" s="138"/>
      <c r="L858" s="138"/>
      <c r="M858" s="138"/>
      <c r="N858" s="138"/>
      <c r="O858" s="163"/>
    </row>
    <row r="859" spans="1:15" ht="11.45" customHeight="1" x14ac:dyDescent="0.25">
      <c r="A859" s="113" t="s">
        <v>10</v>
      </c>
      <c r="B859" s="35" t="s">
        <v>1285</v>
      </c>
      <c r="C859" s="35">
        <v>1230</v>
      </c>
      <c r="D859" s="35" t="s">
        <v>695</v>
      </c>
      <c r="E859" s="83">
        <v>2822290</v>
      </c>
      <c r="F859" s="40"/>
      <c r="G859" s="35" t="s">
        <v>1341</v>
      </c>
      <c r="H859" s="35"/>
      <c r="I859" s="35"/>
      <c r="J859" s="35"/>
      <c r="K859" s="138"/>
      <c r="L859" s="138"/>
      <c r="M859" s="138"/>
      <c r="N859" s="138"/>
      <c r="O859" s="163"/>
    </row>
    <row r="860" spans="1:15" ht="11.45" customHeight="1" x14ac:dyDescent="0.25">
      <c r="A860" s="113" t="s">
        <v>10</v>
      </c>
      <c r="B860" s="35" t="s">
        <v>1285</v>
      </c>
      <c r="C860" s="35">
        <v>1230</v>
      </c>
      <c r="D860" s="35" t="s">
        <v>695</v>
      </c>
      <c r="E860" s="83">
        <v>2829595</v>
      </c>
      <c r="F860" s="40"/>
      <c r="G860" s="35" t="s">
        <v>1345</v>
      </c>
      <c r="H860" s="35"/>
      <c r="I860" s="35"/>
      <c r="J860" s="35"/>
      <c r="K860" s="138"/>
      <c r="L860" s="138"/>
      <c r="M860" s="138"/>
      <c r="N860" s="138"/>
      <c r="O860" s="163"/>
    </row>
    <row r="861" spans="1:15" ht="11.45" customHeight="1" x14ac:dyDescent="0.25">
      <c r="A861" s="113" t="s">
        <v>10</v>
      </c>
      <c r="B861" s="35" t="s">
        <v>1285</v>
      </c>
      <c r="C861" s="35">
        <v>1230</v>
      </c>
      <c r="D861" s="35" t="s">
        <v>695</v>
      </c>
      <c r="E861" s="83">
        <v>2831787</v>
      </c>
      <c r="F861" s="40"/>
      <c r="G861" s="35" t="s">
        <v>1341</v>
      </c>
      <c r="H861" s="35"/>
      <c r="I861" s="35"/>
      <c r="J861" s="35"/>
      <c r="K861" s="138"/>
      <c r="L861" s="138"/>
      <c r="M861" s="138"/>
      <c r="N861" s="138"/>
      <c r="O861" s="163"/>
    </row>
    <row r="862" spans="1:15" ht="11.45" customHeight="1" x14ac:dyDescent="0.25">
      <c r="A862" s="113" t="s">
        <v>10</v>
      </c>
      <c r="B862" s="35" t="s">
        <v>1285</v>
      </c>
      <c r="C862" s="35">
        <v>1230</v>
      </c>
      <c r="D862" s="35" t="s">
        <v>695</v>
      </c>
      <c r="E862" s="83">
        <v>2835439</v>
      </c>
      <c r="F862" s="40"/>
      <c r="G862" s="35" t="s">
        <v>1341</v>
      </c>
      <c r="H862" s="35"/>
      <c r="I862" s="35"/>
      <c r="J862" s="35"/>
      <c r="K862" s="138"/>
      <c r="L862" s="138"/>
      <c r="M862" s="138"/>
      <c r="N862" s="138"/>
      <c r="O862" s="163"/>
    </row>
    <row r="863" spans="1:15" ht="11.45" customHeight="1" x14ac:dyDescent="0.25">
      <c r="A863" s="113" t="s">
        <v>10</v>
      </c>
      <c r="B863" s="35" t="s">
        <v>1285</v>
      </c>
      <c r="C863" s="35">
        <v>1230</v>
      </c>
      <c r="D863" s="35" t="s">
        <v>695</v>
      </c>
      <c r="E863" s="83">
        <v>2837996</v>
      </c>
      <c r="F863" s="40"/>
      <c r="G863" s="35" t="s">
        <v>1346</v>
      </c>
      <c r="H863" s="35"/>
      <c r="I863" s="35"/>
      <c r="J863" s="35"/>
      <c r="K863" s="138"/>
      <c r="L863" s="138"/>
      <c r="M863" s="138"/>
      <c r="N863" s="138"/>
      <c r="O863" s="163"/>
    </row>
    <row r="864" spans="1:15" ht="11.45" customHeight="1" x14ac:dyDescent="0.25">
      <c r="A864" s="113" t="s">
        <v>10</v>
      </c>
      <c r="B864" s="35" t="s">
        <v>1285</v>
      </c>
      <c r="C864" s="35">
        <v>1230</v>
      </c>
      <c r="D864" s="35" t="s">
        <v>695</v>
      </c>
      <c r="E864" s="83">
        <v>2839092</v>
      </c>
      <c r="F864" s="40"/>
      <c r="G864" s="35" t="s">
        <v>1347</v>
      </c>
      <c r="H864" s="35"/>
      <c r="I864" s="35"/>
      <c r="J864" s="35"/>
      <c r="K864" s="138"/>
      <c r="L864" s="138"/>
      <c r="M864" s="138"/>
      <c r="N864" s="138"/>
      <c r="O864" s="163"/>
    </row>
    <row r="865" spans="1:15" ht="11.45" customHeight="1" x14ac:dyDescent="0.25">
      <c r="A865" s="113" t="s">
        <v>10</v>
      </c>
      <c r="B865" s="35" t="s">
        <v>1285</v>
      </c>
      <c r="C865" s="35">
        <v>1230</v>
      </c>
      <c r="D865" s="35" t="s">
        <v>695</v>
      </c>
      <c r="E865" s="83">
        <v>2839822</v>
      </c>
      <c r="F865" s="40"/>
      <c r="G865" s="35" t="s">
        <v>1348</v>
      </c>
      <c r="H865" s="35"/>
      <c r="I865" s="35"/>
      <c r="J865" s="35"/>
      <c r="K865" s="138"/>
      <c r="L865" s="138"/>
      <c r="M865" s="138"/>
      <c r="N865" s="138"/>
      <c r="O865" s="163"/>
    </row>
    <row r="866" spans="1:15" ht="11.45" customHeight="1" x14ac:dyDescent="0.25">
      <c r="A866" s="56" t="s">
        <v>10</v>
      </c>
      <c r="B866" s="31" t="s">
        <v>1285</v>
      </c>
      <c r="C866" s="31">
        <v>1230</v>
      </c>
      <c r="D866" s="31" t="s">
        <v>695</v>
      </c>
      <c r="E866" s="33">
        <v>2843110</v>
      </c>
      <c r="F866" s="30"/>
      <c r="G866" s="31" t="s">
        <v>1349</v>
      </c>
      <c r="H866" s="31"/>
      <c r="I866" s="31"/>
      <c r="J866" s="31"/>
      <c r="K866" s="41"/>
      <c r="L866" s="41"/>
      <c r="M866" s="41"/>
      <c r="N866" s="41"/>
      <c r="O866" s="163"/>
    </row>
    <row r="867" spans="1:15" ht="11.45" customHeight="1" x14ac:dyDescent="0.25">
      <c r="A867" s="56" t="s">
        <v>10</v>
      </c>
      <c r="B867" s="31" t="s">
        <v>1285</v>
      </c>
      <c r="C867" s="31">
        <v>1230</v>
      </c>
      <c r="D867" s="31" t="s">
        <v>695</v>
      </c>
      <c r="E867" s="33">
        <v>2843475</v>
      </c>
      <c r="F867" s="30"/>
      <c r="G867" s="31" t="s">
        <v>93</v>
      </c>
      <c r="H867" s="31"/>
      <c r="I867" s="31"/>
      <c r="J867" s="31"/>
      <c r="K867" s="41"/>
      <c r="L867" s="41"/>
      <c r="M867" s="41"/>
      <c r="N867" s="41"/>
      <c r="O867" s="163"/>
    </row>
    <row r="868" spans="1:15" ht="11.45" customHeight="1" x14ac:dyDescent="0.25">
      <c r="A868" s="113" t="s">
        <v>10</v>
      </c>
      <c r="B868" s="35" t="s">
        <v>1285</v>
      </c>
      <c r="C868" s="35">
        <v>1230</v>
      </c>
      <c r="D868" s="35" t="s">
        <v>695</v>
      </c>
      <c r="E868" s="83">
        <v>2856988</v>
      </c>
      <c r="F868" s="40"/>
      <c r="G868" s="35" t="s">
        <v>1350</v>
      </c>
      <c r="H868" s="35"/>
      <c r="I868" s="35"/>
      <c r="J868" s="35"/>
      <c r="K868" s="138"/>
      <c r="L868" s="138"/>
      <c r="M868" s="138"/>
      <c r="N868" s="138"/>
      <c r="O868" s="163"/>
    </row>
    <row r="869" spans="1:15" ht="11.45" customHeight="1" x14ac:dyDescent="0.25">
      <c r="A869" s="113" t="s">
        <v>10</v>
      </c>
      <c r="B869" s="35" t="s">
        <v>1285</v>
      </c>
      <c r="C869" s="35">
        <v>1230</v>
      </c>
      <c r="D869" s="35" t="s">
        <v>695</v>
      </c>
      <c r="E869" s="83">
        <v>2870137</v>
      </c>
      <c r="F869" s="40"/>
      <c r="G869" s="35" t="s">
        <v>1294</v>
      </c>
      <c r="H869" s="35"/>
      <c r="I869" s="35"/>
      <c r="J869" s="35"/>
      <c r="K869" s="138"/>
      <c r="L869" s="138"/>
      <c r="M869" s="138"/>
      <c r="N869" s="138"/>
      <c r="O869" s="163"/>
    </row>
    <row r="870" spans="1:15" ht="11.45" customHeight="1" x14ac:dyDescent="0.25">
      <c r="A870" s="113" t="s">
        <v>10</v>
      </c>
      <c r="B870" s="35" t="s">
        <v>1285</v>
      </c>
      <c r="C870" s="35">
        <v>1230</v>
      </c>
      <c r="D870" s="35" t="s">
        <v>695</v>
      </c>
      <c r="E870" s="83">
        <v>2879268</v>
      </c>
      <c r="F870" s="40"/>
      <c r="G870" s="35" t="s">
        <v>1351</v>
      </c>
      <c r="H870" s="35"/>
      <c r="I870" s="35"/>
      <c r="J870" s="35"/>
      <c r="K870" s="138"/>
      <c r="L870" s="138"/>
      <c r="M870" s="138"/>
      <c r="N870" s="138"/>
      <c r="O870" s="163"/>
    </row>
    <row r="871" spans="1:15" ht="11.45" customHeight="1" x14ac:dyDescent="0.25">
      <c r="A871" s="56" t="s">
        <v>10</v>
      </c>
      <c r="B871" s="31" t="s">
        <v>1285</v>
      </c>
      <c r="C871" s="31">
        <v>1230</v>
      </c>
      <c r="D871" s="31" t="s">
        <v>695</v>
      </c>
      <c r="E871" s="33">
        <v>2882190</v>
      </c>
      <c r="F871" s="30"/>
      <c r="G871" s="31" t="s">
        <v>1352</v>
      </c>
      <c r="H871" s="31"/>
      <c r="I871" s="31"/>
      <c r="J871" s="31"/>
      <c r="K871" s="41"/>
      <c r="L871" s="41"/>
      <c r="M871" s="41"/>
      <c r="N871" s="41"/>
      <c r="O871" s="163"/>
    </row>
    <row r="872" spans="1:15" ht="11.45" customHeight="1" x14ac:dyDescent="0.25">
      <c r="A872" s="113" t="s">
        <v>10</v>
      </c>
      <c r="B872" s="35" t="s">
        <v>1285</v>
      </c>
      <c r="C872" s="35">
        <v>1230</v>
      </c>
      <c r="D872" s="35" t="s">
        <v>695</v>
      </c>
      <c r="E872" s="83">
        <v>2892051</v>
      </c>
      <c r="F872" s="40"/>
      <c r="G872" s="35" t="s">
        <v>128</v>
      </c>
      <c r="H872" s="35"/>
      <c r="I872" s="35"/>
      <c r="J872" s="35"/>
      <c r="K872" s="138"/>
      <c r="L872" s="138"/>
      <c r="M872" s="138"/>
      <c r="N872" s="138"/>
      <c r="O872" s="163"/>
    </row>
    <row r="873" spans="1:15" ht="11.45" customHeight="1" x14ac:dyDescent="0.25">
      <c r="A873" s="45" t="s">
        <v>1508</v>
      </c>
      <c r="B873" s="39" t="s">
        <v>1509</v>
      </c>
      <c r="C873" s="39">
        <v>2370</v>
      </c>
      <c r="D873" s="39" t="s">
        <v>334</v>
      </c>
      <c r="E873" s="36" t="s">
        <v>5566</v>
      </c>
      <c r="F873" s="65">
        <v>133016003013</v>
      </c>
      <c r="G873" s="84" t="s">
        <v>5567</v>
      </c>
      <c r="H873" s="84" t="s">
        <v>5568</v>
      </c>
      <c r="I873" s="39">
        <v>2371</v>
      </c>
      <c r="J873" s="39" t="s">
        <v>350</v>
      </c>
      <c r="K873" s="38"/>
      <c r="L873" s="38"/>
      <c r="M873" s="62"/>
      <c r="N873" s="62">
        <v>4267</v>
      </c>
      <c r="O873" s="151">
        <v>42370</v>
      </c>
    </row>
    <row r="874" spans="1:15" ht="11.45" customHeight="1" x14ac:dyDescent="0.25">
      <c r="A874" s="45" t="s">
        <v>1508</v>
      </c>
      <c r="B874" s="39" t="s">
        <v>1509</v>
      </c>
      <c r="C874" s="39">
        <v>2370</v>
      </c>
      <c r="D874" s="39" t="s">
        <v>334</v>
      </c>
      <c r="E874" s="36" t="s">
        <v>5569</v>
      </c>
      <c r="F874" s="65">
        <v>133020002102</v>
      </c>
      <c r="G874" s="84" t="s">
        <v>5570</v>
      </c>
      <c r="H874" s="84" t="s">
        <v>5571</v>
      </c>
      <c r="I874" s="39">
        <v>2370</v>
      </c>
      <c r="J874" s="39" t="s">
        <v>334</v>
      </c>
      <c r="K874" s="38"/>
      <c r="L874" s="38"/>
      <c r="M874" s="62"/>
      <c r="N874" s="62">
        <v>1628</v>
      </c>
      <c r="O874" s="151">
        <v>42370</v>
      </c>
    </row>
    <row r="875" spans="1:15" ht="11.45" customHeight="1" x14ac:dyDescent="0.25">
      <c r="A875" s="45" t="s">
        <v>1508</v>
      </c>
      <c r="B875" s="39" t="s">
        <v>1509</v>
      </c>
      <c r="C875" s="39">
        <v>2370</v>
      </c>
      <c r="D875" s="39" t="s">
        <v>334</v>
      </c>
      <c r="E875" s="36" t="s">
        <v>5572</v>
      </c>
      <c r="F875" s="65">
        <v>133024002053</v>
      </c>
      <c r="G875" s="84" t="s">
        <v>5573</v>
      </c>
      <c r="H875" s="84" t="s">
        <v>5574</v>
      </c>
      <c r="I875" s="39">
        <v>2370</v>
      </c>
      <c r="J875" s="39" t="s">
        <v>334</v>
      </c>
      <c r="K875" s="38"/>
      <c r="L875" s="38"/>
      <c r="M875" s="62"/>
      <c r="N875" s="62">
        <v>2496</v>
      </c>
      <c r="O875" s="151">
        <v>42370</v>
      </c>
    </row>
    <row r="876" spans="1:15" ht="11.45" customHeight="1" x14ac:dyDescent="0.25">
      <c r="A876" s="45" t="s">
        <v>1508</v>
      </c>
      <c r="B876" s="39" t="s">
        <v>1509</v>
      </c>
      <c r="C876" s="39">
        <v>2370</v>
      </c>
      <c r="D876" s="39" t="s">
        <v>334</v>
      </c>
      <c r="E876" s="36" t="s">
        <v>5575</v>
      </c>
      <c r="F876" s="65">
        <v>133024005063</v>
      </c>
      <c r="G876" s="84" t="s">
        <v>5576</v>
      </c>
      <c r="H876" s="84" t="s">
        <v>5577</v>
      </c>
      <c r="I876" s="39">
        <v>2370</v>
      </c>
      <c r="J876" s="39" t="s">
        <v>334</v>
      </c>
      <c r="K876" s="140"/>
      <c r="L876" s="140"/>
      <c r="M876" s="64"/>
      <c r="N876" s="62">
        <v>3485</v>
      </c>
      <c r="O876" s="151">
        <v>42370</v>
      </c>
    </row>
    <row r="877" spans="1:15" ht="11.45" customHeight="1" x14ac:dyDescent="0.25">
      <c r="A877" s="45" t="s">
        <v>1508</v>
      </c>
      <c r="B877" s="39" t="s">
        <v>1509</v>
      </c>
      <c r="C877" s="39">
        <v>2370</v>
      </c>
      <c r="D877" s="39" t="s">
        <v>334</v>
      </c>
      <c r="E877" s="36" t="s">
        <v>5578</v>
      </c>
      <c r="F877" s="65">
        <v>133024008014</v>
      </c>
      <c r="G877" s="84" t="s">
        <v>5579</v>
      </c>
      <c r="H877" s="84" t="s">
        <v>5580</v>
      </c>
      <c r="I877" s="39">
        <v>2370</v>
      </c>
      <c r="J877" s="39" t="s">
        <v>334</v>
      </c>
      <c r="K877" s="38"/>
      <c r="L877" s="38"/>
      <c r="M877" s="62"/>
      <c r="N877" s="62">
        <v>14841</v>
      </c>
      <c r="O877" s="151">
        <v>42370</v>
      </c>
    </row>
    <row r="878" spans="1:15" ht="11.45" customHeight="1" x14ac:dyDescent="0.25">
      <c r="A878" s="45" t="s">
        <v>1508</v>
      </c>
      <c r="B878" s="39" t="s">
        <v>1509</v>
      </c>
      <c r="C878" s="39">
        <v>2370</v>
      </c>
      <c r="D878" s="39" t="s">
        <v>334</v>
      </c>
      <c r="E878" s="36" t="s">
        <v>5581</v>
      </c>
      <c r="F878" s="90">
        <v>133024010000</v>
      </c>
      <c r="G878" s="91" t="s">
        <v>5582</v>
      </c>
      <c r="H878" s="91" t="s">
        <v>5580</v>
      </c>
      <c r="I878" s="39">
        <v>2370</v>
      </c>
      <c r="J878" s="39" t="s">
        <v>334</v>
      </c>
      <c r="K878" s="38"/>
      <c r="L878" s="38"/>
      <c r="M878" s="62"/>
      <c r="N878" s="62">
        <v>5576</v>
      </c>
      <c r="O878" s="151">
        <v>42370</v>
      </c>
    </row>
    <row r="879" spans="1:15" ht="11.45" customHeight="1" x14ac:dyDescent="0.25">
      <c r="A879" s="45" t="s">
        <v>1508</v>
      </c>
      <c r="B879" s="39" t="s">
        <v>1509</v>
      </c>
      <c r="C879" s="39">
        <v>2370</v>
      </c>
      <c r="D879" s="39" t="s">
        <v>334</v>
      </c>
      <c r="E879" s="36" t="s">
        <v>5583</v>
      </c>
      <c r="F879" s="65">
        <v>133024290000</v>
      </c>
      <c r="G879" s="84" t="s">
        <v>5584</v>
      </c>
      <c r="H879" s="84" t="s">
        <v>5585</v>
      </c>
      <c r="I879" s="39">
        <v>2370</v>
      </c>
      <c r="J879" s="39" t="s">
        <v>334</v>
      </c>
      <c r="K879" s="38"/>
      <c r="L879" s="38"/>
      <c r="M879" s="62"/>
      <c r="N879" s="62">
        <v>810</v>
      </c>
      <c r="O879" s="151">
        <v>42370</v>
      </c>
    </row>
    <row r="880" spans="1:15" ht="11.45" customHeight="1" x14ac:dyDescent="0.25">
      <c r="A880" s="45" t="s">
        <v>1508</v>
      </c>
      <c r="B880" s="39" t="s">
        <v>1509</v>
      </c>
      <c r="C880" s="39">
        <v>2370</v>
      </c>
      <c r="D880" s="39" t="s">
        <v>334</v>
      </c>
      <c r="E880" s="36" t="s">
        <v>5586</v>
      </c>
      <c r="F880" s="65">
        <v>133024340002</v>
      </c>
      <c r="G880" s="84" t="s">
        <v>5587</v>
      </c>
      <c r="H880" s="84" t="s">
        <v>5588</v>
      </c>
      <c r="I880" s="39">
        <v>2370</v>
      </c>
      <c r="J880" s="39" t="s">
        <v>334</v>
      </c>
      <c r="K880" s="38"/>
      <c r="L880" s="38"/>
      <c r="M880" s="62"/>
      <c r="N880" s="62">
        <v>6846</v>
      </c>
      <c r="O880" s="151">
        <v>42370</v>
      </c>
    </row>
    <row r="881" spans="1:15" ht="11.45" customHeight="1" x14ac:dyDescent="0.25">
      <c r="A881" s="45" t="s">
        <v>1508</v>
      </c>
      <c r="B881" s="39" t="s">
        <v>1509</v>
      </c>
      <c r="C881" s="39">
        <v>2370</v>
      </c>
      <c r="D881" s="39" t="s">
        <v>334</v>
      </c>
      <c r="E881" s="36" t="s">
        <v>5589</v>
      </c>
      <c r="F881" s="65">
        <v>133024909006</v>
      </c>
      <c r="G881" s="84" t="s">
        <v>5590</v>
      </c>
      <c r="H881" s="84" t="s">
        <v>5591</v>
      </c>
      <c r="I881" s="39">
        <v>2370</v>
      </c>
      <c r="J881" s="39" t="s">
        <v>334</v>
      </c>
      <c r="K881" s="38"/>
      <c r="L881" s="38"/>
      <c r="M881" s="62"/>
      <c r="N881" s="62">
        <v>2944</v>
      </c>
      <c r="O881" s="151">
        <v>42370</v>
      </c>
    </row>
    <row r="882" spans="1:15" ht="11.45" customHeight="1" x14ac:dyDescent="0.25">
      <c r="A882" s="45" t="s">
        <v>1508</v>
      </c>
      <c r="B882" s="39" t="s">
        <v>1509</v>
      </c>
      <c r="C882" s="39">
        <v>2370</v>
      </c>
      <c r="D882" s="39" t="s">
        <v>334</v>
      </c>
      <c r="E882" s="36" t="s">
        <v>5592</v>
      </c>
      <c r="F882" s="65">
        <v>133025001034</v>
      </c>
      <c r="G882" s="84" t="s">
        <v>5593</v>
      </c>
      <c r="H882" s="84" t="s">
        <v>5594</v>
      </c>
      <c r="I882" s="39">
        <v>2370</v>
      </c>
      <c r="J882" s="39" t="s">
        <v>334</v>
      </c>
      <c r="K882" s="38"/>
      <c r="L882" s="38"/>
      <c r="M882" s="62"/>
      <c r="N882" s="62">
        <v>1818</v>
      </c>
      <c r="O882" s="151">
        <v>42370</v>
      </c>
    </row>
    <row r="883" spans="1:15" ht="11.45" customHeight="1" x14ac:dyDescent="0.25">
      <c r="A883" s="45" t="s">
        <v>1508</v>
      </c>
      <c r="B883" s="39" t="s">
        <v>1509</v>
      </c>
      <c r="C883" s="39">
        <v>2370</v>
      </c>
      <c r="D883" s="39" t="s">
        <v>334</v>
      </c>
      <c r="E883" s="36" t="s">
        <v>5595</v>
      </c>
      <c r="F883" s="65">
        <v>133025020004</v>
      </c>
      <c r="G883" s="84" t="s">
        <v>5596</v>
      </c>
      <c r="H883" s="84" t="s">
        <v>5594</v>
      </c>
      <c r="I883" s="39">
        <v>2370</v>
      </c>
      <c r="J883" s="39" t="s">
        <v>334</v>
      </c>
      <c r="K883" s="38"/>
      <c r="L883" s="38"/>
      <c r="M883" s="62"/>
      <c r="N883" s="62">
        <v>3336</v>
      </c>
      <c r="O883" s="151">
        <v>42370</v>
      </c>
    </row>
    <row r="884" spans="1:15" ht="11.45" customHeight="1" x14ac:dyDescent="0.25">
      <c r="A884" s="45" t="s">
        <v>1508</v>
      </c>
      <c r="B884" s="39" t="s">
        <v>1509</v>
      </c>
      <c r="C884" s="39">
        <v>2370</v>
      </c>
      <c r="D884" s="39" t="s">
        <v>334</v>
      </c>
      <c r="E884" s="36" t="s">
        <v>5597</v>
      </c>
      <c r="F884" s="65">
        <v>133025021010</v>
      </c>
      <c r="G884" s="84" t="s">
        <v>5598</v>
      </c>
      <c r="H884" s="84" t="s">
        <v>5599</v>
      </c>
      <c r="I884" s="39">
        <v>2370</v>
      </c>
      <c r="J884" s="39" t="s">
        <v>334</v>
      </c>
      <c r="K884" s="38"/>
      <c r="L884" s="38"/>
      <c r="M884" s="62"/>
      <c r="N884" s="62">
        <v>1300</v>
      </c>
      <c r="O884" s="151">
        <v>42370</v>
      </c>
    </row>
    <row r="885" spans="1:15" ht="11.45" customHeight="1" x14ac:dyDescent="0.25">
      <c r="A885" s="45" t="s">
        <v>1508</v>
      </c>
      <c r="B885" s="39" t="s">
        <v>1509</v>
      </c>
      <c r="C885" s="39">
        <v>2370</v>
      </c>
      <c r="D885" s="39" t="s">
        <v>334</v>
      </c>
      <c r="E885" s="36" t="s">
        <v>5600</v>
      </c>
      <c r="F885" s="65">
        <v>133025022012</v>
      </c>
      <c r="G885" s="84" t="s">
        <v>5601</v>
      </c>
      <c r="H885" s="84" t="s">
        <v>5602</v>
      </c>
      <c r="I885" s="39">
        <v>2370</v>
      </c>
      <c r="J885" s="39" t="s">
        <v>334</v>
      </c>
      <c r="K885" s="38"/>
      <c r="L885" s="38"/>
      <c r="M885" s="62"/>
      <c r="N885" s="62">
        <v>606</v>
      </c>
      <c r="O885" s="151">
        <v>42370</v>
      </c>
    </row>
    <row r="886" spans="1:15" ht="11.45" customHeight="1" x14ac:dyDescent="0.25">
      <c r="A886" s="45" t="s">
        <v>1508</v>
      </c>
      <c r="B886" s="39" t="s">
        <v>1509</v>
      </c>
      <c r="C886" s="39">
        <v>2370</v>
      </c>
      <c r="D886" s="39" t="s">
        <v>334</v>
      </c>
      <c r="E886" s="36" t="s">
        <v>5603</v>
      </c>
      <c r="F886" s="65">
        <v>133033003014</v>
      </c>
      <c r="G886" s="84" t="s">
        <v>5604</v>
      </c>
      <c r="H886" s="84" t="s">
        <v>5605</v>
      </c>
      <c r="I886" s="39">
        <v>2373</v>
      </c>
      <c r="J886" s="39" t="s">
        <v>1526</v>
      </c>
      <c r="K886" s="38"/>
      <c r="L886" s="38"/>
      <c r="M886" s="62"/>
      <c r="N886" s="62">
        <v>4089</v>
      </c>
      <c r="O886" s="151">
        <v>42370</v>
      </c>
    </row>
    <row r="887" spans="1:15" ht="11.45" customHeight="1" x14ac:dyDescent="0.25">
      <c r="A887" s="45" t="s">
        <v>1508</v>
      </c>
      <c r="B887" s="39" t="s">
        <v>1509</v>
      </c>
      <c r="C887" s="39">
        <v>2370</v>
      </c>
      <c r="D887" s="39" t="s">
        <v>334</v>
      </c>
      <c r="E887" s="36" t="s">
        <v>5606</v>
      </c>
      <c r="F887" s="65">
        <v>133026003014</v>
      </c>
      <c r="G887" s="84" t="s">
        <v>5607</v>
      </c>
      <c r="H887" s="84" t="s">
        <v>5608</v>
      </c>
      <c r="I887" s="39">
        <v>2370</v>
      </c>
      <c r="J887" s="39" t="s">
        <v>334</v>
      </c>
      <c r="K887" s="38"/>
      <c r="L887" s="38"/>
      <c r="M887" s="62"/>
      <c r="N887" s="62">
        <v>4320</v>
      </c>
      <c r="O887" s="151">
        <v>42370</v>
      </c>
    </row>
    <row r="888" spans="1:15" ht="11.45" customHeight="1" x14ac:dyDescent="0.25">
      <c r="A888" s="45" t="s">
        <v>1508</v>
      </c>
      <c r="B888" s="39" t="s">
        <v>1509</v>
      </c>
      <c r="C888" s="39">
        <v>2370</v>
      </c>
      <c r="D888" s="39" t="s">
        <v>334</v>
      </c>
      <c r="E888" s="36" t="s">
        <v>5609</v>
      </c>
      <c r="F888" s="65">
        <v>133026025053</v>
      </c>
      <c r="G888" s="84" t="s">
        <v>5610</v>
      </c>
      <c r="H888" s="84" t="s">
        <v>5611</v>
      </c>
      <c r="I888" s="39">
        <v>2370</v>
      </c>
      <c r="J888" s="39" t="s">
        <v>334</v>
      </c>
      <c r="K888" s="38"/>
      <c r="L888" s="38"/>
      <c r="M888" s="62"/>
      <c r="N888" s="62">
        <v>9931</v>
      </c>
      <c r="O888" s="151">
        <v>42370</v>
      </c>
    </row>
    <row r="889" spans="1:15" ht="11.45" customHeight="1" x14ac:dyDescent="0.25">
      <c r="A889" s="45" t="s">
        <v>1508</v>
      </c>
      <c r="B889" s="39" t="s">
        <v>1509</v>
      </c>
      <c r="C889" s="39">
        <v>2370</v>
      </c>
      <c r="D889" s="39" t="s">
        <v>334</v>
      </c>
      <c r="E889" s="36" t="s">
        <v>5612</v>
      </c>
      <c r="F889" s="65">
        <v>133026027002</v>
      </c>
      <c r="G889" s="84" t="s">
        <v>5613</v>
      </c>
      <c r="H889" s="84" t="s">
        <v>5608</v>
      </c>
      <c r="I889" s="39">
        <v>2370</v>
      </c>
      <c r="J889" s="39" t="s">
        <v>334</v>
      </c>
      <c r="K889" s="38"/>
      <c r="L889" s="38"/>
      <c r="M889" s="62"/>
      <c r="N889" s="62">
        <v>11532</v>
      </c>
      <c r="O889" s="151">
        <v>42370</v>
      </c>
    </row>
    <row r="890" spans="1:15" ht="11.45" customHeight="1" x14ac:dyDescent="0.25">
      <c r="A890" s="45" t="s">
        <v>1508</v>
      </c>
      <c r="B890" s="39" t="s">
        <v>1509</v>
      </c>
      <c r="C890" s="39">
        <v>2370</v>
      </c>
      <c r="D890" s="39" t="s">
        <v>334</v>
      </c>
      <c r="E890" s="36" t="s">
        <v>5614</v>
      </c>
      <c r="F890" s="65">
        <v>133027009054</v>
      </c>
      <c r="G890" s="84" t="s">
        <v>5615</v>
      </c>
      <c r="H890" s="84" t="s">
        <v>5616</v>
      </c>
      <c r="I890" s="39">
        <v>2370</v>
      </c>
      <c r="J890" s="39" t="s">
        <v>334</v>
      </c>
      <c r="K890" s="38"/>
      <c r="L890" s="38"/>
      <c r="M890" s="62"/>
      <c r="N890" s="62">
        <v>2019</v>
      </c>
      <c r="O890" s="151">
        <v>42370</v>
      </c>
    </row>
    <row r="891" spans="1:15" ht="11.45" customHeight="1" x14ac:dyDescent="0.25">
      <c r="A891" s="45" t="s">
        <v>1508</v>
      </c>
      <c r="B891" s="39" t="s">
        <v>1509</v>
      </c>
      <c r="C891" s="39">
        <v>2370</v>
      </c>
      <c r="D891" s="39" t="s">
        <v>334</v>
      </c>
      <c r="E891" s="36" t="s">
        <v>5617</v>
      </c>
      <c r="F891" s="65">
        <v>133028002026</v>
      </c>
      <c r="G891" s="84" t="s">
        <v>5618</v>
      </c>
      <c r="H891" s="84" t="s">
        <v>5619</v>
      </c>
      <c r="I891" s="39">
        <v>2370</v>
      </c>
      <c r="J891" s="39" t="s">
        <v>334</v>
      </c>
      <c r="K891" s="38"/>
      <c r="L891" s="38"/>
      <c r="M891" s="62"/>
      <c r="N891" s="62">
        <v>3276</v>
      </c>
      <c r="O891" s="151">
        <v>42370</v>
      </c>
    </row>
    <row r="892" spans="1:15" ht="11.45" customHeight="1" x14ac:dyDescent="0.25">
      <c r="A892" s="45" t="s">
        <v>1508</v>
      </c>
      <c r="B892" s="39" t="s">
        <v>1509</v>
      </c>
      <c r="C892" s="39">
        <v>2370</v>
      </c>
      <c r="D892" s="39" t="s">
        <v>334</v>
      </c>
      <c r="E892" s="36" t="s">
        <v>5620</v>
      </c>
      <c r="F892" s="65">
        <v>133028005025</v>
      </c>
      <c r="G892" s="84" t="s">
        <v>5621</v>
      </c>
      <c r="H892" s="84" t="s">
        <v>5619</v>
      </c>
      <c r="I892" s="39">
        <v>2370</v>
      </c>
      <c r="J892" s="39" t="s">
        <v>334</v>
      </c>
      <c r="K892" s="38"/>
      <c r="L892" s="38"/>
      <c r="M892" s="62"/>
      <c r="N892" s="62">
        <v>3656</v>
      </c>
      <c r="O892" s="151">
        <v>42370</v>
      </c>
    </row>
    <row r="893" spans="1:15" ht="11.45" customHeight="1" x14ac:dyDescent="0.25">
      <c r="A893" s="45" t="s">
        <v>1508</v>
      </c>
      <c r="B893" s="39" t="s">
        <v>1509</v>
      </c>
      <c r="C893" s="39">
        <v>2370</v>
      </c>
      <c r="D893" s="39" t="s">
        <v>334</v>
      </c>
      <c r="E893" s="36" t="s">
        <v>5622</v>
      </c>
      <c r="F893" s="65">
        <v>133028005036</v>
      </c>
      <c r="G893" s="84" t="s">
        <v>5623</v>
      </c>
      <c r="H893" s="84" t="s">
        <v>5619</v>
      </c>
      <c r="I893" s="39">
        <v>2370</v>
      </c>
      <c r="J893" s="39" t="s">
        <v>334</v>
      </c>
      <c r="K893" s="38"/>
      <c r="L893" s="38"/>
      <c r="M893" s="62"/>
      <c r="N893" s="62">
        <v>7075</v>
      </c>
      <c r="O893" s="151">
        <v>42370</v>
      </c>
    </row>
    <row r="894" spans="1:15" ht="11.45" customHeight="1" x14ac:dyDescent="0.25">
      <c r="A894" s="45" t="s">
        <v>1508</v>
      </c>
      <c r="B894" s="39" t="s">
        <v>1509</v>
      </c>
      <c r="C894" s="39">
        <v>2370</v>
      </c>
      <c r="D894" s="39" t="s">
        <v>334</v>
      </c>
      <c r="E894" s="36" t="s">
        <v>5624</v>
      </c>
      <c r="F894" s="65">
        <v>133028006016</v>
      </c>
      <c r="G894" s="84" t="s">
        <v>5625</v>
      </c>
      <c r="H894" s="84" t="s">
        <v>5619</v>
      </c>
      <c r="I894" s="39">
        <v>2370</v>
      </c>
      <c r="J894" s="39" t="s">
        <v>334</v>
      </c>
      <c r="K894" s="38"/>
      <c r="L894" s="38"/>
      <c r="M894" s="62"/>
      <c r="N894" s="62">
        <v>1769</v>
      </c>
      <c r="O894" s="151">
        <v>42370</v>
      </c>
    </row>
    <row r="895" spans="1:15" ht="11.45" customHeight="1" x14ac:dyDescent="0.25">
      <c r="A895" s="45" t="s">
        <v>1508</v>
      </c>
      <c r="B895" s="39" t="s">
        <v>1509</v>
      </c>
      <c r="C895" s="39">
        <v>2370</v>
      </c>
      <c r="D895" s="39" t="s">
        <v>334</v>
      </c>
      <c r="E895" s="36" t="s">
        <v>5626</v>
      </c>
      <c r="F895" s="65">
        <v>133029004102</v>
      </c>
      <c r="G895" s="84" t="s">
        <v>5627</v>
      </c>
      <c r="H895" s="84" t="s">
        <v>5628</v>
      </c>
      <c r="I895" s="39">
        <v>2372</v>
      </c>
      <c r="J895" s="39" t="s">
        <v>357</v>
      </c>
      <c r="K895" s="38"/>
      <c r="L895" s="38"/>
      <c r="M895" s="62"/>
      <c r="N895" s="62">
        <v>1609</v>
      </c>
      <c r="O895" s="151">
        <v>42370</v>
      </c>
    </row>
    <row r="896" spans="1:15" ht="11.45" customHeight="1" x14ac:dyDescent="0.25">
      <c r="A896" s="45" t="s">
        <v>1508</v>
      </c>
      <c r="B896" s="39" t="s">
        <v>1509</v>
      </c>
      <c r="C896" s="39">
        <v>2370</v>
      </c>
      <c r="D896" s="39" t="s">
        <v>334</v>
      </c>
      <c r="E896" s="36" t="s">
        <v>5629</v>
      </c>
      <c r="F896" s="65">
        <v>133029004500</v>
      </c>
      <c r="G896" s="84" t="s">
        <v>5630</v>
      </c>
      <c r="H896" s="84" t="s">
        <v>5628</v>
      </c>
      <c r="I896" s="39">
        <v>2372</v>
      </c>
      <c r="J896" s="39" t="s">
        <v>357</v>
      </c>
      <c r="K896" s="38"/>
      <c r="L896" s="38"/>
      <c r="M896" s="62"/>
      <c r="N896" s="62">
        <v>6803</v>
      </c>
      <c r="O896" s="151">
        <v>42370</v>
      </c>
    </row>
    <row r="897" spans="1:15" ht="11.45" customHeight="1" x14ac:dyDescent="0.25">
      <c r="A897" s="45" t="s">
        <v>1508</v>
      </c>
      <c r="B897" s="39" t="s">
        <v>1509</v>
      </c>
      <c r="C897" s="39">
        <v>2370</v>
      </c>
      <c r="D897" s="39" t="s">
        <v>334</v>
      </c>
      <c r="E897" s="36" t="s">
        <v>5631</v>
      </c>
      <c r="F897" s="65">
        <v>133029007016</v>
      </c>
      <c r="G897" s="84" t="s">
        <v>5632</v>
      </c>
      <c r="H897" s="84" t="s">
        <v>5633</v>
      </c>
      <c r="I897" s="39">
        <v>2372</v>
      </c>
      <c r="J897" s="39" t="s">
        <v>357</v>
      </c>
      <c r="K897" s="38"/>
      <c r="L897" s="38"/>
      <c r="M897" s="62"/>
      <c r="N897" s="62">
        <v>2170</v>
      </c>
      <c r="O897" s="151">
        <v>42370</v>
      </c>
    </row>
    <row r="898" spans="1:15" ht="11.45" customHeight="1" x14ac:dyDescent="0.25">
      <c r="A898" s="45" t="s">
        <v>1508</v>
      </c>
      <c r="B898" s="39" t="s">
        <v>1509</v>
      </c>
      <c r="C898" s="39">
        <v>2370</v>
      </c>
      <c r="D898" s="39" t="s">
        <v>334</v>
      </c>
      <c r="E898" s="36" t="s">
        <v>5634</v>
      </c>
      <c r="F898" s="65">
        <v>133029008033</v>
      </c>
      <c r="G898" s="84" t="s">
        <v>5635</v>
      </c>
      <c r="H898" s="84" t="s">
        <v>5628</v>
      </c>
      <c r="I898" s="39">
        <v>2372</v>
      </c>
      <c r="J898" s="39" t="s">
        <v>357</v>
      </c>
      <c r="K898" s="38"/>
      <c r="L898" s="38"/>
      <c r="M898" s="62"/>
      <c r="N898" s="62">
        <v>4959</v>
      </c>
      <c r="O898" s="151">
        <v>42370</v>
      </c>
    </row>
    <row r="899" spans="1:15" ht="11.45" customHeight="1" x14ac:dyDescent="0.25">
      <c r="A899" s="45" t="s">
        <v>1508</v>
      </c>
      <c r="B899" s="39" t="s">
        <v>1509</v>
      </c>
      <c r="C899" s="39">
        <v>2370</v>
      </c>
      <c r="D899" s="39" t="s">
        <v>334</v>
      </c>
      <c r="E899" s="36" t="s">
        <v>5636</v>
      </c>
      <c r="F899" s="65">
        <v>133030000003</v>
      </c>
      <c r="G899" s="84" t="s">
        <v>5637</v>
      </c>
      <c r="H899" s="84" t="s">
        <v>5638</v>
      </c>
      <c r="I899" s="39">
        <v>2373</v>
      </c>
      <c r="J899" s="39" t="s">
        <v>1526</v>
      </c>
      <c r="K899" s="38"/>
      <c r="L899" s="38"/>
      <c r="M899" s="62"/>
      <c r="N899" s="62">
        <v>2224</v>
      </c>
      <c r="O899" s="151">
        <v>42370</v>
      </c>
    </row>
    <row r="900" spans="1:15" ht="11.45" customHeight="1" x14ac:dyDescent="0.25">
      <c r="A900" s="45" t="s">
        <v>1508</v>
      </c>
      <c r="B900" s="39" t="s">
        <v>1509</v>
      </c>
      <c r="C900" s="39">
        <v>2370</v>
      </c>
      <c r="D900" s="39" t="s">
        <v>334</v>
      </c>
      <c r="E900" s="36" t="s">
        <v>5639</v>
      </c>
      <c r="F900" s="65">
        <v>133030015005</v>
      </c>
      <c r="G900" s="84" t="s">
        <v>5640</v>
      </c>
      <c r="H900" s="84" t="s">
        <v>5641</v>
      </c>
      <c r="I900" s="39">
        <v>2373</v>
      </c>
      <c r="J900" s="39" t="s">
        <v>1526</v>
      </c>
      <c r="K900" s="38"/>
      <c r="L900" s="38"/>
      <c r="M900" s="62"/>
      <c r="N900" s="62">
        <v>2075</v>
      </c>
      <c r="O900" s="151">
        <v>42370</v>
      </c>
    </row>
    <row r="901" spans="1:15" ht="11.45" customHeight="1" x14ac:dyDescent="0.25">
      <c r="A901" s="45" t="s">
        <v>1508</v>
      </c>
      <c r="B901" s="39" t="s">
        <v>1509</v>
      </c>
      <c r="C901" s="39">
        <v>2370</v>
      </c>
      <c r="D901" s="39" t="s">
        <v>334</v>
      </c>
      <c r="E901" s="36" t="s">
        <v>5642</v>
      </c>
      <c r="F901" s="65">
        <v>133031011105</v>
      </c>
      <c r="G901" s="84" t="s">
        <v>5643</v>
      </c>
      <c r="H901" s="84" t="s">
        <v>5644</v>
      </c>
      <c r="I901" s="39">
        <v>2373</v>
      </c>
      <c r="J901" s="39" t="s">
        <v>1526</v>
      </c>
      <c r="K901" s="38"/>
      <c r="L901" s="38"/>
      <c r="M901" s="62"/>
      <c r="N901" s="62">
        <v>9908</v>
      </c>
      <c r="O901" s="151">
        <v>42370</v>
      </c>
    </row>
    <row r="902" spans="1:15" ht="11.45" customHeight="1" x14ac:dyDescent="0.25">
      <c r="A902" s="45" t="s">
        <v>1508</v>
      </c>
      <c r="B902" s="39" t="s">
        <v>1509</v>
      </c>
      <c r="C902" s="39">
        <v>2370</v>
      </c>
      <c r="D902" s="39" t="s">
        <v>334</v>
      </c>
      <c r="E902" s="36" t="s">
        <v>5645</v>
      </c>
      <c r="F902" s="65">
        <v>133031020032</v>
      </c>
      <c r="G902" s="84" t="s">
        <v>5646</v>
      </c>
      <c r="H902" s="84" t="s">
        <v>5647</v>
      </c>
      <c r="I902" s="39">
        <v>2373</v>
      </c>
      <c r="J902" s="39" t="s">
        <v>1526</v>
      </c>
      <c r="K902" s="38"/>
      <c r="L902" s="38"/>
      <c r="M902" s="62"/>
      <c r="N902" s="62">
        <v>3638</v>
      </c>
      <c r="O902" s="151">
        <v>42370</v>
      </c>
    </row>
    <row r="903" spans="1:15" ht="11.45" customHeight="1" x14ac:dyDescent="0.25">
      <c r="A903" s="45" t="s">
        <v>1508</v>
      </c>
      <c r="B903" s="39" t="s">
        <v>1509</v>
      </c>
      <c r="C903" s="39">
        <v>2370</v>
      </c>
      <c r="D903" s="39" t="s">
        <v>334</v>
      </c>
      <c r="E903" s="36" t="s">
        <v>5648</v>
      </c>
      <c r="F903" s="65">
        <v>133033002001</v>
      </c>
      <c r="G903" s="84" t="s">
        <v>5604</v>
      </c>
      <c r="H903" s="84" t="s">
        <v>5644</v>
      </c>
      <c r="I903" s="39">
        <v>2373</v>
      </c>
      <c r="J903" s="39" t="s">
        <v>1526</v>
      </c>
      <c r="K903" s="38"/>
      <c r="L903" s="38"/>
      <c r="M903" s="62"/>
      <c r="N903" s="62">
        <v>5323</v>
      </c>
      <c r="O903" s="151">
        <v>42370</v>
      </c>
    </row>
    <row r="904" spans="1:15" ht="11.45" customHeight="1" x14ac:dyDescent="0.25">
      <c r="A904" s="45" t="s">
        <v>1508</v>
      </c>
      <c r="B904" s="39" t="s">
        <v>1509</v>
      </c>
      <c r="C904" s="39">
        <v>2370</v>
      </c>
      <c r="D904" s="39" t="s">
        <v>334</v>
      </c>
      <c r="E904" s="36" t="s">
        <v>5649</v>
      </c>
      <c r="F904" s="65">
        <v>133033006072</v>
      </c>
      <c r="G904" s="84" t="s">
        <v>5650</v>
      </c>
      <c r="H904" s="84" t="s">
        <v>5644</v>
      </c>
      <c r="I904" s="39">
        <v>2373</v>
      </c>
      <c r="J904" s="39" t="s">
        <v>1526</v>
      </c>
      <c r="K904" s="38"/>
      <c r="L904" s="38"/>
      <c r="M904" s="62"/>
      <c r="N904" s="62">
        <v>6267</v>
      </c>
      <c r="O904" s="151">
        <v>42370</v>
      </c>
    </row>
    <row r="905" spans="1:15" ht="11.45" customHeight="1" x14ac:dyDescent="0.25">
      <c r="A905" s="45" t="s">
        <v>1508</v>
      </c>
      <c r="B905" s="39" t="s">
        <v>1509</v>
      </c>
      <c r="C905" s="39">
        <v>2370</v>
      </c>
      <c r="D905" s="39" t="s">
        <v>334</v>
      </c>
      <c r="E905" s="36" t="s">
        <v>5651</v>
      </c>
      <c r="F905" s="65">
        <v>133033009056</v>
      </c>
      <c r="G905" s="84" t="s">
        <v>5652</v>
      </c>
      <c r="H905" s="84" t="s">
        <v>5644</v>
      </c>
      <c r="I905" s="39">
        <v>2373</v>
      </c>
      <c r="J905" s="39" t="s">
        <v>1526</v>
      </c>
      <c r="K905" s="38"/>
      <c r="L905" s="38"/>
      <c r="M905" s="62"/>
      <c r="N905" s="62">
        <v>1448</v>
      </c>
      <c r="O905" s="151">
        <v>42370</v>
      </c>
    </row>
    <row r="906" spans="1:15" ht="11.45" customHeight="1" x14ac:dyDescent="0.25">
      <c r="A906" s="45" t="s">
        <v>1508</v>
      </c>
      <c r="B906" s="39" t="s">
        <v>1509</v>
      </c>
      <c r="C906" s="39">
        <v>2370</v>
      </c>
      <c r="D906" s="39" t="s">
        <v>334</v>
      </c>
      <c r="E906" s="36" t="s">
        <v>5653</v>
      </c>
      <c r="F906" s="65">
        <v>133033017003</v>
      </c>
      <c r="G906" s="84" t="s">
        <v>5654</v>
      </c>
      <c r="H906" s="84" t="s">
        <v>5644</v>
      </c>
      <c r="I906" s="39">
        <v>2373</v>
      </c>
      <c r="J906" s="39" t="s">
        <v>1526</v>
      </c>
      <c r="K906" s="38"/>
      <c r="L906" s="38"/>
      <c r="M906" s="62"/>
      <c r="N906" s="62">
        <v>3759</v>
      </c>
      <c r="O906" s="151">
        <v>42370</v>
      </c>
    </row>
    <row r="907" spans="1:15" ht="11.45" customHeight="1" x14ac:dyDescent="0.25">
      <c r="A907" s="45" t="s">
        <v>1508</v>
      </c>
      <c r="B907" s="39" t="s">
        <v>1509</v>
      </c>
      <c r="C907" s="39">
        <v>2370</v>
      </c>
      <c r="D907" s="39" t="s">
        <v>334</v>
      </c>
      <c r="E907" s="36" t="s">
        <v>5655</v>
      </c>
      <c r="F907" s="65">
        <v>133034001015</v>
      </c>
      <c r="G907" s="84" t="s">
        <v>5656</v>
      </c>
      <c r="H907" s="84" t="s">
        <v>5657</v>
      </c>
      <c r="I907" s="39">
        <v>2373</v>
      </c>
      <c r="J907" s="39" t="s">
        <v>1526</v>
      </c>
      <c r="K907" s="38"/>
      <c r="L907" s="38"/>
      <c r="M907" s="62"/>
      <c r="N907" s="62">
        <v>1501</v>
      </c>
      <c r="O907" s="151">
        <v>42370</v>
      </c>
    </row>
    <row r="908" spans="1:15" ht="11.45" customHeight="1" x14ac:dyDescent="0.25">
      <c r="A908" s="45" t="s">
        <v>1508</v>
      </c>
      <c r="B908" s="39" t="s">
        <v>1509</v>
      </c>
      <c r="C908" s="39">
        <v>2370</v>
      </c>
      <c r="D908" s="39" t="s">
        <v>334</v>
      </c>
      <c r="E908" s="36" t="s">
        <v>5658</v>
      </c>
      <c r="F908" s="65">
        <v>133027002021</v>
      </c>
      <c r="G908" s="84" t="s">
        <v>5659</v>
      </c>
      <c r="H908" s="84" t="s">
        <v>5616</v>
      </c>
      <c r="I908" s="39">
        <v>2370</v>
      </c>
      <c r="J908" s="39" t="s">
        <v>334</v>
      </c>
      <c r="K908" s="38"/>
      <c r="L908" s="38"/>
      <c r="M908" s="62"/>
      <c r="N908" s="62">
        <v>374</v>
      </c>
      <c r="O908" s="151">
        <v>42370</v>
      </c>
    </row>
    <row r="909" spans="1:15" ht="11.45" customHeight="1" x14ac:dyDescent="0.25">
      <c r="A909" s="45" t="s">
        <v>1508</v>
      </c>
      <c r="B909" s="39" t="s">
        <v>1509</v>
      </c>
      <c r="C909" s="39">
        <v>2370</v>
      </c>
      <c r="D909" s="39" t="s">
        <v>334</v>
      </c>
      <c r="E909" s="36" t="s">
        <v>5660</v>
      </c>
      <c r="F909" s="65">
        <v>133034002021</v>
      </c>
      <c r="G909" s="84" t="s">
        <v>5661</v>
      </c>
      <c r="H909" s="84" t="s">
        <v>5657</v>
      </c>
      <c r="I909" s="39">
        <v>2373</v>
      </c>
      <c r="J909" s="39" t="s">
        <v>1526</v>
      </c>
      <c r="K909" s="38"/>
      <c r="L909" s="38"/>
      <c r="M909" s="62"/>
      <c r="N909" s="62">
        <v>944</v>
      </c>
      <c r="O909" s="151">
        <v>42370</v>
      </c>
    </row>
    <row r="910" spans="1:15" ht="11.45" customHeight="1" x14ac:dyDescent="0.25">
      <c r="A910" s="45" t="s">
        <v>1508</v>
      </c>
      <c r="B910" s="39" t="s">
        <v>1509</v>
      </c>
      <c r="C910" s="39">
        <v>2370</v>
      </c>
      <c r="D910" s="39" t="s">
        <v>334</v>
      </c>
      <c r="E910" s="36" t="s">
        <v>5662</v>
      </c>
      <c r="F910" s="65">
        <v>133034002054</v>
      </c>
      <c r="G910" s="84" t="s">
        <v>5663</v>
      </c>
      <c r="H910" s="84" t="s">
        <v>5664</v>
      </c>
      <c r="I910" s="39">
        <v>2373</v>
      </c>
      <c r="J910" s="39" t="s">
        <v>1526</v>
      </c>
      <c r="K910" s="38"/>
      <c r="L910" s="38"/>
      <c r="M910" s="62"/>
      <c r="N910" s="62">
        <v>1690</v>
      </c>
      <c r="O910" s="151">
        <v>42370</v>
      </c>
    </row>
    <row r="911" spans="1:15" ht="11.45" customHeight="1" x14ac:dyDescent="0.25">
      <c r="A911" s="45" t="s">
        <v>1508</v>
      </c>
      <c r="B911" s="39" t="s">
        <v>1509</v>
      </c>
      <c r="C911" s="39">
        <v>2370</v>
      </c>
      <c r="D911" s="39" t="s">
        <v>334</v>
      </c>
      <c r="E911" s="36" t="s">
        <v>5665</v>
      </c>
      <c r="F911" s="65">
        <v>133020002054</v>
      </c>
      <c r="G911" s="84" t="s">
        <v>5666</v>
      </c>
      <c r="H911" s="84" t="s">
        <v>5667</v>
      </c>
      <c r="I911" s="39">
        <v>2370</v>
      </c>
      <c r="J911" s="39" t="s">
        <v>334</v>
      </c>
      <c r="K911" s="38"/>
      <c r="L911" s="38"/>
      <c r="M911" s="62"/>
      <c r="N911" s="62">
        <v>1455</v>
      </c>
      <c r="O911" s="151">
        <v>42370</v>
      </c>
    </row>
    <row r="912" spans="1:15" ht="11.45" customHeight="1" x14ac:dyDescent="0.25">
      <c r="A912" s="45" t="s">
        <v>1508</v>
      </c>
      <c r="B912" s="39" t="s">
        <v>1509</v>
      </c>
      <c r="C912" s="39">
        <v>2370</v>
      </c>
      <c r="D912" s="39" t="s">
        <v>334</v>
      </c>
      <c r="E912" s="36" t="s">
        <v>5668</v>
      </c>
      <c r="F912" s="65">
        <v>133034004036</v>
      </c>
      <c r="G912" s="84" t="s">
        <v>5661</v>
      </c>
      <c r="H912" s="84" t="s">
        <v>5657</v>
      </c>
      <c r="I912" s="39">
        <v>2373</v>
      </c>
      <c r="J912" s="39" t="s">
        <v>1526</v>
      </c>
      <c r="K912" s="38"/>
      <c r="L912" s="38"/>
      <c r="M912" s="62"/>
      <c r="N912" s="62">
        <v>2542</v>
      </c>
      <c r="O912" s="151">
        <v>42370</v>
      </c>
    </row>
    <row r="913" spans="1:15" ht="11.45" customHeight="1" x14ac:dyDescent="0.25">
      <c r="A913" s="45" t="s">
        <v>1508</v>
      </c>
      <c r="B913" s="39" t="s">
        <v>1509</v>
      </c>
      <c r="C913" s="39">
        <v>2370</v>
      </c>
      <c r="D913" s="39" t="s">
        <v>334</v>
      </c>
      <c r="E913" s="36" t="s">
        <v>5669</v>
      </c>
      <c r="F913" s="65">
        <v>133034007050</v>
      </c>
      <c r="G913" s="84" t="s">
        <v>5670</v>
      </c>
      <c r="H913" s="84" t="s">
        <v>5657</v>
      </c>
      <c r="I913" s="39">
        <v>2373</v>
      </c>
      <c r="J913" s="39" t="s">
        <v>1526</v>
      </c>
      <c r="K913" s="38"/>
      <c r="L913" s="38"/>
      <c r="M913" s="62"/>
      <c r="N913" s="62">
        <v>967</v>
      </c>
      <c r="O913" s="151">
        <v>42370</v>
      </c>
    </row>
    <row r="914" spans="1:15" ht="11.45" customHeight="1" x14ac:dyDescent="0.25">
      <c r="A914" s="45" t="s">
        <v>1508</v>
      </c>
      <c r="B914" s="39" t="s">
        <v>1509</v>
      </c>
      <c r="C914" s="39">
        <v>2370</v>
      </c>
      <c r="D914" s="39" t="s">
        <v>334</v>
      </c>
      <c r="E914" s="36" t="s">
        <v>5671</v>
      </c>
      <c r="F914" s="65">
        <v>133034012016</v>
      </c>
      <c r="G914" s="84" t="s">
        <v>5672</v>
      </c>
      <c r="H914" s="84" t="s">
        <v>5657</v>
      </c>
      <c r="I914" s="39">
        <v>2373</v>
      </c>
      <c r="J914" s="39" t="s">
        <v>1526</v>
      </c>
      <c r="K914" s="38"/>
      <c r="L914" s="38"/>
      <c r="M914" s="62"/>
      <c r="N914" s="62">
        <v>1406</v>
      </c>
      <c r="O914" s="151">
        <v>42370</v>
      </c>
    </row>
    <row r="915" spans="1:15" ht="11.45" customHeight="1" x14ac:dyDescent="0.25">
      <c r="A915" s="45" t="s">
        <v>1508</v>
      </c>
      <c r="B915" s="39" t="s">
        <v>1509</v>
      </c>
      <c r="C915" s="39">
        <v>2370</v>
      </c>
      <c r="D915" s="39" t="s">
        <v>334</v>
      </c>
      <c r="E915" s="36" t="s">
        <v>5673</v>
      </c>
      <c r="F915" s="65">
        <v>133035002015</v>
      </c>
      <c r="G915" s="84" t="s">
        <v>5674</v>
      </c>
      <c r="H915" s="84" t="s">
        <v>5675</v>
      </c>
      <c r="I915" s="39">
        <v>2370</v>
      </c>
      <c r="J915" s="39" t="s">
        <v>334</v>
      </c>
      <c r="K915" s="38"/>
      <c r="L915" s="38"/>
      <c r="M915" s="62"/>
      <c r="N915" s="62">
        <v>530</v>
      </c>
      <c r="O915" s="151">
        <v>42370</v>
      </c>
    </row>
    <row r="916" spans="1:15" ht="11.45" customHeight="1" x14ac:dyDescent="0.25">
      <c r="A916" s="45" t="s">
        <v>1508</v>
      </c>
      <c r="B916" s="39" t="s">
        <v>1509</v>
      </c>
      <c r="C916" s="39">
        <v>2370</v>
      </c>
      <c r="D916" s="39" t="s">
        <v>334</v>
      </c>
      <c r="E916" s="36" t="s">
        <v>5676</v>
      </c>
      <c r="F916" s="65">
        <v>133036000182</v>
      </c>
      <c r="G916" s="84" t="s">
        <v>5677</v>
      </c>
      <c r="H916" s="84" t="s">
        <v>5678</v>
      </c>
      <c r="I916" s="39">
        <v>2370</v>
      </c>
      <c r="J916" s="39" t="s">
        <v>334</v>
      </c>
      <c r="K916" s="38"/>
      <c r="L916" s="38"/>
      <c r="M916" s="62"/>
      <c r="N916" s="62">
        <v>15305</v>
      </c>
      <c r="O916" s="151">
        <v>42370</v>
      </c>
    </row>
    <row r="917" spans="1:15" ht="11.45" customHeight="1" x14ac:dyDescent="0.25">
      <c r="A917" s="45" t="s">
        <v>1508</v>
      </c>
      <c r="B917" s="39" t="s">
        <v>1509</v>
      </c>
      <c r="C917" s="39">
        <v>2370</v>
      </c>
      <c r="D917" s="39" t="s">
        <v>334</v>
      </c>
      <c r="E917" s="36" t="s">
        <v>5679</v>
      </c>
      <c r="F917" s="65">
        <v>133037000014</v>
      </c>
      <c r="G917" s="84" t="s">
        <v>5680</v>
      </c>
      <c r="H917" s="84" t="s">
        <v>5681</v>
      </c>
      <c r="I917" s="39">
        <v>2370</v>
      </c>
      <c r="J917" s="39" t="s">
        <v>334</v>
      </c>
      <c r="K917" s="38"/>
      <c r="L917" s="38"/>
      <c r="M917" s="62"/>
      <c r="N917" s="62">
        <v>455</v>
      </c>
      <c r="O917" s="151">
        <v>42370</v>
      </c>
    </row>
    <row r="918" spans="1:15" ht="11.45" customHeight="1" x14ac:dyDescent="0.25">
      <c r="A918" s="45" t="s">
        <v>1508</v>
      </c>
      <c r="B918" s="39" t="s">
        <v>1509</v>
      </c>
      <c r="C918" s="39">
        <v>2370</v>
      </c>
      <c r="D918" s="39" t="s">
        <v>334</v>
      </c>
      <c r="E918" s="36" t="s">
        <v>5682</v>
      </c>
      <c r="F918" s="65">
        <v>133029090014</v>
      </c>
      <c r="G918" s="84" t="s">
        <v>5683</v>
      </c>
      <c r="H918" s="84" t="s">
        <v>5684</v>
      </c>
      <c r="I918" s="39">
        <v>2372</v>
      </c>
      <c r="J918" s="39" t="s">
        <v>357</v>
      </c>
      <c r="K918" s="38"/>
      <c r="L918" s="38"/>
      <c r="M918" s="62"/>
      <c r="N918" s="62">
        <v>449</v>
      </c>
      <c r="O918" s="151">
        <v>42370</v>
      </c>
    </row>
    <row r="919" spans="1:15" ht="11.45" customHeight="1" x14ac:dyDescent="0.25">
      <c r="A919" s="45" t="s">
        <v>1508</v>
      </c>
      <c r="B919" s="39" t="s">
        <v>1509</v>
      </c>
      <c r="C919" s="39">
        <v>2370</v>
      </c>
      <c r="D919" s="39" t="s">
        <v>334</v>
      </c>
      <c r="E919" s="36" t="s">
        <v>5685</v>
      </c>
      <c r="F919" s="65">
        <v>133037000025</v>
      </c>
      <c r="G919" s="84" t="s">
        <v>5686</v>
      </c>
      <c r="H919" s="84" t="s">
        <v>5687</v>
      </c>
      <c r="I919" s="39">
        <v>2370</v>
      </c>
      <c r="J919" s="39" t="s">
        <v>334</v>
      </c>
      <c r="K919" s="38"/>
      <c r="L919" s="38"/>
      <c r="M919" s="62"/>
      <c r="N919" s="62">
        <v>23</v>
      </c>
      <c r="O919" s="151">
        <v>42370</v>
      </c>
    </row>
    <row r="920" spans="1:15" ht="11.45" customHeight="1" x14ac:dyDescent="0.25">
      <c r="A920" s="45" t="s">
        <v>1508</v>
      </c>
      <c r="B920" s="39" t="s">
        <v>1509</v>
      </c>
      <c r="C920" s="39">
        <v>2370</v>
      </c>
      <c r="D920" s="39" t="s">
        <v>334</v>
      </c>
      <c r="E920" s="36" t="s">
        <v>5688</v>
      </c>
      <c r="F920" s="65">
        <v>133037000036</v>
      </c>
      <c r="G920" s="84" t="s">
        <v>5689</v>
      </c>
      <c r="H920" s="84" t="s">
        <v>5681</v>
      </c>
      <c r="I920" s="39">
        <v>2370</v>
      </c>
      <c r="J920" s="39" t="s">
        <v>334</v>
      </c>
      <c r="K920" s="38"/>
      <c r="L920" s="38"/>
      <c r="M920" s="62"/>
      <c r="N920" s="62">
        <v>423</v>
      </c>
      <c r="O920" s="151">
        <v>42370</v>
      </c>
    </row>
    <row r="921" spans="1:15" ht="11.45" customHeight="1" x14ac:dyDescent="0.25">
      <c r="A921" s="45" t="s">
        <v>1508</v>
      </c>
      <c r="B921" s="39" t="s">
        <v>1509</v>
      </c>
      <c r="C921" s="39">
        <v>2370</v>
      </c>
      <c r="D921" s="39" t="s">
        <v>334</v>
      </c>
      <c r="E921" s="36" t="s">
        <v>5690</v>
      </c>
      <c r="F921" s="65">
        <v>133037000051</v>
      </c>
      <c r="G921" s="84" t="s">
        <v>5691</v>
      </c>
      <c r="H921" s="84" t="s">
        <v>5647</v>
      </c>
      <c r="I921" s="39">
        <v>2370</v>
      </c>
      <c r="J921" s="39" t="s">
        <v>334</v>
      </c>
      <c r="K921" s="38"/>
      <c r="L921" s="38"/>
      <c r="M921" s="62"/>
      <c r="N921" s="62">
        <v>13968</v>
      </c>
      <c r="O921" s="151">
        <v>42370</v>
      </c>
    </row>
    <row r="922" spans="1:15" ht="11.45" customHeight="1" x14ac:dyDescent="0.25">
      <c r="A922" s="45" t="s">
        <v>1508</v>
      </c>
      <c r="B922" s="39" t="s">
        <v>1509</v>
      </c>
      <c r="C922" s="39">
        <v>2370</v>
      </c>
      <c r="D922" s="39" t="s">
        <v>334</v>
      </c>
      <c r="E922" s="36" t="s">
        <v>5692</v>
      </c>
      <c r="F922" s="65">
        <v>133037000202</v>
      </c>
      <c r="G922" s="84" t="s">
        <v>5693</v>
      </c>
      <c r="H922" s="84" t="s">
        <v>5681</v>
      </c>
      <c r="I922" s="39">
        <v>2370</v>
      </c>
      <c r="J922" s="39" t="s">
        <v>334</v>
      </c>
      <c r="K922" s="38"/>
      <c r="L922" s="38"/>
      <c r="M922" s="62"/>
      <c r="N922" s="62">
        <v>2763</v>
      </c>
      <c r="O922" s="151">
        <v>42370</v>
      </c>
    </row>
    <row r="923" spans="1:15" ht="11.45" customHeight="1" x14ac:dyDescent="0.25">
      <c r="A923" s="45" t="s">
        <v>1508</v>
      </c>
      <c r="B923" s="39" t="s">
        <v>1509</v>
      </c>
      <c r="C923" s="39">
        <v>2370</v>
      </c>
      <c r="D923" s="39" t="s">
        <v>334</v>
      </c>
      <c r="E923" s="36" t="s">
        <v>5694</v>
      </c>
      <c r="F923" s="65">
        <v>133037002011</v>
      </c>
      <c r="G923" s="84" t="s">
        <v>5695</v>
      </c>
      <c r="H923" s="84" t="s">
        <v>5681</v>
      </c>
      <c r="I923" s="39">
        <v>2370</v>
      </c>
      <c r="J923" s="39" t="s">
        <v>334</v>
      </c>
      <c r="K923" s="38"/>
      <c r="L923" s="38"/>
      <c r="M923" s="62"/>
      <c r="N923" s="62">
        <v>3187</v>
      </c>
      <c r="O923" s="151">
        <v>42370</v>
      </c>
    </row>
    <row r="924" spans="1:15" ht="11.45" customHeight="1" x14ac:dyDescent="0.25">
      <c r="A924" s="45" t="s">
        <v>1508</v>
      </c>
      <c r="B924" s="39" t="s">
        <v>1509</v>
      </c>
      <c r="C924" s="39">
        <v>2370</v>
      </c>
      <c r="D924" s="39" t="s">
        <v>334</v>
      </c>
      <c r="E924" s="36" t="s">
        <v>5696</v>
      </c>
      <c r="F924" s="65">
        <v>133039002003</v>
      </c>
      <c r="G924" s="84" t="s">
        <v>5697</v>
      </c>
      <c r="H924" s="84" t="s">
        <v>5698</v>
      </c>
      <c r="I924" s="39">
        <v>2371</v>
      </c>
      <c r="J924" s="39" t="s">
        <v>350</v>
      </c>
      <c r="K924" s="38"/>
      <c r="L924" s="38"/>
      <c r="M924" s="62"/>
      <c r="N924" s="62">
        <v>4242</v>
      </c>
      <c r="O924" s="151">
        <v>42370</v>
      </c>
    </row>
    <row r="925" spans="1:15" ht="11.45" customHeight="1" x14ac:dyDescent="0.25">
      <c r="A925" s="45" t="s">
        <v>1508</v>
      </c>
      <c r="B925" s="39" t="s">
        <v>1509</v>
      </c>
      <c r="C925" s="39">
        <v>2370</v>
      </c>
      <c r="D925" s="39" t="s">
        <v>334</v>
      </c>
      <c r="E925" s="36" t="s">
        <v>5699</v>
      </c>
      <c r="F925" s="65">
        <v>133050010015</v>
      </c>
      <c r="G925" s="84" t="s">
        <v>5700</v>
      </c>
      <c r="H925" s="84" t="s">
        <v>5602</v>
      </c>
      <c r="I925" s="39">
        <v>2370</v>
      </c>
      <c r="J925" s="39" t="s">
        <v>334</v>
      </c>
      <c r="K925" s="38"/>
      <c r="L925" s="38"/>
      <c r="M925" s="62"/>
      <c r="N925" s="62">
        <v>6844</v>
      </c>
      <c r="O925" s="151">
        <v>42370</v>
      </c>
    </row>
    <row r="926" spans="1:15" ht="11.45" customHeight="1" x14ac:dyDescent="0.25">
      <c r="A926" s="45" t="s">
        <v>1508</v>
      </c>
      <c r="B926" s="39" t="s">
        <v>1509</v>
      </c>
      <c r="C926" s="39">
        <v>2370</v>
      </c>
      <c r="D926" s="39" t="s">
        <v>334</v>
      </c>
      <c r="E926" s="36" t="s">
        <v>5701</v>
      </c>
      <c r="F926" s="65">
        <v>133050048014</v>
      </c>
      <c r="G926" s="84" t="s">
        <v>5702</v>
      </c>
      <c r="H926" s="84" t="s">
        <v>5602</v>
      </c>
      <c r="I926" s="39">
        <v>2370</v>
      </c>
      <c r="J926" s="39" t="s">
        <v>334</v>
      </c>
      <c r="K926" s="38"/>
      <c r="L926" s="38"/>
      <c r="M926" s="62"/>
      <c r="N926" s="62">
        <v>764</v>
      </c>
      <c r="O926" s="151">
        <v>42370</v>
      </c>
    </row>
    <row r="927" spans="1:15" ht="11.45" customHeight="1" x14ac:dyDescent="0.25">
      <c r="A927" s="45" t="s">
        <v>1508</v>
      </c>
      <c r="B927" s="39" t="s">
        <v>1509</v>
      </c>
      <c r="C927" s="39">
        <v>2370</v>
      </c>
      <c r="D927" s="39" t="s">
        <v>334</v>
      </c>
      <c r="E927" s="36" t="s">
        <v>5703</v>
      </c>
      <c r="F927" s="65">
        <v>133030001053</v>
      </c>
      <c r="G927" s="84" t="s">
        <v>5704</v>
      </c>
      <c r="H927" s="84" t="s">
        <v>5647</v>
      </c>
      <c r="I927" s="39">
        <v>2370</v>
      </c>
      <c r="J927" s="39" t="s">
        <v>334</v>
      </c>
      <c r="K927" s="38"/>
      <c r="L927" s="38"/>
      <c r="M927" s="62"/>
      <c r="N927" s="62">
        <v>3002</v>
      </c>
      <c r="O927" s="151">
        <v>42370</v>
      </c>
    </row>
    <row r="928" spans="1:15" ht="11.45" customHeight="1" x14ac:dyDescent="0.25">
      <c r="A928" s="45" t="s">
        <v>1508</v>
      </c>
      <c r="B928" s="39" t="s">
        <v>1509</v>
      </c>
      <c r="C928" s="39">
        <v>2370</v>
      </c>
      <c r="D928" s="39" t="s">
        <v>334</v>
      </c>
      <c r="E928" s="36" t="s">
        <v>5705</v>
      </c>
      <c r="F928" s="65">
        <v>133035002203</v>
      </c>
      <c r="G928" s="84" t="s">
        <v>5706</v>
      </c>
      <c r="H928" s="84" t="s">
        <v>5675</v>
      </c>
      <c r="I928" s="39">
        <v>2370</v>
      </c>
      <c r="J928" s="39" t="s">
        <v>334</v>
      </c>
      <c r="K928" s="38"/>
      <c r="L928" s="38"/>
      <c r="M928" s="62"/>
      <c r="N928" s="62">
        <v>1227</v>
      </c>
      <c r="O928" s="151">
        <v>42370</v>
      </c>
    </row>
    <row r="929" spans="1:15" ht="11.45" customHeight="1" x14ac:dyDescent="0.25">
      <c r="A929" s="45" t="s">
        <v>1508</v>
      </c>
      <c r="B929" s="39" t="s">
        <v>1509</v>
      </c>
      <c r="C929" s="39">
        <v>2370</v>
      </c>
      <c r="D929" s="39" t="s">
        <v>334</v>
      </c>
      <c r="E929" s="36" t="s">
        <v>5707</v>
      </c>
      <c r="F929" s="65">
        <v>133035010010</v>
      </c>
      <c r="G929" s="84" t="s">
        <v>5708</v>
      </c>
      <c r="H929" s="84" t="s">
        <v>5709</v>
      </c>
      <c r="I929" s="39">
        <v>2370</v>
      </c>
      <c r="J929" s="39" t="s">
        <v>334</v>
      </c>
      <c r="K929" s="38"/>
      <c r="L929" s="38"/>
      <c r="M929" s="62"/>
      <c r="N929" s="62">
        <v>355</v>
      </c>
      <c r="O929" s="151">
        <v>42370</v>
      </c>
    </row>
    <row r="930" spans="1:15" ht="11.45" customHeight="1" x14ac:dyDescent="0.25">
      <c r="A930" s="45" t="s">
        <v>1508</v>
      </c>
      <c r="B930" s="39" t="s">
        <v>1509</v>
      </c>
      <c r="C930" s="39">
        <v>2370</v>
      </c>
      <c r="D930" s="39" t="s">
        <v>334</v>
      </c>
      <c r="E930" s="36" t="s">
        <v>5710</v>
      </c>
      <c r="F930" s="65">
        <v>133027010001</v>
      </c>
      <c r="G930" s="84" t="s">
        <v>5711</v>
      </c>
      <c r="H930" s="84" t="s">
        <v>5616</v>
      </c>
      <c r="I930" s="39">
        <v>2370</v>
      </c>
      <c r="J930" s="39" t="s">
        <v>334</v>
      </c>
      <c r="K930" s="38"/>
      <c r="L930" s="38"/>
      <c r="M930" s="62"/>
      <c r="N930" s="62">
        <v>7654</v>
      </c>
      <c r="O930" s="151">
        <v>42370</v>
      </c>
    </row>
    <row r="931" spans="1:15" ht="11.45" customHeight="1" x14ac:dyDescent="0.25">
      <c r="A931" s="45" t="s">
        <v>1508</v>
      </c>
      <c r="B931" s="39" t="s">
        <v>1509</v>
      </c>
      <c r="C931" s="39">
        <v>2370</v>
      </c>
      <c r="D931" s="39" t="s">
        <v>334</v>
      </c>
      <c r="E931" s="36" t="s">
        <v>5712</v>
      </c>
      <c r="F931" s="65">
        <v>133027090000</v>
      </c>
      <c r="G931" s="84" t="s">
        <v>5713</v>
      </c>
      <c r="H931" s="84" t="s">
        <v>5616</v>
      </c>
      <c r="I931" s="39">
        <v>2370</v>
      </c>
      <c r="J931" s="39" t="s">
        <v>334</v>
      </c>
      <c r="K931" s="38"/>
      <c r="L931" s="38"/>
      <c r="M931" s="62"/>
      <c r="N931" s="62">
        <v>1559</v>
      </c>
      <c r="O931" s="151">
        <v>42370</v>
      </c>
    </row>
    <row r="932" spans="1:15" ht="11.45" customHeight="1" x14ac:dyDescent="0.25">
      <c r="A932" s="45" t="s">
        <v>1508</v>
      </c>
      <c r="B932" s="39" t="s">
        <v>1509</v>
      </c>
      <c r="C932" s="39">
        <v>2370</v>
      </c>
      <c r="D932" s="39" t="s">
        <v>334</v>
      </c>
      <c r="E932" s="36" t="s">
        <v>5714</v>
      </c>
      <c r="F932" s="65">
        <v>133025001104</v>
      </c>
      <c r="G932" s="84" t="s">
        <v>5715</v>
      </c>
      <c r="H932" s="84" t="s">
        <v>5580</v>
      </c>
      <c r="I932" s="39">
        <v>2370</v>
      </c>
      <c r="J932" s="39" t="s">
        <v>334</v>
      </c>
      <c r="K932" s="38"/>
      <c r="L932" s="38"/>
      <c r="M932" s="62"/>
      <c r="N932" s="62">
        <v>15599</v>
      </c>
      <c r="O932" s="151">
        <v>42370</v>
      </c>
    </row>
    <row r="933" spans="1:15" ht="11.45" customHeight="1" x14ac:dyDescent="0.25">
      <c r="A933" s="45" t="s">
        <v>1508</v>
      </c>
      <c r="B933" s="39" t="s">
        <v>1509</v>
      </c>
      <c r="C933" s="39">
        <v>2370</v>
      </c>
      <c r="D933" s="39" t="s">
        <v>334</v>
      </c>
      <c r="E933" s="39" t="s">
        <v>5716</v>
      </c>
      <c r="F933" s="39"/>
      <c r="G933" s="91" t="s">
        <v>5717</v>
      </c>
      <c r="H933" s="91" t="s">
        <v>5678</v>
      </c>
      <c r="I933" s="39">
        <v>2370</v>
      </c>
      <c r="J933" s="39" t="s">
        <v>334</v>
      </c>
      <c r="K933" s="38"/>
      <c r="L933" s="38"/>
      <c r="M933" s="62"/>
      <c r="N933" s="62"/>
      <c r="O933" s="151">
        <v>42370</v>
      </c>
    </row>
    <row r="934" spans="1:15" ht="11.45" customHeight="1" x14ac:dyDescent="0.25">
      <c r="A934" s="45" t="s">
        <v>1544</v>
      </c>
      <c r="B934" s="39" t="s">
        <v>1545</v>
      </c>
      <c r="C934" s="39">
        <v>2241</v>
      </c>
      <c r="D934" s="39" t="s">
        <v>5718</v>
      </c>
      <c r="E934" s="39" t="s">
        <v>5719</v>
      </c>
      <c r="F934" s="39"/>
      <c r="G934" s="39" t="s">
        <v>5720</v>
      </c>
      <c r="H934" s="39" t="s">
        <v>5721</v>
      </c>
      <c r="I934" s="39" t="s">
        <v>5722</v>
      </c>
      <c r="J934" s="39" t="s">
        <v>1579</v>
      </c>
      <c r="K934" s="38"/>
      <c r="L934" s="38"/>
      <c r="M934" s="62">
        <v>19962</v>
      </c>
      <c r="N934" s="62">
        <v>19962</v>
      </c>
      <c r="O934" s="251" t="s">
        <v>10117</v>
      </c>
    </row>
    <row r="935" spans="1:15" ht="11.45" customHeight="1" x14ac:dyDescent="0.25">
      <c r="A935" s="45" t="s">
        <v>1544</v>
      </c>
      <c r="B935" s="39" t="s">
        <v>1545</v>
      </c>
      <c r="C935" s="39">
        <v>2241</v>
      </c>
      <c r="D935" s="39" t="s">
        <v>5718</v>
      </c>
      <c r="E935" s="39" t="s">
        <v>5723</v>
      </c>
      <c r="F935" s="39"/>
      <c r="G935" s="39" t="s">
        <v>5724</v>
      </c>
      <c r="H935" s="39" t="s">
        <v>5725</v>
      </c>
      <c r="I935" s="39" t="s">
        <v>1549</v>
      </c>
      <c r="J935" s="39" t="s">
        <v>5726</v>
      </c>
      <c r="K935" s="38"/>
      <c r="L935" s="38"/>
      <c r="M935" s="62">
        <v>474</v>
      </c>
      <c r="N935" s="62">
        <v>474</v>
      </c>
      <c r="O935" s="251" t="s">
        <v>10117</v>
      </c>
    </row>
    <row r="936" spans="1:15" ht="11.45" customHeight="1" x14ac:dyDescent="0.25">
      <c r="A936" s="45" t="s">
        <v>1544</v>
      </c>
      <c r="B936" s="39" t="s">
        <v>1545</v>
      </c>
      <c r="C936" s="39">
        <v>2241</v>
      </c>
      <c r="D936" s="39" t="s">
        <v>5718</v>
      </c>
      <c r="E936" s="39" t="s">
        <v>5727</v>
      </c>
      <c r="F936" s="39"/>
      <c r="G936" s="39" t="s">
        <v>5728</v>
      </c>
      <c r="H936" s="39" t="s">
        <v>1548</v>
      </c>
      <c r="I936" s="39" t="s">
        <v>5722</v>
      </c>
      <c r="J936" s="39" t="s">
        <v>1548</v>
      </c>
      <c r="K936" s="38"/>
      <c r="L936" s="38"/>
      <c r="M936" s="62">
        <v>1866</v>
      </c>
      <c r="N936" s="62">
        <v>1866</v>
      </c>
      <c r="O936" s="251" t="s">
        <v>10117</v>
      </c>
    </row>
    <row r="937" spans="1:15" ht="11.45" customHeight="1" x14ac:dyDescent="0.25">
      <c r="A937" s="45" t="s">
        <v>1544</v>
      </c>
      <c r="B937" s="39" t="s">
        <v>1545</v>
      </c>
      <c r="C937" s="39">
        <v>2241</v>
      </c>
      <c r="D937" s="39" t="s">
        <v>5718</v>
      </c>
      <c r="E937" s="39" t="s">
        <v>5729</v>
      </c>
      <c r="F937" s="39"/>
      <c r="G937" s="39" t="s">
        <v>5730</v>
      </c>
      <c r="H937" s="39" t="s">
        <v>1548</v>
      </c>
      <c r="I937" s="39" t="s">
        <v>5722</v>
      </c>
      <c r="J937" s="39" t="s">
        <v>1548</v>
      </c>
      <c r="K937" s="38"/>
      <c r="L937" s="38"/>
      <c r="M937" s="62">
        <v>31172</v>
      </c>
      <c r="N937" s="62">
        <v>31172</v>
      </c>
      <c r="O937" s="251" t="s">
        <v>10117</v>
      </c>
    </row>
    <row r="938" spans="1:15" ht="11.45" customHeight="1" x14ac:dyDescent="0.25">
      <c r="A938" s="45" t="s">
        <v>1544</v>
      </c>
      <c r="B938" s="39" t="s">
        <v>1545</v>
      </c>
      <c r="C938" s="39">
        <v>2241</v>
      </c>
      <c r="D938" s="39" t="s">
        <v>5718</v>
      </c>
      <c r="E938" s="39" t="s">
        <v>5731</v>
      </c>
      <c r="F938" s="39"/>
      <c r="G938" s="39" t="s">
        <v>5732</v>
      </c>
      <c r="H938" s="39" t="s">
        <v>5733</v>
      </c>
      <c r="I938" s="39" t="s">
        <v>5722</v>
      </c>
      <c r="J938" s="39" t="s">
        <v>5733</v>
      </c>
      <c r="K938" s="38"/>
      <c r="L938" s="38"/>
      <c r="M938" s="62">
        <v>13530</v>
      </c>
      <c r="N938" s="62">
        <v>13530</v>
      </c>
      <c r="O938" s="251" t="s">
        <v>10117</v>
      </c>
    </row>
    <row r="939" spans="1:15" ht="11.45" customHeight="1" x14ac:dyDescent="0.25">
      <c r="A939" s="45" t="s">
        <v>1544</v>
      </c>
      <c r="B939" s="39" t="s">
        <v>1545</v>
      </c>
      <c r="C939" s="39">
        <v>2241</v>
      </c>
      <c r="D939" s="39" t="s">
        <v>5718</v>
      </c>
      <c r="E939" s="39" t="s">
        <v>5734</v>
      </c>
      <c r="F939" s="39"/>
      <c r="G939" s="39" t="s">
        <v>5735</v>
      </c>
      <c r="H939" s="39" t="s">
        <v>1548</v>
      </c>
      <c r="I939" s="39" t="s">
        <v>5722</v>
      </c>
      <c r="J939" s="39" t="s">
        <v>1548</v>
      </c>
      <c r="K939" s="140"/>
      <c r="L939" s="140"/>
      <c r="M939" s="64">
        <v>0</v>
      </c>
      <c r="N939" s="62">
        <v>0</v>
      </c>
      <c r="O939" s="251" t="s">
        <v>10117</v>
      </c>
    </row>
    <row r="940" spans="1:15" ht="11.45" customHeight="1" x14ac:dyDescent="0.25">
      <c r="A940" s="45" t="s">
        <v>1544</v>
      </c>
      <c r="B940" s="39" t="s">
        <v>1545</v>
      </c>
      <c r="C940" s="39">
        <v>2241</v>
      </c>
      <c r="D940" s="39" t="s">
        <v>5718</v>
      </c>
      <c r="E940" s="39" t="s">
        <v>5736</v>
      </c>
      <c r="F940" s="39"/>
      <c r="G940" s="39" t="s">
        <v>5737</v>
      </c>
      <c r="H940" s="39" t="s">
        <v>5738</v>
      </c>
      <c r="I940" s="39" t="s">
        <v>5722</v>
      </c>
      <c r="J940" s="39" t="s">
        <v>5739</v>
      </c>
      <c r="K940" s="38"/>
      <c r="L940" s="38"/>
      <c r="M940" s="62">
        <v>9027</v>
      </c>
      <c r="N940" s="62">
        <v>9027</v>
      </c>
      <c r="O940" s="251" t="s">
        <v>10117</v>
      </c>
    </row>
    <row r="941" spans="1:15" ht="11.45" customHeight="1" x14ac:dyDescent="0.25">
      <c r="A941" s="45" t="s">
        <v>1544</v>
      </c>
      <c r="B941" s="39" t="s">
        <v>1545</v>
      </c>
      <c r="C941" s="39">
        <v>2241</v>
      </c>
      <c r="D941" s="39" t="s">
        <v>5718</v>
      </c>
      <c r="E941" s="39" t="s">
        <v>5740</v>
      </c>
      <c r="F941" s="39"/>
      <c r="G941" s="39" t="s">
        <v>5737</v>
      </c>
      <c r="H941" s="39" t="s">
        <v>5741</v>
      </c>
      <c r="I941" s="39" t="s">
        <v>5722</v>
      </c>
      <c r="J941" s="39" t="s">
        <v>5742</v>
      </c>
      <c r="K941" s="38"/>
      <c r="L941" s="38"/>
      <c r="M941" s="62">
        <v>8232</v>
      </c>
      <c r="N941" s="62">
        <v>8232</v>
      </c>
      <c r="O941" s="251" t="s">
        <v>10117</v>
      </c>
    </row>
    <row r="942" spans="1:15" ht="11.45" customHeight="1" x14ac:dyDescent="0.25">
      <c r="A942" s="45" t="s">
        <v>1544</v>
      </c>
      <c r="B942" s="39" t="s">
        <v>1545</v>
      </c>
      <c r="C942" s="39">
        <v>2241</v>
      </c>
      <c r="D942" s="39" t="s">
        <v>5718</v>
      </c>
      <c r="E942" s="39" t="s">
        <v>5743</v>
      </c>
      <c r="F942" s="39"/>
      <c r="G942" s="39" t="s">
        <v>5744</v>
      </c>
      <c r="H942" s="39" t="s">
        <v>5733</v>
      </c>
      <c r="I942" s="39" t="s">
        <v>5722</v>
      </c>
      <c r="J942" s="39" t="s">
        <v>5733</v>
      </c>
      <c r="K942" s="38"/>
      <c r="L942" s="38"/>
      <c r="M942" s="62">
        <v>45023</v>
      </c>
      <c r="N942" s="62">
        <v>45023</v>
      </c>
      <c r="O942" s="251" t="s">
        <v>10117</v>
      </c>
    </row>
    <row r="943" spans="1:15" ht="11.45" customHeight="1" x14ac:dyDescent="0.25">
      <c r="A943" s="45" t="s">
        <v>1544</v>
      </c>
      <c r="B943" s="39" t="s">
        <v>1545</v>
      </c>
      <c r="C943" s="39">
        <v>2241</v>
      </c>
      <c r="D943" s="39" t="s">
        <v>5718</v>
      </c>
      <c r="E943" s="39" t="s">
        <v>5745</v>
      </c>
      <c r="F943" s="39"/>
      <c r="G943" s="39" t="s">
        <v>5746</v>
      </c>
      <c r="H943" s="39" t="s">
        <v>5747</v>
      </c>
      <c r="I943" s="39" t="s">
        <v>1567</v>
      </c>
      <c r="J943" s="39" t="s">
        <v>5748</v>
      </c>
      <c r="K943" s="38"/>
      <c r="L943" s="38"/>
      <c r="M943" s="62">
        <v>119</v>
      </c>
      <c r="N943" s="62">
        <v>119</v>
      </c>
      <c r="O943" s="251" t="s">
        <v>10117</v>
      </c>
    </row>
    <row r="944" spans="1:15" ht="11.45" customHeight="1" x14ac:dyDescent="0.25">
      <c r="A944" s="45" t="s">
        <v>1544</v>
      </c>
      <c r="B944" s="39" t="s">
        <v>1545</v>
      </c>
      <c r="C944" s="39">
        <v>2241</v>
      </c>
      <c r="D944" s="39" t="s">
        <v>5718</v>
      </c>
      <c r="E944" s="39" t="s">
        <v>5749</v>
      </c>
      <c r="F944" s="39"/>
      <c r="G944" s="39" t="s">
        <v>5750</v>
      </c>
      <c r="H944" s="39" t="s">
        <v>1556</v>
      </c>
      <c r="I944" s="39" t="s">
        <v>5722</v>
      </c>
      <c r="J944" s="39" t="s">
        <v>5751</v>
      </c>
      <c r="K944" s="38"/>
      <c r="L944" s="38"/>
      <c r="M944" s="62">
        <v>6742</v>
      </c>
      <c r="N944" s="62">
        <v>6742</v>
      </c>
      <c r="O944" s="251" t="s">
        <v>10117</v>
      </c>
    </row>
    <row r="945" spans="1:15" ht="11.45" customHeight="1" x14ac:dyDescent="0.25">
      <c r="A945" s="45" t="s">
        <v>1544</v>
      </c>
      <c r="B945" s="39" t="s">
        <v>1545</v>
      </c>
      <c r="C945" s="39">
        <v>2241</v>
      </c>
      <c r="D945" s="39" t="s">
        <v>5718</v>
      </c>
      <c r="E945" s="39" t="s">
        <v>5752</v>
      </c>
      <c r="F945" s="39"/>
      <c r="G945" s="39" t="s">
        <v>5753</v>
      </c>
      <c r="H945" s="39" t="s">
        <v>5754</v>
      </c>
      <c r="I945" s="39" t="s">
        <v>1567</v>
      </c>
      <c r="J945" s="39" t="s">
        <v>5754</v>
      </c>
      <c r="K945" s="38"/>
      <c r="L945" s="38"/>
      <c r="M945" s="62">
        <v>259</v>
      </c>
      <c r="N945" s="62">
        <v>259</v>
      </c>
      <c r="O945" s="251" t="s">
        <v>10117</v>
      </c>
    </row>
    <row r="946" spans="1:15" ht="11.45" customHeight="1" x14ac:dyDescent="0.25">
      <c r="A946" s="45" t="s">
        <v>1544</v>
      </c>
      <c r="B946" s="39" t="s">
        <v>1545</v>
      </c>
      <c r="C946" s="39">
        <v>2241</v>
      </c>
      <c r="D946" s="39" t="s">
        <v>5718</v>
      </c>
      <c r="E946" s="39" t="s">
        <v>5755</v>
      </c>
      <c r="F946" s="39"/>
      <c r="G946" s="39" t="s">
        <v>5756</v>
      </c>
      <c r="H946" s="39" t="s">
        <v>5757</v>
      </c>
      <c r="I946" s="39" t="s">
        <v>1567</v>
      </c>
      <c r="J946" s="39" t="s">
        <v>5758</v>
      </c>
      <c r="K946" s="38"/>
      <c r="L946" s="38"/>
      <c r="M946" s="62"/>
      <c r="N946" s="62"/>
      <c r="O946" s="251" t="s">
        <v>10117</v>
      </c>
    </row>
    <row r="947" spans="1:15" ht="11.45" customHeight="1" x14ac:dyDescent="0.25">
      <c r="A947" s="45" t="s">
        <v>1544</v>
      </c>
      <c r="B947" s="39" t="s">
        <v>1545</v>
      </c>
      <c r="C947" s="39">
        <v>2241</v>
      </c>
      <c r="D947" s="39" t="s">
        <v>5718</v>
      </c>
      <c r="E947" s="39" t="s">
        <v>5759</v>
      </c>
      <c r="F947" s="39"/>
      <c r="G947" s="39" t="s">
        <v>5737</v>
      </c>
      <c r="H947" s="39" t="s">
        <v>5760</v>
      </c>
      <c r="I947" s="39" t="s">
        <v>5722</v>
      </c>
      <c r="J947" s="39" t="s">
        <v>5761</v>
      </c>
      <c r="K947" s="38"/>
      <c r="L947" s="38"/>
      <c r="M947" s="62">
        <v>15675</v>
      </c>
      <c r="N947" s="62">
        <v>15675</v>
      </c>
      <c r="O947" s="251" t="s">
        <v>10117</v>
      </c>
    </row>
    <row r="948" spans="1:15" ht="11.45" customHeight="1" x14ac:dyDescent="0.25">
      <c r="A948" s="45" t="s">
        <v>1544</v>
      </c>
      <c r="B948" s="39" t="s">
        <v>1545</v>
      </c>
      <c r="C948" s="39">
        <v>2241</v>
      </c>
      <c r="D948" s="39" t="s">
        <v>5718</v>
      </c>
      <c r="E948" s="39" t="s">
        <v>5762</v>
      </c>
      <c r="F948" s="39"/>
      <c r="G948" s="39" t="s">
        <v>5737</v>
      </c>
      <c r="H948" s="39" t="s">
        <v>5760</v>
      </c>
      <c r="I948" s="39" t="s">
        <v>5722</v>
      </c>
      <c r="J948" s="39" t="s">
        <v>5761</v>
      </c>
      <c r="K948" s="38"/>
      <c r="L948" s="38"/>
      <c r="M948" s="62">
        <v>24826</v>
      </c>
      <c r="N948" s="62">
        <v>24826</v>
      </c>
      <c r="O948" s="251" t="s">
        <v>10117</v>
      </c>
    </row>
    <row r="949" spans="1:15" ht="11.45" customHeight="1" x14ac:dyDescent="0.25">
      <c r="A949" s="45" t="s">
        <v>1544</v>
      </c>
      <c r="B949" s="39" t="s">
        <v>1545</v>
      </c>
      <c r="C949" s="39">
        <v>2241</v>
      </c>
      <c r="D949" s="39" t="s">
        <v>5718</v>
      </c>
      <c r="E949" s="39" t="s">
        <v>5763</v>
      </c>
      <c r="F949" s="39"/>
      <c r="G949" s="39" t="s">
        <v>5764</v>
      </c>
      <c r="H949" s="39" t="s">
        <v>5765</v>
      </c>
      <c r="I949" s="39" t="s">
        <v>1567</v>
      </c>
      <c r="J949" s="39" t="s">
        <v>5765</v>
      </c>
      <c r="K949" s="38"/>
      <c r="L949" s="38"/>
      <c r="M949" s="62">
        <v>8905</v>
      </c>
      <c r="N949" s="62">
        <v>8905</v>
      </c>
      <c r="O949" s="251" t="s">
        <v>10117</v>
      </c>
    </row>
    <row r="950" spans="1:15" ht="11.45" customHeight="1" x14ac:dyDescent="0.25">
      <c r="A950" s="45" t="s">
        <v>1544</v>
      </c>
      <c r="B950" s="39" t="s">
        <v>1545</v>
      </c>
      <c r="C950" s="39">
        <v>2241</v>
      </c>
      <c r="D950" s="39" t="s">
        <v>5718</v>
      </c>
      <c r="E950" s="39" t="s">
        <v>5766</v>
      </c>
      <c r="F950" s="39"/>
      <c r="G950" s="39" t="s">
        <v>5767</v>
      </c>
      <c r="H950" s="39" t="s">
        <v>5768</v>
      </c>
      <c r="I950" s="39" t="s">
        <v>1549</v>
      </c>
      <c r="J950" s="39" t="s">
        <v>5769</v>
      </c>
      <c r="K950" s="38"/>
      <c r="L950" s="38"/>
      <c r="M950" s="62">
        <v>4965</v>
      </c>
      <c r="N950" s="62">
        <v>4965</v>
      </c>
      <c r="O950" s="251" t="s">
        <v>10117</v>
      </c>
    </row>
    <row r="951" spans="1:15" ht="11.45" customHeight="1" x14ac:dyDescent="0.25">
      <c r="A951" s="45" t="s">
        <v>1544</v>
      </c>
      <c r="B951" s="39" t="s">
        <v>1545</v>
      </c>
      <c r="C951" s="39">
        <v>2241</v>
      </c>
      <c r="D951" s="39" t="s">
        <v>5718</v>
      </c>
      <c r="E951" s="39" t="s">
        <v>5770</v>
      </c>
      <c r="F951" s="39"/>
      <c r="G951" s="39" t="s">
        <v>5771</v>
      </c>
      <c r="H951" s="39" t="s">
        <v>1564</v>
      </c>
      <c r="I951" s="39" t="s">
        <v>1549</v>
      </c>
      <c r="J951" s="39" t="s">
        <v>1564</v>
      </c>
      <c r="K951" s="38"/>
      <c r="L951" s="38"/>
      <c r="M951" s="62">
        <v>10848</v>
      </c>
      <c r="N951" s="62">
        <v>10848</v>
      </c>
      <c r="O951" s="251" t="s">
        <v>10117</v>
      </c>
    </row>
    <row r="952" spans="1:15" ht="11.45" customHeight="1" x14ac:dyDescent="0.25">
      <c r="A952" s="45" t="s">
        <v>1544</v>
      </c>
      <c r="B952" s="39" t="s">
        <v>1545</v>
      </c>
      <c r="C952" s="39">
        <v>2241</v>
      </c>
      <c r="D952" s="39" t="s">
        <v>5718</v>
      </c>
      <c r="E952" s="39" t="s">
        <v>5772</v>
      </c>
      <c r="F952" s="39"/>
      <c r="G952" s="39" t="s">
        <v>5773</v>
      </c>
      <c r="H952" s="39" t="s">
        <v>1564</v>
      </c>
      <c r="I952" s="39" t="s">
        <v>5722</v>
      </c>
      <c r="J952" s="39" t="s">
        <v>1564</v>
      </c>
      <c r="K952" s="38"/>
      <c r="L952" s="38"/>
      <c r="M952" s="62">
        <v>5277</v>
      </c>
      <c r="N952" s="62">
        <v>5277</v>
      </c>
      <c r="O952" s="251" t="s">
        <v>10117</v>
      </c>
    </row>
    <row r="953" spans="1:15" ht="11.45" customHeight="1" x14ac:dyDescent="0.25">
      <c r="A953" s="45" t="s">
        <v>1544</v>
      </c>
      <c r="B953" s="39" t="s">
        <v>1545</v>
      </c>
      <c r="C953" s="39">
        <v>2241</v>
      </c>
      <c r="D953" s="39" t="s">
        <v>5718</v>
      </c>
      <c r="E953" s="39" t="s">
        <v>5774</v>
      </c>
      <c r="F953" s="39"/>
      <c r="G953" s="39" t="s">
        <v>5730</v>
      </c>
      <c r="H953" s="39" t="s">
        <v>1548</v>
      </c>
      <c r="I953" s="39" t="s">
        <v>5722</v>
      </c>
      <c r="J953" s="39" t="s">
        <v>1548</v>
      </c>
      <c r="K953" s="38"/>
      <c r="L953" s="38"/>
      <c r="M953" s="62">
        <v>10446</v>
      </c>
      <c r="N953" s="62">
        <v>10446</v>
      </c>
      <c r="O953" s="251" t="s">
        <v>10117</v>
      </c>
    </row>
    <row r="954" spans="1:15" ht="11.45" customHeight="1" x14ac:dyDescent="0.25">
      <c r="A954" s="45" t="s">
        <v>1544</v>
      </c>
      <c r="B954" s="39" t="s">
        <v>1545</v>
      </c>
      <c r="C954" s="39">
        <v>2241</v>
      </c>
      <c r="D954" s="39" t="s">
        <v>5718</v>
      </c>
      <c r="E954" s="39" t="s">
        <v>5775</v>
      </c>
      <c r="F954" s="39"/>
      <c r="G954" s="39" t="s">
        <v>5776</v>
      </c>
      <c r="H954" s="39" t="s">
        <v>5754</v>
      </c>
      <c r="I954" s="39" t="s">
        <v>1567</v>
      </c>
      <c r="J954" s="39" t="s">
        <v>5754</v>
      </c>
      <c r="K954" s="38"/>
      <c r="L954" s="38"/>
      <c r="M954" s="62">
        <v>6974</v>
      </c>
      <c r="N954" s="62">
        <v>6974</v>
      </c>
      <c r="O954" s="251" t="s">
        <v>10117</v>
      </c>
    </row>
    <row r="955" spans="1:15" ht="11.45" customHeight="1" x14ac:dyDescent="0.25">
      <c r="A955" s="45" t="s">
        <v>1544</v>
      </c>
      <c r="B955" s="39" t="s">
        <v>1545</v>
      </c>
      <c r="C955" s="39">
        <v>2241</v>
      </c>
      <c r="D955" s="39" t="s">
        <v>5718</v>
      </c>
      <c r="E955" s="39" t="s">
        <v>5777</v>
      </c>
      <c r="F955" s="39"/>
      <c r="G955" s="39" t="s">
        <v>5778</v>
      </c>
      <c r="H955" s="39" t="s">
        <v>5779</v>
      </c>
      <c r="I955" s="39" t="s">
        <v>1567</v>
      </c>
      <c r="J955" s="39" t="s">
        <v>5779</v>
      </c>
      <c r="K955" s="38"/>
      <c r="L955" s="38"/>
      <c r="M955" s="62">
        <v>16244</v>
      </c>
      <c r="N955" s="62">
        <v>16244</v>
      </c>
      <c r="O955" s="251" t="s">
        <v>10117</v>
      </c>
    </row>
    <row r="956" spans="1:15" ht="11.45" customHeight="1" x14ac:dyDescent="0.25">
      <c r="A956" s="45" t="s">
        <v>1544</v>
      </c>
      <c r="B956" s="39" t="s">
        <v>1545</v>
      </c>
      <c r="C956" s="39">
        <v>2241</v>
      </c>
      <c r="D956" s="39" t="s">
        <v>5718</v>
      </c>
      <c r="E956" s="39" t="s">
        <v>5780</v>
      </c>
      <c r="F956" s="39"/>
      <c r="G956" s="39" t="s">
        <v>5781</v>
      </c>
      <c r="H956" s="39" t="s">
        <v>5779</v>
      </c>
      <c r="I956" s="39" t="s">
        <v>1567</v>
      </c>
      <c r="J956" s="39" t="s">
        <v>5779</v>
      </c>
      <c r="K956" s="38"/>
      <c r="L956" s="38"/>
      <c r="M956" s="62">
        <v>22139</v>
      </c>
      <c r="N956" s="62">
        <v>22139</v>
      </c>
      <c r="O956" s="251" t="s">
        <v>10117</v>
      </c>
    </row>
    <row r="957" spans="1:15" ht="11.45" customHeight="1" x14ac:dyDescent="0.25">
      <c r="A957" s="45" t="s">
        <v>1544</v>
      </c>
      <c r="B957" s="39" t="s">
        <v>1545</v>
      </c>
      <c r="C957" s="39">
        <v>2241</v>
      </c>
      <c r="D957" s="39" t="s">
        <v>5718</v>
      </c>
      <c r="E957" s="39" t="s">
        <v>5782</v>
      </c>
      <c r="F957" s="39"/>
      <c r="G957" s="39" t="s">
        <v>5783</v>
      </c>
      <c r="H957" s="39" t="s">
        <v>5725</v>
      </c>
      <c r="I957" s="39" t="s">
        <v>5722</v>
      </c>
      <c r="J957" s="39" t="s">
        <v>5725</v>
      </c>
      <c r="K957" s="38"/>
      <c r="L957" s="38"/>
      <c r="M957" s="62">
        <v>12070</v>
      </c>
      <c r="N957" s="62">
        <v>12070</v>
      </c>
      <c r="O957" s="251" t="s">
        <v>10117</v>
      </c>
    </row>
    <row r="958" spans="1:15" ht="11.45" customHeight="1" x14ac:dyDescent="0.25">
      <c r="A958" s="45" t="s">
        <v>1544</v>
      </c>
      <c r="B958" s="39" t="s">
        <v>1545</v>
      </c>
      <c r="C958" s="39">
        <v>2241</v>
      </c>
      <c r="D958" s="39" t="s">
        <v>5718</v>
      </c>
      <c r="E958" s="39" t="s">
        <v>5784</v>
      </c>
      <c r="F958" s="39"/>
      <c r="G958" s="39" t="s">
        <v>5730</v>
      </c>
      <c r="H958" s="39" t="s">
        <v>1548</v>
      </c>
      <c r="I958" s="39" t="s">
        <v>5722</v>
      </c>
      <c r="J958" s="39" t="s">
        <v>1548</v>
      </c>
      <c r="K958" s="38"/>
      <c r="L958" s="38"/>
      <c r="M958" s="62">
        <v>5072</v>
      </c>
      <c r="N958" s="62">
        <v>5072</v>
      </c>
      <c r="O958" s="251" t="s">
        <v>10117</v>
      </c>
    </row>
    <row r="959" spans="1:15" ht="11.45" customHeight="1" x14ac:dyDescent="0.25">
      <c r="A959" s="45" t="s">
        <v>1544</v>
      </c>
      <c r="B959" s="39" t="s">
        <v>1545</v>
      </c>
      <c r="C959" s="39">
        <v>2241</v>
      </c>
      <c r="D959" s="39" t="s">
        <v>5718</v>
      </c>
      <c r="E959" s="39" t="s">
        <v>5785</v>
      </c>
      <c r="F959" s="39"/>
      <c r="G959" s="39" t="s">
        <v>5786</v>
      </c>
      <c r="H959" s="39" t="s">
        <v>5787</v>
      </c>
      <c r="I959" s="39" t="s">
        <v>5722</v>
      </c>
      <c r="J959" s="39" t="s">
        <v>5787</v>
      </c>
      <c r="K959" s="38"/>
      <c r="L959" s="38"/>
      <c r="M959" s="62">
        <v>2655</v>
      </c>
      <c r="N959" s="62">
        <v>2655</v>
      </c>
      <c r="O959" s="251" t="s">
        <v>10117</v>
      </c>
    </row>
    <row r="960" spans="1:15" ht="11.45" customHeight="1" x14ac:dyDescent="0.25">
      <c r="A960" s="45" t="s">
        <v>1544</v>
      </c>
      <c r="B960" s="39" t="s">
        <v>1545</v>
      </c>
      <c r="C960" s="39">
        <v>2241</v>
      </c>
      <c r="D960" s="39" t="s">
        <v>5718</v>
      </c>
      <c r="E960" s="39" t="s">
        <v>5788</v>
      </c>
      <c r="F960" s="39"/>
      <c r="G960" s="39" t="s">
        <v>5730</v>
      </c>
      <c r="H960" s="39" t="s">
        <v>1548</v>
      </c>
      <c r="I960" s="39" t="s">
        <v>1549</v>
      </c>
      <c r="J960" s="39" t="s">
        <v>1548</v>
      </c>
      <c r="K960" s="38"/>
      <c r="L960" s="38"/>
      <c r="M960" s="62">
        <v>12359</v>
      </c>
      <c r="N960" s="62">
        <v>12359</v>
      </c>
      <c r="O960" s="251" t="s">
        <v>10117</v>
      </c>
    </row>
    <row r="961" spans="1:15" ht="11.45" customHeight="1" x14ac:dyDescent="0.25">
      <c r="A961" s="45" t="s">
        <v>1544</v>
      </c>
      <c r="B961" s="39" t="s">
        <v>1545</v>
      </c>
      <c r="C961" s="39">
        <v>2241</v>
      </c>
      <c r="D961" s="39" t="s">
        <v>5718</v>
      </c>
      <c r="E961" s="39" t="s">
        <v>5789</v>
      </c>
      <c r="F961" s="39"/>
      <c r="G961" s="39" t="s">
        <v>5790</v>
      </c>
      <c r="H961" s="39" t="s">
        <v>5725</v>
      </c>
      <c r="I961" s="39" t="s">
        <v>5722</v>
      </c>
      <c r="J961" s="39" t="s">
        <v>5725</v>
      </c>
      <c r="K961" s="38"/>
      <c r="L961" s="38"/>
      <c r="M961" s="62">
        <v>2344</v>
      </c>
      <c r="N961" s="62">
        <v>2344</v>
      </c>
      <c r="O961" s="251" t="s">
        <v>10117</v>
      </c>
    </row>
    <row r="962" spans="1:15" ht="11.45" customHeight="1" x14ac:dyDescent="0.25">
      <c r="A962" s="45" t="s">
        <v>1544</v>
      </c>
      <c r="B962" s="39" t="s">
        <v>1545</v>
      </c>
      <c r="C962" s="39">
        <v>2241</v>
      </c>
      <c r="D962" s="39" t="s">
        <v>5718</v>
      </c>
      <c r="E962" s="39" t="s">
        <v>5791</v>
      </c>
      <c r="F962" s="39"/>
      <c r="G962" s="39" t="s">
        <v>5792</v>
      </c>
      <c r="H962" s="39" t="s">
        <v>5793</v>
      </c>
      <c r="I962" s="39" t="s">
        <v>5722</v>
      </c>
      <c r="J962" s="39" t="s">
        <v>5793</v>
      </c>
      <c r="K962" s="38"/>
      <c r="L962" s="38"/>
      <c r="M962" s="62">
        <v>4643</v>
      </c>
      <c r="N962" s="62">
        <v>4643</v>
      </c>
      <c r="O962" s="251" t="s">
        <v>10117</v>
      </c>
    </row>
    <row r="963" spans="1:15" ht="11.45" customHeight="1" x14ac:dyDescent="0.25">
      <c r="A963" s="45" t="s">
        <v>1544</v>
      </c>
      <c r="B963" s="39" t="s">
        <v>1545</v>
      </c>
      <c r="C963" s="39">
        <v>2241</v>
      </c>
      <c r="D963" s="39" t="s">
        <v>5718</v>
      </c>
      <c r="E963" s="39" t="s">
        <v>5794</v>
      </c>
      <c r="F963" s="39"/>
      <c r="G963" s="39" t="s">
        <v>5795</v>
      </c>
      <c r="H963" s="39" t="s">
        <v>1566</v>
      </c>
      <c r="I963" s="39" t="s">
        <v>1567</v>
      </c>
      <c r="J963" s="39" t="s">
        <v>1566</v>
      </c>
      <c r="K963" s="38"/>
      <c r="L963" s="38"/>
      <c r="M963" s="62">
        <v>22081</v>
      </c>
      <c r="N963" s="62">
        <v>22081</v>
      </c>
      <c r="O963" s="251" t="s">
        <v>10117</v>
      </c>
    </row>
    <row r="964" spans="1:15" ht="11.45" customHeight="1" x14ac:dyDescent="0.25">
      <c r="A964" s="45" t="s">
        <v>1544</v>
      </c>
      <c r="B964" s="39" t="s">
        <v>1545</v>
      </c>
      <c r="C964" s="39">
        <v>2241</v>
      </c>
      <c r="D964" s="39" t="s">
        <v>5718</v>
      </c>
      <c r="E964" s="39" t="s">
        <v>5796</v>
      </c>
      <c r="F964" s="39"/>
      <c r="G964" s="39" t="s">
        <v>5778</v>
      </c>
      <c r="H964" s="39" t="s">
        <v>5797</v>
      </c>
      <c r="I964" s="39" t="s">
        <v>1567</v>
      </c>
      <c r="J964" s="39" t="s">
        <v>5797</v>
      </c>
      <c r="K964" s="38"/>
      <c r="L964" s="38"/>
      <c r="M964" s="62">
        <v>4710</v>
      </c>
      <c r="N964" s="62">
        <v>4710</v>
      </c>
      <c r="O964" s="251" t="s">
        <v>10117</v>
      </c>
    </row>
    <row r="965" spans="1:15" ht="11.45" customHeight="1" x14ac:dyDescent="0.25">
      <c r="A965" s="45" t="s">
        <v>1544</v>
      </c>
      <c r="B965" s="39" t="s">
        <v>1545</v>
      </c>
      <c r="C965" s="39">
        <v>2241</v>
      </c>
      <c r="D965" s="39" t="s">
        <v>5718</v>
      </c>
      <c r="E965" s="39" t="s">
        <v>5798</v>
      </c>
      <c r="F965" s="39"/>
      <c r="G965" s="39" t="s">
        <v>5799</v>
      </c>
      <c r="H965" s="39" t="s">
        <v>1564</v>
      </c>
      <c r="I965" s="39" t="s">
        <v>5722</v>
      </c>
      <c r="J965" s="39" t="s">
        <v>1564</v>
      </c>
      <c r="K965" s="38"/>
      <c r="L965" s="38"/>
      <c r="M965" s="62">
        <v>16071</v>
      </c>
      <c r="N965" s="62">
        <v>16071</v>
      </c>
      <c r="O965" s="251" t="s">
        <v>10117</v>
      </c>
    </row>
    <row r="966" spans="1:15" ht="11.45" customHeight="1" x14ac:dyDescent="0.25">
      <c r="A966" s="45" t="s">
        <v>1544</v>
      </c>
      <c r="B966" s="39" t="s">
        <v>1545</v>
      </c>
      <c r="C966" s="39">
        <v>2241</v>
      </c>
      <c r="D966" s="39" t="s">
        <v>5718</v>
      </c>
      <c r="E966" s="39" t="s">
        <v>5800</v>
      </c>
      <c r="F966" s="39"/>
      <c r="G966" s="39" t="s">
        <v>5801</v>
      </c>
      <c r="H966" s="39" t="s">
        <v>5765</v>
      </c>
      <c r="I966" s="39" t="s">
        <v>1567</v>
      </c>
      <c r="J966" s="39" t="s">
        <v>5765</v>
      </c>
      <c r="K966" s="38"/>
      <c r="L966" s="38"/>
      <c r="M966" s="62">
        <v>5761</v>
      </c>
      <c r="N966" s="62">
        <v>5761</v>
      </c>
      <c r="O966" s="251" t="s">
        <v>10117</v>
      </c>
    </row>
    <row r="967" spans="1:15" ht="11.45" customHeight="1" x14ac:dyDescent="0.25">
      <c r="A967" s="45" t="s">
        <v>1544</v>
      </c>
      <c r="B967" s="39" t="s">
        <v>1545</v>
      </c>
      <c r="C967" s="39">
        <v>2241</v>
      </c>
      <c r="D967" s="39" t="s">
        <v>5718</v>
      </c>
      <c r="E967" s="39" t="s">
        <v>5802</v>
      </c>
      <c r="F967" s="39"/>
      <c r="G967" s="39" t="s">
        <v>5803</v>
      </c>
      <c r="H967" s="39" t="s">
        <v>5804</v>
      </c>
      <c r="I967" s="39" t="s">
        <v>5722</v>
      </c>
      <c r="J967" s="39" t="s">
        <v>5804</v>
      </c>
      <c r="K967" s="38"/>
      <c r="L967" s="38"/>
      <c r="M967" s="62">
        <v>36297</v>
      </c>
      <c r="N967" s="62">
        <v>36297</v>
      </c>
      <c r="O967" s="251" t="s">
        <v>10117</v>
      </c>
    </row>
    <row r="968" spans="1:15" ht="11.45" customHeight="1" x14ac:dyDescent="0.25">
      <c r="A968" s="45" t="s">
        <v>1544</v>
      </c>
      <c r="B968" s="39" t="s">
        <v>1545</v>
      </c>
      <c r="C968" s="39">
        <v>2241</v>
      </c>
      <c r="D968" s="39" t="s">
        <v>5718</v>
      </c>
      <c r="E968" s="39" t="s">
        <v>5805</v>
      </c>
      <c r="F968" s="39"/>
      <c r="G968" s="39" t="s">
        <v>5806</v>
      </c>
      <c r="H968" s="39" t="s">
        <v>1566</v>
      </c>
      <c r="I968" s="39" t="s">
        <v>1567</v>
      </c>
      <c r="J968" s="39" t="s">
        <v>1566</v>
      </c>
      <c r="K968" s="38"/>
      <c r="L968" s="38"/>
      <c r="M968" s="62">
        <v>2852</v>
      </c>
      <c r="N968" s="62">
        <v>2852</v>
      </c>
      <c r="O968" s="251" t="s">
        <v>10117</v>
      </c>
    </row>
    <row r="969" spans="1:15" ht="11.45" customHeight="1" x14ac:dyDescent="0.25">
      <c r="A969" s="45" t="s">
        <v>1544</v>
      </c>
      <c r="B969" s="39" t="s">
        <v>1545</v>
      </c>
      <c r="C969" s="39">
        <v>2241</v>
      </c>
      <c r="D969" s="39" t="s">
        <v>5718</v>
      </c>
      <c r="E969" s="39" t="s">
        <v>5807</v>
      </c>
      <c r="F969" s="39"/>
      <c r="G969" s="39" t="s">
        <v>5808</v>
      </c>
      <c r="H969" s="39" t="s">
        <v>1566</v>
      </c>
      <c r="I969" s="39" t="s">
        <v>1567</v>
      </c>
      <c r="J969" s="39" t="s">
        <v>1566</v>
      </c>
      <c r="K969" s="38"/>
      <c r="L969" s="38"/>
      <c r="M969" s="62">
        <v>4393</v>
      </c>
      <c r="N969" s="62">
        <v>4393</v>
      </c>
      <c r="O969" s="251" t="s">
        <v>10117</v>
      </c>
    </row>
    <row r="970" spans="1:15" ht="11.45" customHeight="1" x14ac:dyDescent="0.25">
      <c r="A970" s="45" t="s">
        <v>1544</v>
      </c>
      <c r="B970" s="39" t="s">
        <v>1545</v>
      </c>
      <c r="C970" s="39">
        <v>2241</v>
      </c>
      <c r="D970" s="39" t="s">
        <v>5718</v>
      </c>
      <c r="E970" s="39" t="s">
        <v>5809</v>
      </c>
      <c r="F970" s="39"/>
      <c r="G970" s="39" t="s">
        <v>5730</v>
      </c>
      <c r="H970" s="39" t="s">
        <v>1548</v>
      </c>
      <c r="I970" s="39" t="s">
        <v>1549</v>
      </c>
      <c r="J970" s="39" t="s">
        <v>1548</v>
      </c>
      <c r="K970" s="38"/>
      <c r="L970" s="38"/>
      <c r="M970" s="62" t="s">
        <v>5810</v>
      </c>
      <c r="N970" s="62">
        <v>10494</v>
      </c>
      <c r="O970" s="251" t="s">
        <v>10117</v>
      </c>
    </row>
    <row r="971" spans="1:15" ht="11.45" customHeight="1" x14ac:dyDescent="0.25">
      <c r="A971" s="113" t="s">
        <v>1586</v>
      </c>
      <c r="B971" s="35" t="s">
        <v>1596</v>
      </c>
      <c r="C971" s="35">
        <v>4247</v>
      </c>
      <c r="D971" s="35" t="s">
        <v>1591</v>
      </c>
      <c r="E971" s="83" t="s">
        <v>1597</v>
      </c>
      <c r="F971" s="40"/>
      <c r="G971" s="35" t="s">
        <v>1598</v>
      </c>
      <c r="H971" s="35" t="s">
        <v>1599</v>
      </c>
      <c r="I971" s="35">
        <v>4247</v>
      </c>
      <c r="J971" s="35" t="s">
        <v>1591</v>
      </c>
      <c r="K971" s="138"/>
      <c r="L971" s="138"/>
      <c r="M971" s="138">
        <v>3444</v>
      </c>
      <c r="N971" s="138">
        <v>3444</v>
      </c>
      <c r="O971" s="250"/>
    </row>
    <row r="972" spans="1:15" ht="11.45" customHeight="1" x14ac:dyDescent="0.25">
      <c r="A972" s="56" t="s">
        <v>1586</v>
      </c>
      <c r="B972" s="31" t="s">
        <v>1596</v>
      </c>
      <c r="C972" s="31">
        <v>4247</v>
      </c>
      <c r="D972" s="31" t="s">
        <v>1591</v>
      </c>
      <c r="E972" s="33" t="s">
        <v>1600</v>
      </c>
      <c r="F972" s="30"/>
      <c r="G972" s="31" t="s">
        <v>1601</v>
      </c>
      <c r="H972" s="31" t="s">
        <v>21</v>
      </c>
      <c r="I972" s="31">
        <v>4247</v>
      </c>
      <c r="J972" s="31" t="s">
        <v>1591</v>
      </c>
      <c r="K972" s="41"/>
      <c r="L972" s="41"/>
      <c r="M972" s="41">
        <v>1008</v>
      </c>
      <c r="N972" s="41">
        <v>1008</v>
      </c>
      <c r="O972" s="156"/>
    </row>
    <row r="973" spans="1:15" ht="11.45" customHeight="1" x14ac:dyDescent="0.25">
      <c r="A973" s="113" t="s">
        <v>1586</v>
      </c>
      <c r="B973" s="35" t="s">
        <v>1596</v>
      </c>
      <c r="C973" s="35">
        <v>4247</v>
      </c>
      <c r="D973" s="35" t="s">
        <v>1591</v>
      </c>
      <c r="E973" s="83" t="s">
        <v>1602</v>
      </c>
      <c r="F973" s="40"/>
      <c r="G973" s="35" t="s">
        <v>1603</v>
      </c>
      <c r="H973" s="35" t="s">
        <v>1604</v>
      </c>
      <c r="I973" s="35">
        <v>4247</v>
      </c>
      <c r="J973" s="35" t="s">
        <v>1591</v>
      </c>
      <c r="K973" s="138"/>
      <c r="L973" s="138"/>
      <c r="M973" s="138">
        <v>552</v>
      </c>
      <c r="N973" s="138">
        <v>552</v>
      </c>
      <c r="O973" s="250"/>
    </row>
    <row r="974" spans="1:15" ht="11.45" customHeight="1" x14ac:dyDescent="0.25">
      <c r="A974" s="56" t="s">
        <v>1586</v>
      </c>
      <c r="B974" s="31" t="s">
        <v>1596</v>
      </c>
      <c r="C974" s="31">
        <v>4247</v>
      </c>
      <c r="D974" s="31" t="s">
        <v>1591</v>
      </c>
      <c r="E974" s="33" t="s">
        <v>1605</v>
      </c>
      <c r="F974" s="30"/>
      <c r="G974" s="31" t="s">
        <v>1606</v>
      </c>
      <c r="H974" s="31" t="s">
        <v>1607</v>
      </c>
      <c r="I974" s="31">
        <v>4247</v>
      </c>
      <c r="J974" s="31" t="s">
        <v>1591</v>
      </c>
      <c r="K974" s="41"/>
      <c r="L974" s="41"/>
      <c r="M974" s="41">
        <v>3384</v>
      </c>
      <c r="N974" s="41">
        <v>3384</v>
      </c>
      <c r="O974" s="156"/>
    </row>
    <row r="975" spans="1:15" ht="11.45" customHeight="1" x14ac:dyDescent="0.25">
      <c r="A975" s="113" t="s">
        <v>1586</v>
      </c>
      <c r="B975" s="35" t="s">
        <v>1596</v>
      </c>
      <c r="C975" s="35">
        <v>4247</v>
      </c>
      <c r="D975" s="35" t="s">
        <v>1591</v>
      </c>
      <c r="E975" s="83" t="s">
        <v>1608</v>
      </c>
      <c r="F975" s="40"/>
      <c r="G975" s="35" t="s">
        <v>1609</v>
      </c>
      <c r="H975" s="35" t="s">
        <v>1591</v>
      </c>
      <c r="I975" s="35">
        <v>4247</v>
      </c>
      <c r="J975" s="35" t="s">
        <v>1591</v>
      </c>
      <c r="K975" s="138"/>
      <c r="L975" s="138"/>
      <c r="M975" s="138">
        <v>25128</v>
      </c>
      <c r="N975" s="138">
        <v>25128</v>
      </c>
      <c r="O975" s="250"/>
    </row>
    <row r="976" spans="1:15" ht="11.45" customHeight="1" x14ac:dyDescent="0.25">
      <c r="A976" s="56" t="s">
        <v>1586</v>
      </c>
      <c r="B976" s="31" t="s">
        <v>1596</v>
      </c>
      <c r="C976" s="31">
        <v>4247</v>
      </c>
      <c r="D976" s="31" t="s">
        <v>1591</v>
      </c>
      <c r="E976" s="33" t="s">
        <v>1610</v>
      </c>
      <c r="F976" s="30"/>
      <c r="G976" s="31" t="s">
        <v>1611</v>
      </c>
      <c r="H976" s="31" t="s">
        <v>1591</v>
      </c>
      <c r="I976" s="31">
        <v>4247</v>
      </c>
      <c r="J976" s="31" t="s">
        <v>1591</v>
      </c>
      <c r="K976" s="41"/>
      <c r="L976" s="41"/>
      <c r="M976" s="41">
        <v>9132</v>
      </c>
      <c r="N976" s="41">
        <v>9132</v>
      </c>
      <c r="O976" s="156"/>
    </row>
    <row r="977" spans="1:15" ht="11.45" customHeight="1" x14ac:dyDescent="0.25">
      <c r="A977" s="113" t="s">
        <v>1586</v>
      </c>
      <c r="B977" s="35" t="s">
        <v>1596</v>
      </c>
      <c r="C977" s="35">
        <v>4247</v>
      </c>
      <c r="D977" s="35" t="s">
        <v>1591</v>
      </c>
      <c r="E977" s="83" t="s">
        <v>1612</v>
      </c>
      <c r="F977" s="40"/>
      <c r="G977" s="35" t="s">
        <v>1613</v>
      </c>
      <c r="H977" s="35" t="s">
        <v>1614</v>
      </c>
      <c r="I977" s="35">
        <v>4247</v>
      </c>
      <c r="J977" s="35" t="s">
        <v>1591</v>
      </c>
      <c r="K977" s="138"/>
      <c r="L977" s="138"/>
      <c r="M977" s="138">
        <v>1836</v>
      </c>
      <c r="N977" s="138">
        <v>1836</v>
      </c>
      <c r="O977" s="250"/>
    </row>
    <row r="978" spans="1:15" ht="11.45" customHeight="1" x14ac:dyDescent="0.25">
      <c r="A978" s="56" t="s">
        <v>1586</v>
      </c>
      <c r="B978" s="31" t="s">
        <v>1596</v>
      </c>
      <c r="C978" s="31">
        <v>4247</v>
      </c>
      <c r="D978" s="31" t="s">
        <v>1591</v>
      </c>
      <c r="E978" s="33" t="s">
        <v>1615</v>
      </c>
      <c r="F978" s="30"/>
      <c r="G978" s="31" t="s">
        <v>1616</v>
      </c>
      <c r="H978" s="31" t="s">
        <v>1617</v>
      </c>
      <c r="I978" s="31">
        <v>4247</v>
      </c>
      <c r="J978" s="31" t="s">
        <v>1591</v>
      </c>
      <c r="K978" s="41"/>
      <c r="L978" s="41"/>
      <c r="M978" s="41">
        <v>1992</v>
      </c>
      <c r="N978" s="41">
        <v>1992</v>
      </c>
      <c r="O978" s="156"/>
    </row>
    <row r="979" spans="1:15" ht="11.45" customHeight="1" x14ac:dyDescent="0.25">
      <c r="A979" s="113" t="s">
        <v>1586</v>
      </c>
      <c r="B979" s="35" t="s">
        <v>1596</v>
      </c>
      <c r="C979" s="35">
        <v>4247</v>
      </c>
      <c r="D979" s="35" t="s">
        <v>1591</v>
      </c>
      <c r="E979" s="83" t="s">
        <v>1618</v>
      </c>
      <c r="F979" s="40"/>
      <c r="G979" s="35" t="s">
        <v>1619</v>
      </c>
      <c r="H979" s="35" t="s">
        <v>1620</v>
      </c>
      <c r="I979" s="35">
        <v>4247</v>
      </c>
      <c r="J979" s="35" t="s">
        <v>1591</v>
      </c>
      <c r="K979" s="138"/>
      <c r="L979" s="138"/>
      <c r="M979" s="138">
        <v>2664</v>
      </c>
      <c r="N979" s="138">
        <v>2664</v>
      </c>
      <c r="O979" s="250"/>
    </row>
    <row r="980" spans="1:15" ht="11.45" customHeight="1" x14ac:dyDescent="0.25">
      <c r="A980" s="56" t="s">
        <v>1586</v>
      </c>
      <c r="B980" s="31" t="s">
        <v>1596</v>
      </c>
      <c r="C980" s="31">
        <v>4247</v>
      </c>
      <c r="D980" s="31" t="s">
        <v>1591</v>
      </c>
      <c r="E980" s="33" t="s">
        <v>1621</v>
      </c>
      <c r="F980" s="30"/>
      <c r="G980" s="31" t="s">
        <v>1622</v>
      </c>
      <c r="H980" s="31" t="s">
        <v>1623</v>
      </c>
      <c r="I980" s="31">
        <v>4247</v>
      </c>
      <c r="J980" s="31" t="s">
        <v>1591</v>
      </c>
      <c r="K980" s="41"/>
      <c r="L980" s="41"/>
      <c r="M980" s="41">
        <v>3192</v>
      </c>
      <c r="N980" s="41">
        <v>3192</v>
      </c>
      <c r="O980" s="156"/>
    </row>
    <row r="981" spans="1:15" ht="11.45" customHeight="1" x14ac:dyDescent="0.25">
      <c r="A981" s="113" t="s">
        <v>1586</v>
      </c>
      <c r="B981" s="35" t="s">
        <v>1596</v>
      </c>
      <c r="C981" s="35">
        <v>4247</v>
      </c>
      <c r="D981" s="35" t="s">
        <v>1591</v>
      </c>
      <c r="E981" s="83" t="s">
        <v>1624</v>
      </c>
      <c r="F981" s="40"/>
      <c r="G981" s="35" t="s">
        <v>1625</v>
      </c>
      <c r="H981" s="35" t="s">
        <v>1626</v>
      </c>
      <c r="I981" s="35">
        <v>4247</v>
      </c>
      <c r="J981" s="35" t="s">
        <v>1591</v>
      </c>
      <c r="K981" s="138"/>
      <c r="L981" s="138"/>
      <c r="M981" s="138">
        <v>1296</v>
      </c>
      <c r="N981" s="138">
        <v>1296</v>
      </c>
      <c r="O981" s="250"/>
    </row>
    <row r="982" spans="1:15" ht="11.45" customHeight="1" x14ac:dyDescent="0.25">
      <c r="A982" s="56" t="s">
        <v>1586</v>
      </c>
      <c r="B982" s="31" t="s">
        <v>1596</v>
      </c>
      <c r="C982" s="31">
        <v>4247</v>
      </c>
      <c r="D982" s="31" t="s">
        <v>1591</v>
      </c>
      <c r="E982" s="33" t="s">
        <v>1627</v>
      </c>
      <c r="F982" s="30"/>
      <c r="G982" s="31" t="s">
        <v>1628</v>
      </c>
      <c r="H982" s="31" t="s">
        <v>1629</v>
      </c>
      <c r="I982" s="31">
        <v>4247</v>
      </c>
      <c r="J982" s="31" t="s">
        <v>1591</v>
      </c>
      <c r="K982" s="41"/>
      <c r="L982" s="41"/>
      <c r="M982" s="41">
        <v>3324</v>
      </c>
      <c r="N982" s="41">
        <v>3324</v>
      </c>
      <c r="O982" s="156"/>
    </row>
    <row r="983" spans="1:15" ht="11.45" customHeight="1" x14ac:dyDescent="0.25">
      <c r="A983" s="113" t="s">
        <v>1586</v>
      </c>
      <c r="B983" s="35" t="s">
        <v>1596</v>
      </c>
      <c r="C983" s="35">
        <v>4247</v>
      </c>
      <c r="D983" s="35" t="s">
        <v>1591</v>
      </c>
      <c r="E983" s="83" t="s">
        <v>1630</v>
      </c>
      <c r="F983" s="40"/>
      <c r="G983" s="35" t="s">
        <v>1631</v>
      </c>
      <c r="H983" s="35" t="s">
        <v>1632</v>
      </c>
      <c r="I983" s="35">
        <v>4247</v>
      </c>
      <c r="J983" s="35" t="s">
        <v>1591</v>
      </c>
      <c r="K983" s="138"/>
      <c r="L983" s="138"/>
      <c r="M983" s="138">
        <v>3084</v>
      </c>
      <c r="N983" s="138">
        <v>3084</v>
      </c>
      <c r="O983" s="250"/>
    </row>
    <row r="984" spans="1:15" ht="11.45" customHeight="1" x14ac:dyDescent="0.25">
      <c r="A984" s="45" t="s">
        <v>1586</v>
      </c>
      <c r="B984" s="39" t="s">
        <v>1587</v>
      </c>
      <c r="C984" s="39">
        <v>4247</v>
      </c>
      <c r="D984" s="39" t="s">
        <v>1588</v>
      </c>
      <c r="E984" s="39" t="s">
        <v>1597</v>
      </c>
      <c r="F984" s="37">
        <v>553836616034</v>
      </c>
      <c r="G984" s="39" t="s">
        <v>1598</v>
      </c>
      <c r="H984" s="39" t="s">
        <v>5811</v>
      </c>
      <c r="I984" s="39">
        <v>4247</v>
      </c>
      <c r="J984" s="39" t="s">
        <v>1591</v>
      </c>
      <c r="K984" s="38"/>
      <c r="L984" s="38"/>
      <c r="M984" s="62">
        <v>3444</v>
      </c>
      <c r="N984" s="62">
        <v>3444</v>
      </c>
      <c r="O984" s="163"/>
    </row>
    <row r="985" spans="1:15" ht="11.45" customHeight="1" x14ac:dyDescent="0.25">
      <c r="A985" s="45" t="s">
        <v>1586</v>
      </c>
      <c r="B985" s="39" t="s">
        <v>1587</v>
      </c>
      <c r="C985" s="39">
        <v>4247</v>
      </c>
      <c r="D985" s="39" t="s">
        <v>1588</v>
      </c>
      <c r="E985" s="39" t="s">
        <v>1600</v>
      </c>
      <c r="F985" s="37">
        <v>553881000013</v>
      </c>
      <c r="G985" s="39" t="s">
        <v>1601</v>
      </c>
      <c r="H985" s="39" t="s">
        <v>5812</v>
      </c>
      <c r="I985" s="39">
        <v>4247</v>
      </c>
      <c r="J985" s="39" t="s">
        <v>1591</v>
      </c>
      <c r="K985" s="38"/>
      <c r="L985" s="38"/>
      <c r="M985" s="62">
        <v>1008</v>
      </c>
      <c r="N985" s="62">
        <v>1008</v>
      </c>
      <c r="O985" s="163"/>
    </row>
    <row r="986" spans="1:15" ht="11.45" customHeight="1" x14ac:dyDescent="0.25">
      <c r="A986" s="45" t="s">
        <v>1586</v>
      </c>
      <c r="B986" s="39" t="s">
        <v>1587</v>
      </c>
      <c r="C986" s="39">
        <v>4247</v>
      </c>
      <c r="D986" s="39" t="s">
        <v>1588</v>
      </c>
      <c r="E986" s="39" t="s">
        <v>1602</v>
      </c>
      <c r="F986" s="37">
        <v>553897005023</v>
      </c>
      <c r="G986" s="39" t="s">
        <v>1603</v>
      </c>
      <c r="H986" s="39" t="s">
        <v>1604</v>
      </c>
      <c r="I986" s="39">
        <v>4247</v>
      </c>
      <c r="J986" s="39" t="s">
        <v>1591</v>
      </c>
      <c r="K986" s="38"/>
      <c r="L986" s="38"/>
      <c r="M986" s="62">
        <v>552</v>
      </c>
      <c r="N986" s="62">
        <v>552</v>
      </c>
      <c r="O986" s="163"/>
    </row>
    <row r="987" spans="1:15" ht="11.45" customHeight="1" x14ac:dyDescent="0.25">
      <c r="A987" s="45" t="s">
        <v>1586</v>
      </c>
      <c r="B987" s="39" t="s">
        <v>1587</v>
      </c>
      <c r="C987" s="39">
        <v>4247</v>
      </c>
      <c r="D987" s="39" t="s">
        <v>1588</v>
      </c>
      <c r="E987" s="39" t="s">
        <v>1605</v>
      </c>
      <c r="F987" s="37">
        <v>553734061012</v>
      </c>
      <c r="G987" s="39" t="s">
        <v>1606</v>
      </c>
      <c r="H987" s="39" t="s">
        <v>1607</v>
      </c>
      <c r="I987" s="39">
        <v>4247</v>
      </c>
      <c r="J987" s="39" t="s">
        <v>1591</v>
      </c>
      <c r="K987" s="38"/>
      <c r="L987" s="38"/>
      <c r="M987" s="62">
        <v>3384</v>
      </c>
      <c r="N987" s="62">
        <v>3384</v>
      </c>
      <c r="O987" s="163"/>
    </row>
    <row r="988" spans="1:15" ht="11.45" customHeight="1" x14ac:dyDescent="0.25">
      <c r="A988" s="45" t="s">
        <v>1586</v>
      </c>
      <c r="B988" s="39" t="s">
        <v>1587</v>
      </c>
      <c r="C988" s="39">
        <v>4247</v>
      </c>
      <c r="D988" s="39" t="s">
        <v>1588</v>
      </c>
      <c r="E988" s="39" t="s">
        <v>1608</v>
      </c>
      <c r="F988" s="37">
        <v>553833177041</v>
      </c>
      <c r="G988" s="39" t="s">
        <v>1609</v>
      </c>
      <c r="H988" s="39" t="s">
        <v>1591</v>
      </c>
      <c r="I988" s="39">
        <v>4247</v>
      </c>
      <c r="J988" s="39" t="s">
        <v>1591</v>
      </c>
      <c r="K988" s="140"/>
      <c r="L988" s="140"/>
      <c r="M988" s="64">
        <v>25128</v>
      </c>
      <c r="N988" s="64">
        <v>25128</v>
      </c>
      <c r="O988" s="163"/>
    </row>
    <row r="989" spans="1:15" ht="11.45" customHeight="1" x14ac:dyDescent="0.25">
      <c r="A989" s="45" t="s">
        <v>1586</v>
      </c>
      <c r="B989" s="39" t="s">
        <v>1587</v>
      </c>
      <c r="C989" s="39">
        <v>4247</v>
      </c>
      <c r="D989" s="39" t="s">
        <v>1588</v>
      </c>
      <c r="E989" s="39" t="s">
        <v>1610</v>
      </c>
      <c r="F989" s="37">
        <v>553833177030</v>
      </c>
      <c r="G989" s="39" t="s">
        <v>1611</v>
      </c>
      <c r="H989" s="39" t="s">
        <v>5813</v>
      </c>
      <c r="I989" s="39">
        <v>4247</v>
      </c>
      <c r="J989" s="39" t="s">
        <v>1591</v>
      </c>
      <c r="K989" s="38"/>
      <c r="L989" s="38"/>
      <c r="M989" s="62">
        <v>9132</v>
      </c>
      <c r="N989" s="62">
        <v>9132</v>
      </c>
      <c r="O989" s="163"/>
    </row>
    <row r="990" spans="1:15" ht="11.45" customHeight="1" x14ac:dyDescent="0.25">
      <c r="A990" s="45" t="s">
        <v>1586</v>
      </c>
      <c r="B990" s="39" t="s">
        <v>1587</v>
      </c>
      <c r="C990" s="39">
        <v>4247</v>
      </c>
      <c r="D990" s="39" t="s">
        <v>1588</v>
      </c>
      <c r="E990" s="39" t="s">
        <v>1612</v>
      </c>
      <c r="F990" s="37">
        <v>553832088121</v>
      </c>
      <c r="G990" s="39" t="s">
        <v>1613</v>
      </c>
      <c r="H990" s="39" t="s">
        <v>1591</v>
      </c>
      <c r="I990" s="39">
        <v>4247</v>
      </c>
      <c r="J990" s="39" t="s">
        <v>1591</v>
      </c>
      <c r="K990" s="38"/>
      <c r="L990" s="38"/>
      <c r="M990" s="62">
        <v>1836</v>
      </c>
      <c r="N990" s="62">
        <v>1836</v>
      </c>
      <c r="O990" s="163"/>
    </row>
    <row r="991" spans="1:15" ht="11.45" customHeight="1" x14ac:dyDescent="0.25">
      <c r="A991" s="45" t="s">
        <v>1586</v>
      </c>
      <c r="B991" s="39" t="s">
        <v>1587</v>
      </c>
      <c r="C991" s="39">
        <v>4247</v>
      </c>
      <c r="D991" s="39" t="s">
        <v>1588</v>
      </c>
      <c r="E991" s="39" t="s">
        <v>1615</v>
      </c>
      <c r="F991" s="37">
        <v>553859016115</v>
      </c>
      <c r="G991" s="39" t="s">
        <v>1616</v>
      </c>
      <c r="H991" s="39" t="s">
        <v>1620</v>
      </c>
      <c r="I991" s="39">
        <v>4247</v>
      </c>
      <c r="J991" s="39" t="s">
        <v>1591</v>
      </c>
      <c r="K991" s="38"/>
      <c r="L991" s="38"/>
      <c r="M991" s="62">
        <v>1992</v>
      </c>
      <c r="N991" s="62">
        <v>1992</v>
      </c>
      <c r="O991" s="163"/>
    </row>
    <row r="992" spans="1:15" ht="11.45" customHeight="1" x14ac:dyDescent="0.25">
      <c r="A992" s="45" t="s">
        <v>1586</v>
      </c>
      <c r="B992" s="39" t="s">
        <v>1587</v>
      </c>
      <c r="C992" s="39">
        <v>4247</v>
      </c>
      <c r="D992" s="39" t="s">
        <v>1588</v>
      </c>
      <c r="E992" s="39" t="s">
        <v>1618</v>
      </c>
      <c r="F992" s="37">
        <v>553859075044</v>
      </c>
      <c r="G992" s="39" t="s">
        <v>1619</v>
      </c>
      <c r="H992" s="39" t="s">
        <v>1620</v>
      </c>
      <c r="I992" s="39">
        <v>4247</v>
      </c>
      <c r="J992" s="39" t="s">
        <v>1591</v>
      </c>
      <c r="K992" s="38"/>
      <c r="L992" s="38"/>
      <c r="M992" s="62">
        <v>2664</v>
      </c>
      <c r="N992" s="62">
        <v>2664</v>
      </c>
      <c r="O992" s="163"/>
    </row>
    <row r="993" spans="1:15" ht="11.45" customHeight="1" x14ac:dyDescent="0.25">
      <c r="A993" s="45" t="s">
        <v>1586</v>
      </c>
      <c r="B993" s="39" t="s">
        <v>1587</v>
      </c>
      <c r="C993" s="39">
        <v>4247</v>
      </c>
      <c r="D993" s="39" t="s">
        <v>1588</v>
      </c>
      <c r="E993" s="39" t="s">
        <v>1621</v>
      </c>
      <c r="F993" s="37">
        <v>553836616023</v>
      </c>
      <c r="G993" s="39" t="s">
        <v>1622</v>
      </c>
      <c r="H993" s="39" t="s">
        <v>5811</v>
      </c>
      <c r="I993" s="39">
        <v>4247</v>
      </c>
      <c r="J993" s="39" t="s">
        <v>1591</v>
      </c>
      <c r="K993" s="38"/>
      <c r="L993" s="38"/>
      <c r="M993" s="62">
        <v>3192</v>
      </c>
      <c r="N993" s="62">
        <v>3192</v>
      </c>
      <c r="O993" s="163"/>
    </row>
    <row r="994" spans="1:15" ht="11.45" customHeight="1" x14ac:dyDescent="0.25">
      <c r="A994" s="45" t="s">
        <v>1586</v>
      </c>
      <c r="B994" s="39" t="s">
        <v>1587</v>
      </c>
      <c r="C994" s="39">
        <v>4247</v>
      </c>
      <c r="D994" s="39" t="s">
        <v>1588</v>
      </c>
      <c r="E994" s="39" t="s">
        <v>1624</v>
      </c>
      <c r="F994" s="37">
        <v>553835041023</v>
      </c>
      <c r="G994" s="39" t="s">
        <v>1625</v>
      </c>
      <c r="H994" s="39" t="s">
        <v>5814</v>
      </c>
      <c r="I994" s="39">
        <v>4247</v>
      </c>
      <c r="J994" s="39" t="s">
        <v>1591</v>
      </c>
      <c r="K994" s="38"/>
      <c r="L994" s="38"/>
      <c r="M994" s="62">
        <v>1296</v>
      </c>
      <c r="N994" s="62">
        <v>1296</v>
      </c>
      <c r="O994" s="163"/>
    </row>
    <row r="995" spans="1:15" ht="11.45" customHeight="1" x14ac:dyDescent="0.25">
      <c r="A995" s="45" t="s">
        <v>1586</v>
      </c>
      <c r="B995" s="39" t="s">
        <v>1587</v>
      </c>
      <c r="C995" s="39">
        <v>4247</v>
      </c>
      <c r="D995" s="39" t="s">
        <v>1588</v>
      </c>
      <c r="E995" s="39" t="s">
        <v>1627</v>
      </c>
      <c r="F995" s="37">
        <v>553831058012</v>
      </c>
      <c r="G995" s="39" t="s">
        <v>1628</v>
      </c>
      <c r="H995" s="39" t="s">
        <v>1632</v>
      </c>
      <c r="I995" s="39">
        <v>4247</v>
      </c>
      <c r="J995" s="39" t="s">
        <v>1591</v>
      </c>
      <c r="K995" s="38"/>
      <c r="L995" s="38"/>
      <c r="M995" s="62">
        <v>3324</v>
      </c>
      <c r="N995" s="62">
        <v>3324</v>
      </c>
      <c r="O995" s="163"/>
    </row>
    <row r="996" spans="1:15" ht="11.45" customHeight="1" x14ac:dyDescent="0.25">
      <c r="A996" s="45" t="s">
        <v>1586</v>
      </c>
      <c r="B996" s="39" t="s">
        <v>1587</v>
      </c>
      <c r="C996" s="39">
        <v>4247</v>
      </c>
      <c r="D996" s="39" t="s">
        <v>1588</v>
      </c>
      <c r="E996" s="39" t="s">
        <v>1630</v>
      </c>
      <c r="F996" s="37">
        <v>553828077014</v>
      </c>
      <c r="G996" s="39" t="s">
        <v>1631</v>
      </c>
      <c r="H996" s="39" t="s">
        <v>1632</v>
      </c>
      <c r="I996" s="39">
        <v>4247</v>
      </c>
      <c r="J996" s="39" t="s">
        <v>1591</v>
      </c>
      <c r="K996" s="38"/>
      <c r="L996" s="38"/>
      <c r="M996" s="62">
        <v>3084</v>
      </c>
      <c r="N996" s="62">
        <v>3084</v>
      </c>
      <c r="O996" s="163"/>
    </row>
    <row r="997" spans="1:15" ht="11.45" customHeight="1" x14ac:dyDescent="0.25">
      <c r="A997" s="115" t="s">
        <v>42</v>
      </c>
      <c r="B997" s="39" t="s">
        <v>746</v>
      </c>
      <c r="C997" s="39">
        <v>9250</v>
      </c>
      <c r="D997" s="39" t="s">
        <v>265</v>
      </c>
      <c r="E997" s="39">
        <v>4433</v>
      </c>
      <c r="F997" s="104">
        <v>821025462003</v>
      </c>
      <c r="G997" s="104" t="s">
        <v>5815</v>
      </c>
      <c r="H997" s="104" t="s">
        <v>752</v>
      </c>
      <c r="I997" s="39">
        <v>9250</v>
      </c>
      <c r="J997" s="39" t="s">
        <v>265</v>
      </c>
      <c r="K997" s="38"/>
      <c r="L997" s="38"/>
      <c r="M997" s="62">
        <v>6500</v>
      </c>
      <c r="N997" s="62">
        <v>6500</v>
      </c>
      <c r="O997" s="151">
        <v>42370</v>
      </c>
    </row>
    <row r="998" spans="1:15" ht="11.45" customHeight="1" x14ac:dyDescent="0.25">
      <c r="A998" s="115" t="s">
        <v>42</v>
      </c>
      <c r="B998" s="39" t="s">
        <v>746</v>
      </c>
      <c r="C998" s="39">
        <v>9250</v>
      </c>
      <c r="D998" s="39" t="s">
        <v>265</v>
      </c>
      <c r="E998" s="104">
        <v>4434</v>
      </c>
      <c r="F998" s="104">
        <v>821025463005</v>
      </c>
      <c r="G998" s="104" t="s">
        <v>5816</v>
      </c>
      <c r="H998" s="104" t="s">
        <v>752</v>
      </c>
      <c r="I998" s="39">
        <v>9250</v>
      </c>
      <c r="J998" s="39" t="s">
        <v>265</v>
      </c>
      <c r="K998" s="38"/>
      <c r="L998" s="38"/>
      <c r="M998" s="62">
        <v>34765</v>
      </c>
      <c r="N998" s="62">
        <v>34765</v>
      </c>
      <c r="O998" s="151">
        <v>42370</v>
      </c>
    </row>
    <row r="999" spans="1:15" ht="11.45" customHeight="1" x14ac:dyDescent="0.25">
      <c r="A999" s="115" t="s">
        <v>42</v>
      </c>
      <c r="B999" s="39" t="s">
        <v>746</v>
      </c>
      <c r="C999" s="39">
        <v>9250</v>
      </c>
      <c r="D999" s="39" t="s">
        <v>265</v>
      </c>
      <c r="E999" s="39">
        <v>4510</v>
      </c>
      <c r="F999" s="104">
        <v>821065046001</v>
      </c>
      <c r="G999" s="39" t="s">
        <v>5817</v>
      </c>
      <c r="H999" s="53" t="s">
        <v>5818</v>
      </c>
      <c r="I999" s="39">
        <v>9250</v>
      </c>
      <c r="J999" s="39" t="s">
        <v>265</v>
      </c>
      <c r="K999" s="38"/>
      <c r="L999" s="38"/>
      <c r="M999" s="62">
        <v>3005</v>
      </c>
      <c r="N999" s="62">
        <v>3005</v>
      </c>
      <c r="O999" s="151">
        <v>42370</v>
      </c>
    </row>
    <row r="1000" spans="1:15" ht="11.45" customHeight="1" x14ac:dyDescent="0.25">
      <c r="A1000" s="115" t="s">
        <v>42</v>
      </c>
      <c r="B1000" s="39" t="s">
        <v>746</v>
      </c>
      <c r="C1000" s="39">
        <v>9250</v>
      </c>
      <c r="D1000" s="39" t="s">
        <v>265</v>
      </c>
      <c r="E1000" s="39">
        <v>4527</v>
      </c>
      <c r="F1000" s="104">
        <v>821071447000</v>
      </c>
      <c r="G1000" s="39" t="s">
        <v>5819</v>
      </c>
      <c r="H1000" s="53" t="s">
        <v>1642</v>
      </c>
      <c r="I1000" s="39">
        <v>9250</v>
      </c>
      <c r="J1000" s="39" t="s">
        <v>265</v>
      </c>
      <c r="K1000" s="38"/>
      <c r="L1000" s="38"/>
      <c r="M1000" s="62">
        <v>17769</v>
      </c>
      <c r="N1000" s="62">
        <v>17769</v>
      </c>
      <c r="O1000" s="151">
        <v>42370</v>
      </c>
    </row>
    <row r="1001" spans="1:15" ht="11.45" customHeight="1" x14ac:dyDescent="0.25">
      <c r="A1001" s="115" t="s">
        <v>42</v>
      </c>
      <c r="B1001" s="39" t="s">
        <v>746</v>
      </c>
      <c r="C1001" s="39">
        <v>9250</v>
      </c>
      <c r="D1001" s="39" t="s">
        <v>265</v>
      </c>
      <c r="E1001" s="39">
        <v>4534</v>
      </c>
      <c r="F1001" s="104">
        <v>821071476503</v>
      </c>
      <c r="G1001" s="39" t="s">
        <v>5820</v>
      </c>
      <c r="H1001" s="53" t="s">
        <v>5821</v>
      </c>
      <c r="I1001" s="39">
        <v>9250</v>
      </c>
      <c r="J1001" s="39" t="s">
        <v>265</v>
      </c>
      <c r="K1001" s="140"/>
      <c r="L1001" s="140"/>
      <c r="M1001" s="62">
        <v>2610</v>
      </c>
      <c r="N1001" s="62">
        <v>2610</v>
      </c>
      <c r="O1001" s="151">
        <v>42370</v>
      </c>
    </row>
    <row r="1002" spans="1:15" ht="11.45" customHeight="1" x14ac:dyDescent="0.25">
      <c r="A1002" s="115" t="s">
        <v>42</v>
      </c>
      <c r="B1002" s="39" t="s">
        <v>746</v>
      </c>
      <c r="C1002" s="39">
        <v>9250</v>
      </c>
      <c r="D1002" s="39" t="s">
        <v>265</v>
      </c>
      <c r="E1002" s="39">
        <v>4600</v>
      </c>
      <c r="F1002" s="104">
        <v>821088106005</v>
      </c>
      <c r="G1002" s="39" t="s">
        <v>5822</v>
      </c>
      <c r="H1002" s="53" t="s">
        <v>5823</v>
      </c>
      <c r="I1002" s="39">
        <v>9250</v>
      </c>
      <c r="J1002" s="39" t="s">
        <v>265</v>
      </c>
      <c r="K1002" s="38"/>
      <c r="L1002" s="38"/>
      <c r="M1002" s="62">
        <v>1591</v>
      </c>
      <c r="N1002" s="62">
        <v>1591</v>
      </c>
      <c r="O1002" s="151">
        <v>42370</v>
      </c>
    </row>
    <row r="1003" spans="1:15" ht="11.45" customHeight="1" x14ac:dyDescent="0.25">
      <c r="A1003" s="115" t="s">
        <v>42</v>
      </c>
      <c r="B1003" s="39" t="s">
        <v>746</v>
      </c>
      <c r="C1003" s="39">
        <v>9250</v>
      </c>
      <c r="D1003" s="39" t="s">
        <v>265</v>
      </c>
      <c r="E1003" s="39">
        <v>4655</v>
      </c>
      <c r="F1003" s="104">
        <v>821102127005</v>
      </c>
      <c r="G1003" s="39" t="s">
        <v>5824</v>
      </c>
      <c r="H1003" s="53" t="s">
        <v>1648</v>
      </c>
      <c r="I1003" s="39">
        <v>9250</v>
      </c>
      <c r="J1003" s="39" t="s">
        <v>265</v>
      </c>
      <c r="K1003" s="38"/>
      <c r="L1003" s="38"/>
      <c r="M1003" s="62">
        <v>35689</v>
      </c>
      <c r="N1003" s="62">
        <v>35689</v>
      </c>
      <c r="O1003" s="151">
        <v>42370</v>
      </c>
    </row>
    <row r="1004" spans="1:15" ht="11.45" customHeight="1" x14ac:dyDescent="0.25">
      <c r="A1004" s="115" t="s">
        <v>42</v>
      </c>
      <c r="B1004" s="39" t="s">
        <v>746</v>
      </c>
      <c r="C1004" s="39">
        <v>9250</v>
      </c>
      <c r="D1004" s="39" t="s">
        <v>265</v>
      </c>
      <c r="E1004" s="39">
        <v>4666</v>
      </c>
      <c r="F1004" s="104">
        <v>821102135000</v>
      </c>
      <c r="G1004" s="39" t="s">
        <v>5825</v>
      </c>
      <c r="H1004" s="53" t="s">
        <v>5826</v>
      </c>
      <c r="I1004" s="39">
        <v>9250</v>
      </c>
      <c r="J1004" s="39" t="s">
        <v>265</v>
      </c>
      <c r="K1004" s="38"/>
      <c r="L1004" s="38"/>
      <c r="M1004" s="62">
        <v>48323</v>
      </c>
      <c r="N1004" s="62">
        <v>48323</v>
      </c>
      <c r="O1004" s="151">
        <v>42370</v>
      </c>
    </row>
    <row r="1005" spans="1:15" ht="11.45" customHeight="1" x14ac:dyDescent="0.25">
      <c r="A1005" s="115" t="s">
        <v>42</v>
      </c>
      <c r="B1005" s="39" t="s">
        <v>746</v>
      </c>
      <c r="C1005" s="39">
        <v>9250</v>
      </c>
      <c r="D1005" s="39" t="s">
        <v>265</v>
      </c>
      <c r="E1005" s="39">
        <v>4691</v>
      </c>
      <c r="F1005" s="104">
        <v>821103320004</v>
      </c>
      <c r="G1005" s="39" t="s">
        <v>5827</v>
      </c>
      <c r="H1005" s="53" t="s">
        <v>5828</v>
      </c>
      <c r="I1005" s="39">
        <v>9250</v>
      </c>
      <c r="J1005" s="39" t="s">
        <v>265</v>
      </c>
      <c r="K1005" s="38"/>
      <c r="L1005" s="38"/>
      <c r="M1005" s="62">
        <v>40128</v>
      </c>
      <c r="N1005" s="62">
        <v>40128</v>
      </c>
      <c r="O1005" s="151">
        <v>42370</v>
      </c>
    </row>
    <row r="1006" spans="1:15" ht="11.45" customHeight="1" x14ac:dyDescent="0.25">
      <c r="A1006" s="115" t="s">
        <v>42</v>
      </c>
      <c r="B1006" s="39" t="s">
        <v>746</v>
      </c>
      <c r="C1006" s="39">
        <v>9250</v>
      </c>
      <c r="D1006" s="39" t="s">
        <v>265</v>
      </c>
      <c r="E1006" s="39">
        <v>4765</v>
      </c>
      <c r="F1006" s="104">
        <v>821136093002</v>
      </c>
      <c r="G1006" s="39" t="s">
        <v>5829</v>
      </c>
      <c r="H1006" s="53" t="s">
        <v>5830</v>
      </c>
      <c r="I1006" s="39">
        <v>9250</v>
      </c>
      <c r="J1006" s="39" t="s">
        <v>265</v>
      </c>
      <c r="K1006" s="38"/>
      <c r="L1006" s="38"/>
      <c r="M1006" s="62">
        <v>32501</v>
      </c>
      <c r="N1006" s="62">
        <v>32501</v>
      </c>
      <c r="O1006" s="151">
        <v>42370</v>
      </c>
    </row>
    <row r="1007" spans="1:15" ht="11.45" customHeight="1" x14ac:dyDescent="0.25">
      <c r="A1007" s="115" t="s">
        <v>42</v>
      </c>
      <c r="B1007" s="39" t="s">
        <v>746</v>
      </c>
      <c r="C1007" s="39">
        <v>9250</v>
      </c>
      <c r="D1007" s="39" t="s">
        <v>265</v>
      </c>
      <c r="E1007" s="39">
        <v>4812</v>
      </c>
      <c r="F1007" s="104">
        <v>821164034003</v>
      </c>
      <c r="G1007" s="39" t="s">
        <v>5831</v>
      </c>
      <c r="H1007" s="53" t="s">
        <v>5832</v>
      </c>
      <c r="I1007" s="39">
        <v>9252</v>
      </c>
      <c r="J1007" s="39" t="s">
        <v>66</v>
      </c>
      <c r="K1007" s="38"/>
      <c r="L1007" s="38"/>
      <c r="M1007" s="62">
        <v>23743</v>
      </c>
      <c r="N1007" s="62">
        <v>23743</v>
      </c>
      <c r="O1007" s="151">
        <v>42370</v>
      </c>
    </row>
    <row r="1008" spans="1:15" ht="11.45" customHeight="1" x14ac:dyDescent="0.25">
      <c r="A1008" s="115" t="s">
        <v>42</v>
      </c>
      <c r="B1008" s="39" t="s">
        <v>746</v>
      </c>
      <c r="C1008" s="39">
        <v>9250</v>
      </c>
      <c r="D1008" s="39" t="s">
        <v>265</v>
      </c>
      <c r="E1008" s="39">
        <v>4887</v>
      </c>
      <c r="F1008" s="104">
        <v>821184073006</v>
      </c>
      <c r="G1008" s="39" t="s">
        <v>5833</v>
      </c>
      <c r="H1008" s="53" t="s">
        <v>5834</v>
      </c>
      <c r="I1008" s="39">
        <v>9250</v>
      </c>
      <c r="J1008" s="39" t="s">
        <v>265</v>
      </c>
      <c r="K1008" s="38"/>
      <c r="L1008" s="38"/>
      <c r="M1008" s="62">
        <v>17634</v>
      </c>
      <c r="N1008" s="62">
        <v>17634</v>
      </c>
      <c r="O1008" s="151">
        <v>42370</v>
      </c>
    </row>
    <row r="1009" spans="1:15" ht="11.45" customHeight="1" x14ac:dyDescent="0.25">
      <c r="A1009" s="115" t="s">
        <v>42</v>
      </c>
      <c r="B1009" s="39" t="s">
        <v>746</v>
      </c>
      <c r="C1009" s="39">
        <v>9250</v>
      </c>
      <c r="D1009" s="39" t="s">
        <v>265</v>
      </c>
      <c r="E1009" s="39">
        <v>4939</v>
      </c>
      <c r="F1009" s="104">
        <v>821217001006</v>
      </c>
      <c r="G1009" s="39" t="s">
        <v>5835</v>
      </c>
      <c r="H1009" s="53" t="s">
        <v>750</v>
      </c>
      <c r="I1009" s="39">
        <v>9250</v>
      </c>
      <c r="J1009" s="39" t="s">
        <v>265</v>
      </c>
      <c r="K1009" s="38"/>
      <c r="L1009" s="38"/>
      <c r="M1009" s="62">
        <v>11000</v>
      </c>
      <c r="N1009" s="62">
        <v>11000</v>
      </c>
      <c r="O1009" s="151">
        <v>42370</v>
      </c>
    </row>
    <row r="1010" spans="1:15" ht="11.45" customHeight="1" x14ac:dyDescent="0.25">
      <c r="A1010" s="115" t="s">
        <v>42</v>
      </c>
      <c r="B1010" s="39" t="s">
        <v>746</v>
      </c>
      <c r="C1010" s="39">
        <v>9250</v>
      </c>
      <c r="D1010" s="39" t="s">
        <v>265</v>
      </c>
      <c r="E1010" s="39">
        <v>4962</v>
      </c>
      <c r="F1010" s="104">
        <v>821229120003</v>
      </c>
      <c r="G1010" s="39" t="s">
        <v>5836</v>
      </c>
      <c r="H1010" s="53" t="s">
        <v>754</v>
      </c>
      <c r="I1010" s="39">
        <v>9250</v>
      </c>
      <c r="J1010" s="39" t="s">
        <v>265</v>
      </c>
      <c r="K1010" s="38"/>
      <c r="L1010" s="38"/>
      <c r="M1010" s="62">
        <v>31981</v>
      </c>
      <c r="N1010" s="62">
        <v>31981</v>
      </c>
      <c r="O1010" s="151">
        <v>42370</v>
      </c>
    </row>
    <row r="1011" spans="1:15" ht="11.45" customHeight="1" x14ac:dyDescent="0.25">
      <c r="A1011" s="115" t="s">
        <v>42</v>
      </c>
      <c r="B1011" s="39" t="s">
        <v>746</v>
      </c>
      <c r="C1011" s="39">
        <v>9250</v>
      </c>
      <c r="D1011" s="39" t="s">
        <v>265</v>
      </c>
      <c r="E1011" s="39">
        <v>4984</v>
      </c>
      <c r="F1011" s="104">
        <v>82124800005</v>
      </c>
      <c r="G1011" s="39" t="s">
        <v>5837</v>
      </c>
      <c r="H1011" s="53" t="s">
        <v>5838</v>
      </c>
      <c r="I1011" s="39">
        <v>9250</v>
      </c>
      <c r="J1011" s="39" t="s">
        <v>265</v>
      </c>
      <c r="K1011" s="38"/>
      <c r="L1011" s="38"/>
      <c r="M1011" s="62">
        <v>24512</v>
      </c>
      <c r="N1011" s="62">
        <v>24512</v>
      </c>
      <c r="O1011" s="151">
        <v>42370</v>
      </c>
    </row>
    <row r="1012" spans="1:15" ht="11.45" customHeight="1" x14ac:dyDescent="0.25">
      <c r="A1012" s="115" t="s">
        <v>42</v>
      </c>
      <c r="B1012" s="39" t="s">
        <v>746</v>
      </c>
      <c r="C1012" s="39">
        <v>9250</v>
      </c>
      <c r="D1012" s="39" t="s">
        <v>265</v>
      </c>
      <c r="E1012" s="39">
        <v>5041</v>
      </c>
      <c r="F1012" s="104">
        <v>821333004004</v>
      </c>
      <c r="G1012" s="39" t="s">
        <v>5839</v>
      </c>
      <c r="H1012" s="53" t="s">
        <v>1642</v>
      </c>
      <c r="I1012" s="39">
        <v>9250</v>
      </c>
      <c r="J1012" s="39" t="s">
        <v>265</v>
      </c>
      <c r="K1012" s="38"/>
      <c r="L1012" s="38"/>
      <c r="M1012" s="62">
        <v>38921</v>
      </c>
      <c r="N1012" s="62">
        <v>38921</v>
      </c>
      <c r="O1012" s="151">
        <v>42370</v>
      </c>
    </row>
    <row r="1013" spans="1:15" ht="11.45" customHeight="1" x14ac:dyDescent="0.25">
      <c r="A1013" s="115" t="s">
        <v>42</v>
      </c>
      <c r="B1013" s="39" t="s">
        <v>746</v>
      </c>
      <c r="C1013" s="39">
        <v>9250</v>
      </c>
      <c r="D1013" s="39" t="s">
        <v>265</v>
      </c>
      <c r="E1013" s="39">
        <v>5092</v>
      </c>
      <c r="F1013" s="104">
        <v>821376001003</v>
      </c>
      <c r="G1013" s="39" t="s">
        <v>5840</v>
      </c>
      <c r="H1013" s="53" t="s">
        <v>777</v>
      </c>
      <c r="I1013" s="39">
        <v>9250</v>
      </c>
      <c r="J1013" s="39" t="s">
        <v>265</v>
      </c>
      <c r="K1013" s="38"/>
      <c r="L1013" s="38"/>
      <c r="M1013" s="62">
        <v>15337</v>
      </c>
      <c r="N1013" s="62">
        <v>15337</v>
      </c>
      <c r="O1013" s="151">
        <v>42370</v>
      </c>
    </row>
    <row r="1014" spans="1:15" ht="11.45" customHeight="1" x14ac:dyDescent="0.25">
      <c r="A1014" s="115" t="s">
        <v>42</v>
      </c>
      <c r="B1014" s="39" t="s">
        <v>746</v>
      </c>
      <c r="C1014" s="39">
        <v>9250</v>
      </c>
      <c r="D1014" s="39" t="s">
        <v>265</v>
      </c>
      <c r="E1014" s="39">
        <v>5115</v>
      </c>
      <c r="F1014" s="104">
        <v>821398001001</v>
      </c>
      <c r="G1014" s="39" t="s">
        <v>5817</v>
      </c>
      <c r="H1014" s="53" t="s">
        <v>5818</v>
      </c>
      <c r="I1014" s="39">
        <v>9250</v>
      </c>
      <c r="J1014" s="39" t="s">
        <v>265</v>
      </c>
      <c r="K1014" s="38"/>
      <c r="L1014" s="38"/>
      <c r="M1014" s="62">
        <v>3667</v>
      </c>
      <c r="N1014" s="62">
        <v>3667</v>
      </c>
      <c r="O1014" s="151">
        <v>42370</v>
      </c>
    </row>
    <row r="1015" spans="1:15" ht="11.45" customHeight="1" x14ac:dyDescent="0.25">
      <c r="A1015" s="115" t="s">
        <v>42</v>
      </c>
      <c r="B1015" s="39" t="s">
        <v>746</v>
      </c>
      <c r="C1015" s="39">
        <v>9250</v>
      </c>
      <c r="D1015" s="39" t="s">
        <v>265</v>
      </c>
      <c r="E1015" s="39">
        <v>5148</v>
      </c>
      <c r="F1015" s="104">
        <v>821441001006</v>
      </c>
      <c r="G1015" s="39" t="s">
        <v>5841</v>
      </c>
      <c r="H1015" s="53" t="s">
        <v>5818</v>
      </c>
      <c r="I1015" s="39">
        <v>9250</v>
      </c>
      <c r="J1015" s="39" t="s">
        <v>265</v>
      </c>
      <c r="K1015" s="38"/>
      <c r="L1015" s="38"/>
      <c r="M1015" s="62">
        <v>1284</v>
      </c>
      <c r="N1015" s="62">
        <v>1284</v>
      </c>
      <c r="O1015" s="151">
        <v>42370</v>
      </c>
    </row>
    <row r="1016" spans="1:15" ht="11.45" customHeight="1" x14ac:dyDescent="0.25">
      <c r="A1016" s="115" t="s">
        <v>42</v>
      </c>
      <c r="B1016" s="39" t="s">
        <v>746</v>
      </c>
      <c r="C1016" s="39">
        <v>9250</v>
      </c>
      <c r="D1016" s="39" t="s">
        <v>265</v>
      </c>
      <c r="E1016" s="39">
        <v>6051</v>
      </c>
      <c r="F1016" s="104">
        <v>829041009005</v>
      </c>
      <c r="G1016" s="39" t="s">
        <v>5842</v>
      </c>
      <c r="H1016" s="53" t="s">
        <v>5843</v>
      </c>
      <c r="I1016" s="39">
        <v>9245</v>
      </c>
      <c r="J1016" s="39" t="s">
        <v>986</v>
      </c>
      <c r="K1016" s="38"/>
      <c r="L1016" s="38"/>
      <c r="M1016" s="62">
        <v>19406</v>
      </c>
      <c r="N1016" s="62">
        <v>19406</v>
      </c>
      <c r="O1016" s="151">
        <v>42370</v>
      </c>
    </row>
    <row r="1017" spans="1:15" ht="11.45" customHeight="1" x14ac:dyDescent="0.25">
      <c r="A1017" s="115" t="s">
        <v>42</v>
      </c>
      <c r="B1017" s="39" t="s">
        <v>746</v>
      </c>
      <c r="C1017" s="39">
        <v>9250</v>
      </c>
      <c r="D1017" s="39" t="s">
        <v>265</v>
      </c>
      <c r="E1017" s="39">
        <v>6138</v>
      </c>
      <c r="F1017" s="104">
        <v>829265048006</v>
      </c>
      <c r="G1017" s="39" t="s">
        <v>5844</v>
      </c>
      <c r="H1017" s="53" t="s">
        <v>770</v>
      </c>
      <c r="I1017" s="39">
        <v>9245</v>
      </c>
      <c r="J1017" s="39" t="s">
        <v>986</v>
      </c>
      <c r="K1017" s="38"/>
      <c r="L1017" s="38"/>
      <c r="M1017" s="62">
        <v>25890</v>
      </c>
      <c r="N1017" s="62">
        <v>25890</v>
      </c>
      <c r="O1017" s="151">
        <v>42370</v>
      </c>
    </row>
    <row r="1018" spans="1:15" ht="11.45" customHeight="1" x14ac:dyDescent="0.25">
      <c r="A1018" s="115" t="s">
        <v>42</v>
      </c>
      <c r="B1018" s="39" t="s">
        <v>746</v>
      </c>
      <c r="C1018" s="39">
        <v>9250</v>
      </c>
      <c r="D1018" s="39" t="s">
        <v>265</v>
      </c>
      <c r="E1018" s="39">
        <v>213806</v>
      </c>
      <c r="F1018" s="104">
        <v>821229185000</v>
      </c>
      <c r="G1018" s="39" t="s">
        <v>5815</v>
      </c>
      <c r="H1018" s="53" t="s">
        <v>752</v>
      </c>
      <c r="I1018" s="39">
        <v>9250</v>
      </c>
      <c r="J1018" s="39" t="s">
        <v>265</v>
      </c>
      <c r="K1018" s="38"/>
      <c r="L1018" s="38"/>
      <c r="M1018" s="62">
        <v>44300</v>
      </c>
      <c r="N1018" s="62">
        <v>44300</v>
      </c>
      <c r="O1018" s="151">
        <v>42370</v>
      </c>
    </row>
    <row r="1019" spans="1:15" ht="11.45" customHeight="1" x14ac:dyDescent="0.25">
      <c r="A1019" s="115" t="s">
        <v>42</v>
      </c>
      <c r="B1019" s="39" t="s">
        <v>746</v>
      </c>
      <c r="C1019" s="39">
        <v>9250</v>
      </c>
      <c r="D1019" s="39" t="s">
        <v>265</v>
      </c>
      <c r="E1019" s="39">
        <v>217259</v>
      </c>
      <c r="F1019" s="104">
        <v>821421002706</v>
      </c>
      <c r="G1019" s="39" t="s">
        <v>5845</v>
      </c>
      <c r="H1019" s="53" t="s">
        <v>5846</v>
      </c>
      <c r="I1019" s="39">
        <v>9250</v>
      </c>
      <c r="J1019" s="39" t="s">
        <v>265</v>
      </c>
      <c r="K1019" s="38"/>
      <c r="L1019" s="38"/>
      <c r="M1019" s="62">
        <v>4858</v>
      </c>
      <c r="N1019" s="62">
        <v>4858</v>
      </c>
      <c r="O1019" s="151">
        <v>42370</v>
      </c>
    </row>
    <row r="1020" spans="1:15" ht="11.45" customHeight="1" x14ac:dyDescent="0.25">
      <c r="A1020" s="115" t="s">
        <v>42</v>
      </c>
      <c r="B1020" s="39" t="s">
        <v>746</v>
      </c>
      <c r="C1020" s="39">
        <v>9250</v>
      </c>
      <c r="D1020" s="39" t="s">
        <v>265</v>
      </c>
      <c r="E1020" s="39">
        <v>238627</v>
      </c>
      <c r="F1020" s="104">
        <v>821225001251</v>
      </c>
      <c r="G1020" s="39" t="s">
        <v>5847</v>
      </c>
      <c r="H1020" s="53" t="s">
        <v>768</v>
      </c>
      <c r="I1020" s="39">
        <v>9250</v>
      </c>
      <c r="J1020" s="39" t="s">
        <v>265</v>
      </c>
      <c r="K1020" s="38"/>
      <c r="L1020" s="38"/>
      <c r="M1020" s="62">
        <v>25560</v>
      </c>
      <c r="N1020" s="62">
        <v>25560</v>
      </c>
      <c r="O1020" s="151">
        <v>42370</v>
      </c>
    </row>
    <row r="1021" spans="1:15" ht="11.45" customHeight="1" x14ac:dyDescent="0.25">
      <c r="A1021" s="115" t="s">
        <v>42</v>
      </c>
      <c r="B1021" s="39" t="s">
        <v>746</v>
      </c>
      <c r="C1021" s="39">
        <v>9250</v>
      </c>
      <c r="D1021" s="39" t="s">
        <v>265</v>
      </c>
      <c r="E1021" s="39">
        <v>242532</v>
      </c>
      <c r="F1021" s="104">
        <v>821606000014</v>
      </c>
      <c r="G1021" s="39" t="s">
        <v>5848</v>
      </c>
      <c r="H1021" s="53" t="s">
        <v>5849</v>
      </c>
      <c r="I1021" s="39">
        <v>9250</v>
      </c>
      <c r="J1021" s="39" t="s">
        <v>265</v>
      </c>
      <c r="K1021" s="38"/>
      <c r="L1021" s="38"/>
      <c r="M1021" s="62">
        <v>5096</v>
      </c>
      <c r="N1021" s="62">
        <v>5096</v>
      </c>
      <c r="O1021" s="151">
        <v>42370</v>
      </c>
    </row>
    <row r="1022" spans="1:15" ht="11.45" customHeight="1" x14ac:dyDescent="0.25">
      <c r="A1022" s="115" t="s">
        <v>42</v>
      </c>
      <c r="B1022" s="39" t="s">
        <v>746</v>
      </c>
      <c r="C1022" s="39">
        <v>9250</v>
      </c>
      <c r="D1022" s="39" t="s">
        <v>265</v>
      </c>
      <c r="E1022" s="39">
        <v>243135</v>
      </c>
      <c r="F1022" s="104">
        <v>821360003026</v>
      </c>
      <c r="G1022" s="39" t="s">
        <v>5850</v>
      </c>
      <c r="H1022" s="53" t="s">
        <v>5851</v>
      </c>
      <c r="I1022" s="39">
        <v>9250</v>
      </c>
      <c r="J1022" s="39" t="s">
        <v>265</v>
      </c>
      <c r="K1022" s="38"/>
      <c r="L1022" s="38"/>
      <c r="M1022" s="62">
        <v>2073</v>
      </c>
      <c r="N1022" s="62">
        <v>2073</v>
      </c>
      <c r="O1022" s="151">
        <v>42370</v>
      </c>
    </row>
    <row r="1023" spans="1:15" ht="11.45" customHeight="1" x14ac:dyDescent="0.25">
      <c r="A1023" s="115" t="s">
        <v>42</v>
      </c>
      <c r="B1023" s="39" t="s">
        <v>746</v>
      </c>
      <c r="C1023" s="39">
        <v>9250</v>
      </c>
      <c r="D1023" s="39" t="s">
        <v>265</v>
      </c>
      <c r="E1023" s="39">
        <v>248206</v>
      </c>
      <c r="F1023" s="104">
        <v>821066003026</v>
      </c>
      <c r="G1023" s="39" t="s">
        <v>5852</v>
      </c>
      <c r="H1023" s="53" t="s">
        <v>5853</v>
      </c>
      <c r="I1023" s="39">
        <v>9245</v>
      </c>
      <c r="J1023" s="39" t="s">
        <v>986</v>
      </c>
      <c r="K1023" s="38"/>
      <c r="L1023" s="38"/>
      <c r="M1023" s="62">
        <v>3404</v>
      </c>
      <c r="N1023" s="62">
        <v>3404</v>
      </c>
      <c r="O1023" s="151">
        <v>42370</v>
      </c>
    </row>
    <row r="1024" spans="1:15" ht="11.45" customHeight="1" x14ac:dyDescent="0.25">
      <c r="A1024" s="115" t="s">
        <v>42</v>
      </c>
      <c r="B1024" s="39" t="s">
        <v>746</v>
      </c>
      <c r="C1024" s="39">
        <v>9250</v>
      </c>
      <c r="D1024" s="39" t="s">
        <v>265</v>
      </c>
      <c r="E1024" s="39">
        <v>210615</v>
      </c>
      <c r="F1024" s="104">
        <v>821204001111</v>
      </c>
      <c r="G1024" s="39" t="s">
        <v>5854</v>
      </c>
      <c r="H1024" s="53" t="s">
        <v>5855</v>
      </c>
      <c r="I1024" s="39">
        <v>9250</v>
      </c>
      <c r="J1024" s="39" t="s">
        <v>265</v>
      </c>
      <c r="K1024" s="38"/>
      <c r="L1024" s="38"/>
      <c r="M1024" s="62">
        <v>15403</v>
      </c>
      <c r="N1024" s="62">
        <v>15403</v>
      </c>
      <c r="O1024" s="151">
        <v>42370</v>
      </c>
    </row>
    <row r="1025" spans="1:15" ht="11.45" customHeight="1" x14ac:dyDescent="0.25">
      <c r="A1025" s="115" t="s">
        <v>42</v>
      </c>
      <c r="B1025" s="39" t="s">
        <v>746</v>
      </c>
      <c r="C1025" s="39">
        <v>9250</v>
      </c>
      <c r="D1025" s="39" t="s">
        <v>265</v>
      </c>
      <c r="E1025" s="39">
        <v>4907</v>
      </c>
      <c r="F1025" s="104">
        <v>821204001100</v>
      </c>
      <c r="G1025" s="39" t="s">
        <v>5856</v>
      </c>
      <c r="H1025" s="53" t="s">
        <v>5855</v>
      </c>
      <c r="I1025" s="39">
        <v>9250</v>
      </c>
      <c r="J1025" s="39" t="s">
        <v>265</v>
      </c>
      <c r="K1025" s="38"/>
      <c r="L1025" s="38"/>
      <c r="M1025" s="62">
        <v>16395</v>
      </c>
      <c r="N1025" s="62">
        <v>16395</v>
      </c>
      <c r="O1025" s="151">
        <v>42370</v>
      </c>
    </row>
    <row r="1026" spans="1:15" ht="11.45" customHeight="1" x14ac:dyDescent="0.25">
      <c r="A1026" s="115" t="s">
        <v>42</v>
      </c>
      <c r="B1026" s="39" t="s">
        <v>746</v>
      </c>
      <c r="C1026" s="39">
        <v>9250</v>
      </c>
      <c r="D1026" s="39" t="s">
        <v>265</v>
      </c>
      <c r="E1026" s="39">
        <v>229356</v>
      </c>
      <c r="F1026" s="104">
        <v>821204001096</v>
      </c>
      <c r="G1026" s="39" t="s">
        <v>5857</v>
      </c>
      <c r="H1026" s="53" t="s">
        <v>5855</v>
      </c>
      <c r="I1026" s="39">
        <v>9250</v>
      </c>
      <c r="J1026" s="39" t="s">
        <v>265</v>
      </c>
      <c r="K1026" s="38"/>
      <c r="L1026" s="38"/>
      <c r="M1026" s="62">
        <v>8285</v>
      </c>
      <c r="N1026" s="62">
        <v>8285</v>
      </c>
      <c r="O1026" s="151">
        <v>42370</v>
      </c>
    </row>
    <row r="1027" spans="1:15" ht="11.45" customHeight="1" x14ac:dyDescent="0.25">
      <c r="A1027" s="115" t="s">
        <v>42</v>
      </c>
      <c r="B1027" s="39" t="s">
        <v>746</v>
      </c>
      <c r="C1027" s="39">
        <v>9250</v>
      </c>
      <c r="D1027" s="39" t="s">
        <v>265</v>
      </c>
      <c r="E1027" s="39">
        <v>252971</v>
      </c>
      <c r="F1027" s="104">
        <v>821606000703</v>
      </c>
      <c r="G1027" s="39" t="s">
        <v>5858</v>
      </c>
      <c r="H1027" s="53" t="s">
        <v>748</v>
      </c>
      <c r="I1027" s="39">
        <v>9250</v>
      </c>
      <c r="J1027" s="39" t="s">
        <v>265</v>
      </c>
      <c r="K1027" s="62">
        <v>8204</v>
      </c>
      <c r="L1027" s="62">
        <v>10440</v>
      </c>
      <c r="M1027" s="62"/>
      <c r="N1027" s="62">
        <v>18644</v>
      </c>
      <c r="O1027" s="151">
        <v>42370</v>
      </c>
    </row>
    <row r="1028" spans="1:15" ht="11.45" customHeight="1" x14ac:dyDescent="0.25">
      <c r="A1028" s="115" t="s">
        <v>42</v>
      </c>
      <c r="B1028" s="39" t="s">
        <v>746</v>
      </c>
      <c r="C1028" s="39">
        <v>9250</v>
      </c>
      <c r="D1028" s="39" t="s">
        <v>265</v>
      </c>
      <c r="E1028" s="39">
        <v>267267</v>
      </c>
      <c r="F1028" s="104"/>
      <c r="G1028" s="39" t="s">
        <v>5859</v>
      </c>
      <c r="H1028" s="39" t="s">
        <v>5860</v>
      </c>
      <c r="I1028" s="39">
        <v>9250</v>
      </c>
      <c r="J1028" s="39" t="s">
        <v>265</v>
      </c>
      <c r="K1028" s="62"/>
      <c r="L1028" s="62"/>
      <c r="M1028" s="62"/>
      <c r="N1028" s="62"/>
      <c r="O1028" s="151">
        <v>42370</v>
      </c>
    </row>
    <row r="1029" spans="1:15" ht="11.45" customHeight="1" x14ac:dyDescent="0.25">
      <c r="A1029" s="56" t="s">
        <v>1661</v>
      </c>
      <c r="B1029" s="31" t="s">
        <v>1662</v>
      </c>
      <c r="C1029" s="31">
        <v>1290</v>
      </c>
      <c r="D1029" s="31" t="s">
        <v>6</v>
      </c>
      <c r="E1029" s="33" t="s">
        <v>1667</v>
      </c>
      <c r="F1029" s="30">
        <v>739714050014</v>
      </c>
      <c r="G1029" s="31" t="s">
        <v>1668</v>
      </c>
      <c r="H1029" s="31" t="s">
        <v>17</v>
      </c>
      <c r="I1029" s="31">
        <v>1290</v>
      </c>
      <c r="J1029" s="31" t="s">
        <v>1669</v>
      </c>
      <c r="K1029" s="41">
        <v>0</v>
      </c>
      <c r="L1029" s="41">
        <v>0</v>
      </c>
      <c r="M1029" s="41">
        <v>28890</v>
      </c>
      <c r="N1029" s="41">
        <v>28890</v>
      </c>
      <c r="O1029" s="156"/>
    </row>
    <row r="1030" spans="1:15" ht="11.45" customHeight="1" x14ac:dyDescent="0.25">
      <c r="A1030" s="45" t="s">
        <v>1661</v>
      </c>
      <c r="B1030" s="39" t="s">
        <v>1662</v>
      </c>
      <c r="C1030" s="39">
        <v>1290</v>
      </c>
      <c r="D1030" s="39" t="s">
        <v>6</v>
      </c>
      <c r="E1030" s="39" t="s">
        <v>5861</v>
      </c>
      <c r="F1030" s="39" t="s">
        <v>5862</v>
      </c>
      <c r="G1030" s="39" t="s">
        <v>5863</v>
      </c>
      <c r="H1030" s="39" t="s">
        <v>1688</v>
      </c>
      <c r="I1030" s="39">
        <v>1290</v>
      </c>
      <c r="J1030" s="39" t="s">
        <v>6</v>
      </c>
      <c r="K1030" s="38"/>
      <c r="L1030" s="38"/>
      <c r="M1030" s="62">
        <v>32760</v>
      </c>
      <c r="N1030" s="62">
        <v>32760</v>
      </c>
      <c r="O1030" s="163"/>
    </row>
    <row r="1031" spans="1:15" ht="11.45" customHeight="1" x14ac:dyDescent="0.25">
      <c r="A1031" s="45" t="s">
        <v>1661</v>
      </c>
      <c r="B1031" s="39" t="s">
        <v>1662</v>
      </c>
      <c r="C1031" s="39">
        <v>1290</v>
      </c>
      <c r="D1031" s="39" t="s">
        <v>6</v>
      </c>
      <c r="E1031" s="39" t="s">
        <v>5864</v>
      </c>
      <c r="F1031" s="39" t="s">
        <v>5865</v>
      </c>
      <c r="G1031" s="39" t="s">
        <v>5866</v>
      </c>
      <c r="H1031" s="39" t="s">
        <v>5867</v>
      </c>
      <c r="I1031" s="39">
        <v>1290</v>
      </c>
      <c r="J1031" s="39" t="s">
        <v>6</v>
      </c>
      <c r="K1031" s="38"/>
      <c r="L1031" s="38"/>
      <c r="M1031" s="62">
        <v>22246</v>
      </c>
      <c r="N1031" s="62">
        <v>22246</v>
      </c>
      <c r="O1031" s="163"/>
    </row>
    <row r="1032" spans="1:15" ht="11.45" customHeight="1" x14ac:dyDescent="0.25">
      <c r="A1032" s="45" t="s">
        <v>1661</v>
      </c>
      <c r="B1032" s="39" t="s">
        <v>1662</v>
      </c>
      <c r="C1032" s="39">
        <v>1290</v>
      </c>
      <c r="D1032" s="39" t="s">
        <v>6</v>
      </c>
      <c r="E1032" s="39" t="s">
        <v>5868</v>
      </c>
      <c r="F1032" s="39" t="s">
        <v>5869</v>
      </c>
      <c r="G1032" s="39" t="s">
        <v>5870</v>
      </c>
      <c r="H1032" s="39" t="s">
        <v>5871</v>
      </c>
      <c r="I1032" s="39">
        <v>1290</v>
      </c>
      <c r="J1032" s="39" t="s">
        <v>6</v>
      </c>
      <c r="K1032" s="38"/>
      <c r="L1032" s="38"/>
      <c r="M1032" s="62">
        <v>16015</v>
      </c>
      <c r="N1032" s="62">
        <v>16015</v>
      </c>
      <c r="O1032" s="163"/>
    </row>
    <row r="1033" spans="1:15" ht="11.45" customHeight="1" x14ac:dyDescent="0.25">
      <c r="A1033" s="45" t="s">
        <v>1661</v>
      </c>
      <c r="B1033" s="39" t="s">
        <v>1662</v>
      </c>
      <c r="C1033" s="39">
        <v>1290</v>
      </c>
      <c r="D1033" s="39" t="s">
        <v>6</v>
      </c>
      <c r="E1033" s="39" t="s">
        <v>5872</v>
      </c>
      <c r="F1033" s="39" t="s">
        <v>5873</v>
      </c>
      <c r="G1033" s="39" t="s">
        <v>5874</v>
      </c>
      <c r="H1033" s="39" t="s">
        <v>73</v>
      </c>
      <c r="I1033" s="39">
        <v>1290</v>
      </c>
      <c r="J1033" s="39" t="s">
        <v>6</v>
      </c>
      <c r="K1033" s="38"/>
      <c r="L1033" s="38"/>
      <c r="M1033" s="62">
        <v>12530</v>
      </c>
      <c r="N1033" s="62">
        <v>12530</v>
      </c>
      <c r="O1033" s="163"/>
    </row>
    <row r="1034" spans="1:15" ht="11.45" customHeight="1" x14ac:dyDescent="0.25">
      <c r="A1034" s="45" t="s">
        <v>1661</v>
      </c>
      <c r="B1034" s="39" t="s">
        <v>1662</v>
      </c>
      <c r="C1034" s="39">
        <v>1290</v>
      </c>
      <c r="D1034" s="39" t="s">
        <v>6</v>
      </c>
      <c r="E1034" s="39" t="s">
        <v>5875</v>
      </c>
      <c r="F1034" s="39" t="s">
        <v>5876</v>
      </c>
      <c r="G1034" s="39" t="s">
        <v>5877</v>
      </c>
      <c r="H1034" s="39" t="s">
        <v>73</v>
      </c>
      <c r="I1034" s="39">
        <v>1290</v>
      </c>
      <c r="J1034" s="39" t="s">
        <v>6</v>
      </c>
      <c r="K1034" s="38"/>
      <c r="L1034" s="38"/>
      <c r="M1034" s="62">
        <v>8146</v>
      </c>
      <c r="N1034" s="62">
        <v>8146</v>
      </c>
      <c r="O1034" s="163"/>
    </row>
    <row r="1035" spans="1:15" ht="11.45" customHeight="1" x14ac:dyDescent="0.25">
      <c r="A1035" s="45" t="s">
        <v>1661</v>
      </c>
      <c r="B1035" s="39" t="s">
        <v>1662</v>
      </c>
      <c r="C1035" s="39">
        <v>1290</v>
      </c>
      <c r="D1035" s="39" t="s">
        <v>6</v>
      </c>
      <c r="E1035" s="39" t="s">
        <v>5878</v>
      </c>
      <c r="F1035" s="39" t="s">
        <v>5879</v>
      </c>
      <c r="G1035" s="39" t="s">
        <v>5880</v>
      </c>
      <c r="H1035" s="39" t="s">
        <v>5881</v>
      </c>
      <c r="I1035" s="39">
        <v>1290</v>
      </c>
      <c r="J1035" s="39" t="s">
        <v>6</v>
      </c>
      <c r="K1035" s="38"/>
      <c r="L1035" s="38"/>
      <c r="M1035" s="62">
        <v>10943</v>
      </c>
      <c r="N1035" s="62">
        <v>10943</v>
      </c>
      <c r="O1035" s="163"/>
    </row>
    <row r="1036" spans="1:15" ht="11.45" customHeight="1" x14ac:dyDescent="0.25">
      <c r="A1036" s="45" t="s">
        <v>1661</v>
      </c>
      <c r="B1036" s="39" t="s">
        <v>1662</v>
      </c>
      <c r="C1036" s="39">
        <v>1290</v>
      </c>
      <c r="D1036" s="39" t="s">
        <v>6</v>
      </c>
      <c r="E1036" s="39" t="s">
        <v>5882</v>
      </c>
      <c r="F1036" s="39" t="s">
        <v>5883</v>
      </c>
      <c r="G1036" s="39" t="s">
        <v>5884</v>
      </c>
      <c r="H1036" s="39" t="s">
        <v>73</v>
      </c>
      <c r="I1036" s="39">
        <v>1290</v>
      </c>
      <c r="J1036" s="39" t="s">
        <v>6</v>
      </c>
      <c r="K1036" s="38"/>
      <c r="L1036" s="38"/>
      <c r="M1036" s="62">
        <v>9390</v>
      </c>
      <c r="N1036" s="62">
        <v>9390</v>
      </c>
      <c r="O1036" s="163"/>
    </row>
    <row r="1037" spans="1:15" ht="11.45" customHeight="1" x14ac:dyDescent="0.25">
      <c r="A1037" s="45" t="s">
        <v>1661</v>
      </c>
      <c r="B1037" s="39" t="s">
        <v>1662</v>
      </c>
      <c r="C1037" s="39">
        <v>1290</v>
      </c>
      <c r="D1037" s="39" t="s">
        <v>6</v>
      </c>
      <c r="E1037" s="39" t="s">
        <v>5885</v>
      </c>
      <c r="F1037" s="39" t="s">
        <v>5886</v>
      </c>
      <c r="G1037" s="39" t="s">
        <v>5887</v>
      </c>
      <c r="H1037" s="39" t="s">
        <v>5888</v>
      </c>
      <c r="I1037" s="39">
        <v>1290</v>
      </c>
      <c r="J1037" s="39" t="s">
        <v>6</v>
      </c>
      <c r="K1037" s="38"/>
      <c r="L1037" s="38"/>
      <c r="M1037" s="62">
        <v>12282</v>
      </c>
      <c r="N1037" s="62">
        <v>12282</v>
      </c>
      <c r="O1037" s="163"/>
    </row>
    <row r="1038" spans="1:15" ht="11.45" customHeight="1" x14ac:dyDescent="0.25">
      <c r="A1038" s="45" t="s">
        <v>1661</v>
      </c>
      <c r="B1038" s="39" t="s">
        <v>1662</v>
      </c>
      <c r="C1038" s="39">
        <v>1290</v>
      </c>
      <c r="D1038" s="39" t="s">
        <v>6</v>
      </c>
      <c r="E1038" s="39" t="s">
        <v>5889</v>
      </c>
      <c r="F1038" s="39" t="s">
        <v>5890</v>
      </c>
      <c r="G1038" s="39" t="s">
        <v>5891</v>
      </c>
      <c r="H1038" s="39" t="s">
        <v>5892</v>
      </c>
      <c r="I1038" s="39">
        <v>1290</v>
      </c>
      <c r="J1038" s="39" t="s">
        <v>6</v>
      </c>
      <c r="K1038" s="38"/>
      <c r="L1038" s="38"/>
      <c r="M1038" s="62">
        <v>7245</v>
      </c>
      <c r="N1038" s="62">
        <v>7245</v>
      </c>
      <c r="O1038" s="163"/>
    </row>
    <row r="1039" spans="1:15" ht="11.45" customHeight="1" x14ac:dyDescent="0.25">
      <c r="A1039" s="45" t="s">
        <v>1661</v>
      </c>
      <c r="B1039" s="39" t="s">
        <v>1662</v>
      </c>
      <c r="C1039" s="39">
        <v>1290</v>
      </c>
      <c r="D1039" s="39" t="s">
        <v>6</v>
      </c>
      <c r="E1039" s="39" t="s">
        <v>5893</v>
      </c>
      <c r="F1039" s="39" t="s">
        <v>5894</v>
      </c>
      <c r="G1039" s="39" t="s">
        <v>5895</v>
      </c>
      <c r="H1039" s="39" t="s">
        <v>1697</v>
      </c>
      <c r="I1039" s="39">
        <v>1290</v>
      </c>
      <c r="J1039" s="39" t="s">
        <v>6</v>
      </c>
      <c r="K1039" s="38"/>
      <c r="L1039" s="38"/>
      <c r="M1039" s="62">
        <v>8310</v>
      </c>
      <c r="N1039" s="62">
        <v>8310</v>
      </c>
      <c r="O1039" s="163"/>
    </row>
    <row r="1040" spans="1:15" ht="11.45" customHeight="1" x14ac:dyDescent="0.25">
      <c r="A1040" s="45" t="s">
        <v>1661</v>
      </c>
      <c r="B1040" s="39" t="s">
        <v>1662</v>
      </c>
      <c r="C1040" s="39">
        <v>1290</v>
      </c>
      <c r="D1040" s="39" t="s">
        <v>6</v>
      </c>
      <c r="E1040" s="39" t="s">
        <v>5896</v>
      </c>
      <c r="F1040" s="39" t="s">
        <v>5897</v>
      </c>
      <c r="G1040" s="39" t="s">
        <v>5898</v>
      </c>
      <c r="H1040" s="39" t="s">
        <v>5871</v>
      </c>
      <c r="I1040" s="39">
        <v>1290</v>
      </c>
      <c r="J1040" s="39" t="s">
        <v>6</v>
      </c>
      <c r="K1040" s="38"/>
      <c r="L1040" s="38"/>
      <c r="M1040" s="62">
        <v>5587</v>
      </c>
      <c r="N1040" s="62">
        <v>5587</v>
      </c>
      <c r="O1040" s="163"/>
    </row>
    <row r="1041" spans="1:15" ht="11.45" customHeight="1" x14ac:dyDescent="0.25">
      <c r="A1041" s="45" t="s">
        <v>1661</v>
      </c>
      <c r="B1041" s="39" t="s">
        <v>1662</v>
      </c>
      <c r="C1041" s="39">
        <v>1290</v>
      </c>
      <c r="D1041" s="39" t="s">
        <v>6</v>
      </c>
      <c r="E1041" s="39" t="s">
        <v>5899</v>
      </c>
      <c r="F1041" s="39" t="s">
        <v>5900</v>
      </c>
      <c r="G1041" s="39" t="s">
        <v>5901</v>
      </c>
      <c r="H1041" s="39" t="s">
        <v>1697</v>
      </c>
      <c r="I1041" s="39">
        <v>1290</v>
      </c>
      <c r="J1041" s="39" t="s">
        <v>6</v>
      </c>
      <c r="K1041" s="38"/>
      <c r="L1041" s="38"/>
      <c r="M1041" s="62">
        <v>10281</v>
      </c>
      <c r="N1041" s="62">
        <v>10281</v>
      </c>
      <c r="O1041" s="163"/>
    </row>
    <row r="1042" spans="1:15" ht="11.45" customHeight="1" x14ac:dyDescent="0.25">
      <c r="A1042" s="45" t="s">
        <v>1661</v>
      </c>
      <c r="B1042" s="39" t="s">
        <v>1662</v>
      </c>
      <c r="C1042" s="39">
        <v>1290</v>
      </c>
      <c r="D1042" s="39" t="s">
        <v>6</v>
      </c>
      <c r="E1042" s="39" t="s">
        <v>5902</v>
      </c>
      <c r="F1042" s="39" t="s">
        <v>5903</v>
      </c>
      <c r="G1042" s="39" t="s">
        <v>5904</v>
      </c>
      <c r="H1042" s="39" t="s">
        <v>5905</v>
      </c>
      <c r="I1042" s="39">
        <v>1290</v>
      </c>
      <c r="J1042" s="39" t="s">
        <v>6</v>
      </c>
      <c r="K1042" s="38"/>
      <c r="L1042" s="38"/>
      <c r="M1042" s="62">
        <v>5611</v>
      </c>
      <c r="N1042" s="62">
        <v>5611</v>
      </c>
      <c r="O1042" s="163"/>
    </row>
    <row r="1043" spans="1:15" ht="11.45" customHeight="1" x14ac:dyDescent="0.25">
      <c r="A1043" s="45" t="s">
        <v>1661</v>
      </c>
      <c r="B1043" s="39" t="s">
        <v>1662</v>
      </c>
      <c r="C1043" s="39">
        <v>1290</v>
      </c>
      <c r="D1043" s="39" t="s">
        <v>6</v>
      </c>
      <c r="E1043" s="39" t="s">
        <v>5906</v>
      </c>
      <c r="F1043" s="39" t="s">
        <v>5907</v>
      </c>
      <c r="G1043" s="39" t="s">
        <v>5908</v>
      </c>
      <c r="H1043" s="39" t="s">
        <v>73</v>
      </c>
      <c r="I1043" s="39">
        <v>1290</v>
      </c>
      <c r="J1043" s="39" t="s">
        <v>6</v>
      </c>
      <c r="K1043" s="38"/>
      <c r="L1043" s="38"/>
      <c r="M1043" s="62">
        <v>11782</v>
      </c>
      <c r="N1043" s="62">
        <v>11782</v>
      </c>
      <c r="O1043" s="163"/>
    </row>
    <row r="1044" spans="1:15" ht="11.45" customHeight="1" x14ac:dyDescent="0.25">
      <c r="A1044" s="45" t="s">
        <v>1661</v>
      </c>
      <c r="B1044" s="39" t="s">
        <v>1662</v>
      </c>
      <c r="C1044" s="39">
        <v>1290</v>
      </c>
      <c r="D1044" s="39" t="s">
        <v>6</v>
      </c>
      <c r="E1044" s="39" t="s">
        <v>5909</v>
      </c>
      <c r="F1044" s="39" t="s">
        <v>5910</v>
      </c>
      <c r="G1044" s="39" t="s">
        <v>5911</v>
      </c>
      <c r="H1044" s="39" t="s">
        <v>73</v>
      </c>
      <c r="I1044" s="39">
        <v>1290</v>
      </c>
      <c r="J1044" s="39" t="s">
        <v>6</v>
      </c>
      <c r="K1044" s="38"/>
      <c r="L1044" s="38"/>
      <c r="M1044" s="62">
        <v>5770</v>
      </c>
      <c r="N1044" s="62">
        <v>5770</v>
      </c>
      <c r="O1044" s="163"/>
    </row>
    <row r="1045" spans="1:15" ht="11.45" customHeight="1" x14ac:dyDescent="0.25">
      <c r="A1045" s="45" t="s">
        <v>1661</v>
      </c>
      <c r="B1045" s="39" t="s">
        <v>1662</v>
      </c>
      <c r="C1045" s="39">
        <v>1290</v>
      </c>
      <c r="D1045" s="39" t="s">
        <v>6</v>
      </c>
      <c r="E1045" s="39" t="s">
        <v>5912</v>
      </c>
      <c r="F1045" s="39" t="s">
        <v>5913</v>
      </c>
      <c r="G1045" s="39" t="s">
        <v>5914</v>
      </c>
      <c r="H1045" s="39" t="s">
        <v>5915</v>
      </c>
      <c r="I1045" s="39">
        <v>1290</v>
      </c>
      <c r="J1045" s="39" t="s">
        <v>6</v>
      </c>
      <c r="K1045" s="38"/>
      <c r="L1045" s="38"/>
      <c r="M1045" s="62">
        <v>4910</v>
      </c>
      <c r="N1045" s="62">
        <v>4910</v>
      </c>
      <c r="O1045" s="163"/>
    </row>
    <row r="1046" spans="1:15" ht="11.45" customHeight="1" x14ac:dyDescent="0.25">
      <c r="A1046" s="45" t="s">
        <v>1661</v>
      </c>
      <c r="B1046" s="39" t="s">
        <v>1662</v>
      </c>
      <c r="C1046" s="39">
        <v>1290</v>
      </c>
      <c r="D1046" s="39" t="s">
        <v>6</v>
      </c>
      <c r="E1046" s="39" t="s">
        <v>5916</v>
      </c>
      <c r="F1046" s="39" t="s">
        <v>5917</v>
      </c>
      <c r="G1046" s="39" t="s">
        <v>5918</v>
      </c>
      <c r="H1046" s="39" t="s">
        <v>5919</v>
      </c>
      <c r="I1046" s="39">
        <v>1290</v>
      </c>
      <c r="J1046" s="39" t="s">
        <v>6</v>
      </c>
      <c r="K1046" s="38"/>
      <c r="L1046" s="38"/>
      <c r="M1046" s="62">
        <v>4939</v>
      </c>
      <c r="N1046" s="62">
        <v>4939</v>
      </c>
      <c r="O1046" s="163"/>
    </row>
    <row r="1047" spans="1:15" ht="11.45" customHeight="1" x14ac:dyDescent="0.25">
      <c r="A1047" s="45" t="s">
        <v>1661</v>
      </c>
      <c r="B1047" s="39" t="s">
        <v>1662</v>
      </c>
      <c r="C1047" s="39">
        <v>1290</v>
      </c>
      <c r="D1047" s="39" t="s">
        <v>6</v>
      </c>
      <c r="E1047" s="39" t="s">
        <v>5920</v>
      </c>
      <c r="F1047" s="39" t="s">
        <v>5921</v>
      </c>
      <c r="G1047" s="39" t="s">
        <v>5922</v>
      </c>
      <c r="H1047" s="39" t="s">
        <v>5923</v>
      </c>
      <c r="I1047" s="39">
        <v>1290</v>
      </c>
      <c r="J1047" s="39" t="s">
        <v>6</v>
      </c>
      <c r="K1047" s="38"/>
      <c r="L1047" s="38"/>
      <c r="M1047" s="62">
        <v>2911</v>
      </c>
      <c r="N1047" s="62">
        <v>2911</v>
      </c>
      <c r="O1047" s="163"/>
    </row>
    <row r="1048" spans="1:15" ht="11.45" customHeight="1" x14ac:dyDescent="0.25">
      <c r="A1048" s="45" t="s">
        <v>1661</v>
      </c>
      <c r="B1048" s="39" t="s">
        <v>1662</v>
      </c>
      <c r="C1048" s="39">
        <v>1290</v>
      </c>
      <c r="D1048" s="39" t="s">
        <v>6</v>
      </c>
      <c r="E1048" s="39" t="s">
        <v>5924</v>
      </c>
      <c r="F1048" s="39" t="s">
        <v>5925</v>
      </c>
      <c r="G1048" s="39" t="s">
        <v>5926</v>
      </c>
      <c r="H1048" s="39" t="s">
        <v>5927</v>
      </c>
      <c r="I1048" s="39">
        <v>1290</v>
      </c>
      <c r="J1048" s="39" t="s">
        <v>6</v>
      </c>
      <c r="K1048" s="38"/>
      <c r="L1048" s="38"/>
      <c r="M1048" s="62">
        <v>1631</v>
      </c>
      <c r="N1048" s="62">
        <v>1631</v>
      </c>
      <c r="O1048" s="163"/>
    </row>
    <row r="1049" spans="1:15" ht="11.45" customHeight="1" x14ac:dyDescent="0.25">
      <c r="A1049" s="45" t="s">
        <v>1661</v>
      </c>
      <c r="B1049" s="39" t="s">
        <v>1662</v>
      </c>
      <c r="C1049" s="39">
        <v>1290</v>
      </c>
      <c r="D1049" s="39" t="s">
        <v>6</v>
      </c>
      <c r="E1049" s="39" t="s">
        <v>5928</v>
      </c>
      <c r="F1049" s="39" t="s">
        <v>5929</v>
      </c>
      <c r="G1049" s="39" t="s">
        <v>5930</v>
      </c>
      <c r="H1049" s="39" t="s">
        <v>5931</v>
      </c>
      <c r="I1049" s="39">
        <v>1290</v>
      </c>
      <c r="J1049" s="39" t="s">
        <v>6</v>
      </c>
      <c r="K1049" s="38"/>
      <c r="L1049" s="38"/>
      <c r="M1049" s="62">
        <v>940</v>
      </c>
      <c r="N1049" s="62">
        <v>940</v>
      </c>
      <c r="O1049" s="163"/>
    </row>
    <row r="1050" spans="1:15" ht="11.45" customHeight="1" x14ac:dyDescent="0.25">
      <c r="A1050" s="45" t="s">
        <v>1661</v>
      </c>
      <c r="B1050" s="39" t="s">
        <v>1662</v>
      </c>
      <c r="C1050" s="39">
        <v>1290</v>
      </c>
      <c r="D1050" s="39" t="s">
        <v>6</v>
      </c>
      <c r="E1050" s="39" t="s">
        <v>5932</v>
      </c>
      <c r="F1050" s="39" t="s">
        <v>5933</v>
      </c>
      <c r="G1050" s="39" t="s">
        <v>5934</v>
      </c>
      <c r="H1050" s="39" t="s">
        <v>5935</v>
      </c>
      <c r="I1050" s="39">
        <v>1290</v>
      </c>
      <c r="J1050" s="39" t="s">
        <v>6</v>
      </c>
      <c r="K1050" s="38"/>
      <c r="L1050" s="38"/>
      <c r="M1050" s="62">
        <v>5178</v>
      </c>
      <c r="N1050" s="62">
        <v>5178</v>
      </c>
      <c r="O1050" s="163"/>
    </row>
    <row r="1051" spans="1:15" ht="11.45" customHeight="1" x14ac:dyDescent="0.25">
      <c r="A1051" s="45" t="s">
        <v>1661</v>
      </c>
      <c r="B1051" s="39" t="s">
        <v>1662</v>
      </c>
      <c r="C1051" s="39">
        <v>1290</v>
      </c>
      <c r="D1051" s="39" t="s">
        <v>6</v>
      </c>
      <c r="E1051" s="39" t="s">
        <v>5936</v>
      </c>
      <c r="F1051" s="39" t="s">
        <v>5937</v>
      </c>
      <c r="G1051" s="39" t="s">
        <v>5938</v>
      </c>
      <c r="H1051" s="39" t="s">
        <v>5888</v>
      </c>
      <c r="I1051" s="39">
        <v>1290</v>
      </c>
      <c r="J1051" s="39" t="s">
        <v>6</v>
      </c>
      <c r="K1051" s="38"/>
      <c r="L1051" s="38"/>
      <c r="M1051" s="62">
        <v>3266</v>
      </c>
      <c r="N1051" s="62">
        <v>3266</v>
      </c>
      <c r="O1051" s="163"/>
    </row>
    <row r="1052" spans="1:15" ht="11.45" customHeight="1" x14ac:dyDescent="0.25">
      <c r="A1052" s="45" t="s">
        <v>1661</v>
      </c>
      <c r="B1052" s="39" t="s">
        <v>1662</v>
      </c>
      <c r="C1052" s="39">
        <v>1290</v>
      </c>
      <c r="D1052" s="39" t="s">
        <v>6</v>
      </c>
      <c r="E1052" s="39" t="s">
        <v>5939</v>
      </c>
      <c r="F1052" s="39" t="s">
        <v>5940</v>
      </c>
      <c r="G1052" s="39" t="s">
        <v>5941</v>
      </c>
      <c r="H1052" s="39" t="s">
        <v>5942</v>
      </c>
      <c r="I1052" s="39">
        <v>1290</v>
      </c>
      <c r="J1052" s="39" t="s">
        <v>6</v>
      </c>
      <c r="K1052" s="38"/>
      <c r="L1052" s="38"/>
      <c r="M1052" s="62">
        <v>1516</v>
      </c>
      <c r="N1052" s="62">
        <v>1516</v>
      </c>
      <c r="O1052" s="163"/>
    </row>
    <row r="1053" spans="1:15" ht="11.45" customHeight="1" x14ac:dyDescent="0.25">
      <c r="A1053" s="45" t="s">
        <v>1661</v>
      </c>
      <c r="B1053" s="39" t="s">
        <v>1662</v>
      </c>
      <c r="C1053" s="39">
        <v>1290</v>
      </c>
      <c r="D1053" s="39" t="s">
        <v>6</v>
      </c>
      <c r="E1053" s="39" t="s">
        <v>5943</v>
      </c>
      <c r="F1053" s="39" t="s">
        <v>5944</v>
      </c>
      <c r="G1053" s="39" t="s">
        <v>5945</v>
      </c>
      <c r="H1053" s="39" t="s">
        <v>5871</v>
      </c>
      <c r="I1053" s="39">
        <v>1290</v>
      </c>
      <c r="J1053" s="39" t="s">
        <v>6</v>
      </c>
      <c r="K1053" s="38"/>
      <c r="L1053" s="38"/>
      <c r="M1053" s="62">
        <v>550</v>
      </c>
      <c r="N1053" s="62">
        <v>550</v>
      </c>
      <c r="O1053" s="163"/>
    </row>
    <row r="1054" spans="1:15" ht="11.45" customHeight="1" x14ac:dyDescent="0.25">
      <c r="A1054" s="45" t="s">
        <v>1661</v>
      </c>
      <c r="B1054" s="39" t="s">
        <v>1662</v>
      </c>
      <c r="C1054" s="39">
        <v>1290</v>
      </c>
      <c r="D1054" s="39" t="s">
        <v>6</v>
      </c>
      <c r="E1054" s="39" t="s">
        <v>5946</v>
      </c>
      <c r="F1054" s="39" t="s">
        <v>5947</v>
      </c>
      <c r="G1054" s="39" t="s">
        <v>5948</v>
      </c>
      <c r="H1054" s="39" t="s">
        <v>5949</v>
      </c>
      <c r="I1054" s="39">
        <v>1290</v>
      </c>
      <c r="J1054" s="39" t="s">
        <v>6</v>
      </c>
      <c r="K1054" s="38"/>
      <c r="L1054" s="38"/>
      <c r="M1054" s="62">
        <v>800</v>
      </c>
      <c r="N1054" s="62">
        <v>800</v>
      </c>
      <c r="O1054" s="163"/>
    </row>
    <row r="1055" spans="1:15" ht="11.45" customHeight="1" x14ac:dyDescent="0.25">
      <c r="A1055" s="45" t="s">
        <v>1661</v>
      </c>
      <c r="B1055" s="39" t="s">
        <v>1662</v>
      </c>
      <c r="C1055" s="39">
        <v>1290</v>
      </c>
      <c r="D1055" s="39" t="s">
        <v>6</v>
      </c>
      <c r="E1055" s="39" t="s">
        <v>5950</v>
      </c>
      <c r="F1055" s="39" t="s">
        <v>5951</v>
      </c>
      <c r="G1055" s="39" t="s">
        <v>5952</v>
      </c>
      <c r="H1055" s="39" t="s">
        <v>5871</v>
      </c>
      <c r="I1055" s="39">
        <v>1290</v>
      </c>
      <c r="J1055" s="39" t="s">
        <v>6</v>
      </c>
      <c r="K1055" s="38"/>
      <c r="L1055" s="38"/>
      <c r="M1055" s="62">
        <v>309</v>
      </c>
      <c r="N1055" s="62">
        <v>309</v>
      </c>
      <c r="O1055" s="163"/>
    </row>
    <row r="1056" spans="1:15" ht="11.45" customHeight="1" x14ac:dyDescent="0.25">
      <c r="A1056" s="45" t="s">
        <v>1661</v>
      </c>
      <c r="B1056" s="39" t="s">
        <v>1662</v>
      </c>
      <c r="C1056" s="39">
        <v>1290</v>
      </c>
      <c r="D1056" s="39" t="s">
        <v>6</v>
      </c>
      <c r="E1056" s="39" t="s">
        <v>5953</v>
      </c>
      <c r="F1056" s="39" t="s">
        <v>5954</v>
      </c>
      <c r="G1056" s="39" t="s">
        <v>5955</v>
      </c>
      <c r="H1056" s="39" t="s">
        <v>5956</v>
      </c>
      <c r="I1056" s="39">
        <v>1290</v>
      </c>
      <c r="J1056" s="39" t="s">
        <v>6</v>
      </c>
      <c r="K1056" s="38"/>
      <c r="L1056" s="38"/>
      <c r="M1056" s="62">
        <v>2555</v>
      </c>
      <c r="N1056" s="62">
        <v>2555</v>
      </c>
      <c r="O1056" s="163"/>
    </row>
    <row r="1057" spans="1:15" ht="11.45" customHeight="1" x14ac:dyDescent="0.25">
      <c r="A1057" s="45" t="s">
        <v>1661</v>
      </c>
      <c r="B1057" s="39" t="s">
        <v>1662</v>
      </c>
      <c r="C1057" s="39">
        <v>1290</v>
      </c>
      <c r="D1057" s="39" t="s">
        <v>6</v>
      </c>
      <c r="E1057" s="39" t="s">
        <v>5957</v>
      </c>
      <c r="F1057" s="39" t="s">
        <v>5958</v>
      </c>
      <c r="G1057" s="39" t="s">
        <v>5959</v>
      </c>
      <c r="H1057" s="39" t="s">
        <v>5960</v>
      </c>
      <c r="I1057" s="39">
        <v>1290</v>
      </c>
      <c r="J1057" s="39" t="s">
        <v>6</v>
      </c>
      <c r="K1057" s="38"/>
      <c r="L1057" s="38"/>
      <c r="M1057" s="62">
        <v>821</v>
      </c>
      <c r="N1057" s="62">
        <v>821</v>
      </c>
      <c r="O1057" s="163"/>
    </row>
    <row r="1058" spans="1:15" ht="11.45" customHeight="1" x14ac:dyDescent="0.25">
      <c r="A1058" s="45" t="s">
        <v>1661</v>
      </c>
      <c r="B1058" s="39" t="s">
        <v>1662</v>
      </c>
      <c r="C1058" s="39">
        <v>1290</v>
      </c>
      <c r="D1058" s="39" t="s">
        <v>6</v>
      </c>
      <c r="E1058" s="39" t="s">
        <v>5961</v>
      </c>
      <c r="F1058" s="39" t="s">
        <v>5962</v>
      </c>
      <c r="G1058" s="39" t="s">
        <v>5963</v>
      </c>
      <c r="H1058" s="39" t="s">
        <v>5964</v>
      </c>
      <c r="I1058" s="39">
        <v>1290</v>
      </c>
      <c r="J1058" s="39" t="s">
        <v>6</v>
      </c>
      <c r="K1058" s="38"/>
      <c r="L1058" s="38"/>
      <c r="M1058" s="62">
        <v>818</v>
      </c>
      <c r="N1058" s="62">
        <v>818</v>
      </c>
      <c r="O1058" s="163"/>
    </row>
    <row r="1059" spans="1:15" ht="11.45" customHeight="1" x14ac:dyDescent="0.25">
      <c r="A1059" s="45" t="s">
        <v>1661</v>
      </c>
      <c r="B1059" s="39" t="s">
        <v>1662</v>
      </c>
      <c r="C1059" s="39">
        <v>1290</v>
      </c>
      <c r="D1059" s="39" t="s">
        <v>6</v>
      </c>
      <c r="E1059" s="39" t="s">
        <v>5965</v>
      </c>
      <c r="F1059" s="39" t="s">
        <v>5966</v>
      </c>
      <c r="G1059" s="39" t="s">
        <v>5967</v>
      </c>
      <c r="H1059" s="39" t="s">
        <v>5927</v>
      </c>
      <c r="I1059" s="39">
        <v>1290</v>
      </c>
      <c r="J1059" s="39" t="s">
        <v>6</v>
      </c>
      <c r="K1059" s="38"/>
      <c r="L1059" s="38"/>
      <c r="M1059" s="62">
        <v>1930</v>
      </c>
      <c r="N1059" s="62">
        <v>1930</v>
      </c>
      <c r="O1059" s="163"/>
    </row>
    <row r="1060" spans="1:15" ht="11.45" customHeight="1" x14ac:dyDescent="0.25">
      <c r="A1060" s="45" t="s">
        <v>1661</v>
      </c>
      <c r="B1060" s="39" t="s">
        <v>1662</v>
      </c>
      <c r="C1060" s="39">
        <v>1290</v>
      </c>
      <c r="D1060" s="39" t="s">
        <v>6</v>
      </c>
      <c r="E1060" s="39" t="s">
        <v>5968</v>
      </c>
      <c r="F1060" s="39" t="s">
        <v>5969</v>
      </c>
      <c r="G1060" s="39" t="s">
        <v>377</v>
      </c>
      <c r="H1060" s="39" t="s">
        <v>5970</v>
      </c>
      <c r="I1060" s="39">
        <v>1290</v>
      </c>
      <c r="J1060" s="39" t="s">
        <v>6</v>
      </c>
      <c r="K1060" s="38"/>
      <c r="L1060" s="38"/>
      <c r="M1060" s="62">
        <v>1750</v>
      </c>
      <c r="N1060" s="62">
        <v>1750</v>
      </c>
      <c r="O1060" s="163"/>
    </row>
    <row r="1061" spans="1:15" ht="11.45" customHeight="1" x14ac:dyDescent="0.25">
      <c r="A1061" s="45" t="s">
        <v>1661</v>
      </c>
      <c r="B1061" s="39" t="s">
        <v>1662</v>
      </c>
      <c r="C1061" s="39">
        <v>1290</v>
      </c>
      <c r="D1061" s="39" t="s">
        <v>6</v>
      </c>
      <c r="E1061" s="39" t="s">
        <v>5971</v>
      </c>
      <c r="F1061" s="39" t="s">
        <v>5972</v>
      </c>
      <c r="G1061" s="39" t="s">
        <v>5973</v>
      </c>
      <c r="H1061" s="39" t="s">
        <v>5974</v>
      </c>
      <c r="I1061" s="39">
        <v>1290</v>
      </c>
      <c r="J1061" s="39" t="s">
        <v>6</v>
      </c>
      <c r="K1061" s="38"/>
      <c r="L1061" s="38"/>
      <c r="M1061" s="62">
        <v>2058</v>
      </c>
      <c r="N1061" s="62">
        <v>2058</v>
      </c>
      <c r="O1061" s="163"/>
    </row>
    <row r="1062" spans="1:15" ht="11.45" customHeight="1" x14ac:dyDescent="0.25">
      <c r="A1062" s="45" t="s">
        <v>1661</v>
      </c>
      <c r="B1062" s="39" t="s">
        <v>1662</v>
      </c>
      <c r="C1062" s="39">
        <v>1290</v>
      </c>
      <c r="D1062" s="39" t="s">
        <v>6</v>
      </c>
      <c r="E1062" s="39" t="s">
        <v>5975</v>
      </c>
      <c r="F1062" s="39" t="s">
        <v>5976</v>
      </c>
      <c r="G1062" s="39" t="s">
        <v>5977</v>
      </c>
      <c r="H1062" s="39" t="s">
        <v>73</v>
      </c>
      <c r="I1062" s="39">
        <v>1293</v>
      </c>
      <c r="J1062" s="39" t="s">
        <v>26</v>
      </c>
      <c r="K1062" s="38"/>
      <c r="L1062" s="38"/>
      <c r="M1062" s="62">
        <v>16710</v>
      </c>
      <c r="N1062" s="62">
        <v>16710</v>
      </c>
      <c r="O1062" s="163"/>
    </row>
    <row r="1063" spans="1:15" ht="11.45" customHeight="1" x14ac:dyDescent="0.25">
      <c r="A1063" s="45" t="s">
        <v>1661</v>
      </c>
      <c r="B1063" s="39" t="s">
        <v>1662</v>
      </c>
      <c r="C1063" s="39">
        <v>1290</v>
      </c>
      <c r="D1063" s="39" t="s">
        <v>6</v>
      </c>
      <c r="E1063" s="39" t="s">
        <v>5978</v>
      </c>
      <c r="F1063" s="39" t="s">
        <v>5979</v>
      </c>
      <c r="G1063" s="39" t="s">
        <v>5977</v>
      </c>
      <c r="H1063" s="39" t="s">
        <v>73</v>
      </c>
      <c r="I1063" s="39">
        <v>1293</v>
      </c>
      <c r="J1063" s="39" t="s">
        <v>26</v>
      </c>
      <c r="K1063" s="38"/>
      <c r="L1063" s="38"/>
      <c r="M1063" s="62">
        <v>8856</v>
      </c>
      <c r="N1063" s="62">
        <v>8856</v>
      </c>
      <c r="O1063" s="163"/>
    </row>
    <row r="1064" spans="1:15" ht="11.45" customHeight="1" x14ac:dyDescent="0.25">
      <c r="A1064" s="45" t="s">
        <v>1661</v>
      </c>
      <c r="B1064" s="39" t="s">
        <v>1662</v>
      </c>
      <c r="C1064" s="39">
        <v>1290</v>
      </c>
      <c r="D1064" s="39" t="s">
        <v>6</v>
      </c>
      <c r="E1064" s="39" t="s">
        <v>5980</v>
      </c>
      <c r="F1064" s="39" t="s">
        <v>5981</v>
      </c>
      <c r="G1064" s="39" t="s">
        <v>5982</v>
      </c>
      <c r="H1064" s="39" t="s">
        <v>5867</v>
      </c>
      <c r="I1064" s="39">
        <v>1293</v>
      </c>
      <c r="J1064" s="39" t="s">
        <v>26</v>
      </c>
      <c r="K1064" s="38"/>
      <c r="L1064" s="38"/>
      <c r="M1064" s="62">
        <v>7493</v>
      </c>
      <c r="N1064" s="62">
        <v>7493</v>
      </c>
      <c r="O1064" s="163"/>
    </row>
    <row r="1065" spans="1:15" ht="11.45" customHeight="1" x14ac:dyDescent="0.25">
      <c r="A1065" s="45" t="s">
        <v>1661</v>
      </c>
      <c r="B1065" s="39" t="s">
        <v>1662</v>
      </c>
      <c r="C1065" s="39">
        <v>1290</v>
      </c>
      <c r="D1065" s="39" t="s">
        <v>6</v>
      </c>
      <c r="E1065" s="39" t="s">
        <v>5983</v>
      </c>
      <c r="F1065" s="39" t="s">
        <v>5984</v>
      </c>
      <c r="G1065" s="39" t="s">
        <v>5985</v>
      </c>
      <c r="H1065" s="39" t="s">
        <v>5986</v>
      </c>
      <c r="I1065" s="39">
        <v>1290</v>
      </c>
      <c r="J1065" s="39" t="s">
        <v>6</v>
      </c>
      <c r="K1065" s="38"/>
      <c r="L1065" s="38"/>
      <c r="M1065" s="62">
        <v>6997</v>
      </c>
      <c r="N1065" s="62">
        <v>6997</v>
      </c>
      <c r="O1065" s="163"/>
    </row>
    <row r="1066" spans="1:15" ht="11.45" customHeight="1" x14ac:dyDescent="0.25">
      <c r="A1066" s="45" t="s">
        <v>1661</v>
      </c>
      <c r="B1066" s="39" t="s">
        <v>1662</v>
      </c>
      <c r="C1066" s="39">
        <v>1290</v>
      </c>
      <c r="D1066" s="39" t="s">
        <v>6</v>
      </c>
      <c r="E1066" s="39" t="s">
        <v>5987</v>
      </c>
      <c r="F1066" s="39" t="s">
        <v>5988</v>
      </c>
      <c r="G1066" s="39" t="s">
        <v>5989</v>
      </c>
      <c r="H1066" s="39" t="s">
        <v>5990</v>
      </c>
      <c r="I1066" s="39">
        <v>1293</v>
      </c>
      <c r="J1066" s="39" t="s">
        <v>26</v>
      </c>
      <c r="K1066" s="38"/>
      <c r="L1066" s="38"/>
      <c r="M1066" s="62">
        <v>3461</v>
      </c>
      <c r="N1066" s="62">
        <v>3461</v>
      </c>
      <c r="O1066" s="163"/>
    </row>
    <row r="1067" spans="1:15" ht="11.45" customHeight="1" x14ac:dyDescent="0.25">
      <c r="A1067" s="45" t="s">
        <v>1661</v>
      </c>
      <c r="B1067" s="39" t="s">
        <v>1662</v>
      </c>
      <c r="C1067" s="39">
        <v>1290</v>
      </c>
      <c r="D1067" s="39" t="s">
        <v>6</v>
      </c>
      <c r="E1067" s="39" t="s">
        <v>5991</v>
      </c>
      <c r="F1067" s="39" t="s">
        <v>5992</v>
      </c>
      <c r="G1067" s="39" t="s">
        <v>5993</v>
      </c>
      <c r="H1067" s="39" t="s">
        <v>5994</v>
      </c>
      <c r="I1067" s="39">
        <v>1290</v>
      </c>
      <c r="J1067" s="39" t="s">
        <v>6</v>
      </c>
      <c r="K1067" s="38"/>
      <c r="L1067" s="38"/>
      <c r="M1067" s="62">
        <v>12133</v>
      </c>
      <c r="N1067" s="62">
        <v>12133</v>
      </c>
      <c r="O1067" s="163"/>
    </row>
    <row r="1068" spans="1:15" ht="11.45" customHeight="1" x14ac:dyDescent="0.25">
      <c r="A1068" s="45" t="s">
        <v>1661</v>
      </c>
      <c r="B1068" s="39" t="s">
        <v>1662</v>
      </c>
      <c r="C1068" s="39">
        <v>1290</v>
      </c>
      <c r="D1068" s="39" t="s">
        <v>6</v>
      </c>
      <c r="E1068" s="39" t="s">
        <v>5995</v>
      </c>
      <c r="F1068" s="39" t="s">
        <v>5996</v>
      </c>
      <c r="G1068" s="39" t="s">
        <v>5997</v>
      </c>
      <c r="H1068" s="39" t="s">
        <v>5998</v>
      </c>
      <c r="I1068" s="39">
        <v>1293</v>
      </c>
      <c r="J1068" s="39" t="s">
        <v>26</v>
      </c>
      <c r="K1068" s="38"/>
      <c r="L1068" s="38"/>
      <c r="M1068" s="62">
        <v>6674</v>
      </c>
      <c r="N1068" s="62">
        <v>6674</v>
      </c>
      <c r="O1068" s="163"/>
    </row>
    <row r="1069" spans="1:15" ht="11.45" customHeight="1" x14ac:dyDescent="0.25">
      <c r="A1069" s="45" t="s">
        <v>1661</v>
      </c>
      <c r="B1069" s="39" t="s">
        <v>1662</v>
      </c>
      <c r="C1069" s="39">
        <v>1290</v>
      </c>
      <c r="D1069" s="39" t="s">
        <v>6</v>
      </c>
      <c r="E1069" s="39" t="s">
        <v>5999</v>
      </c>
      <c r="F1069" s="39" t="s">
        <v>6000</v>
      </c>
      <c r="G1069" s="39" t="s">
        <v>6001</v>
      </c>
      <c r="H1069" s="39" t="s">
        <v>95</v>
      </c>
      <c r="I1069" s="39">
        <v>1293</v>
      </c>
      <c r="J1069" s="39" t="s">
        <v>26</v>
      </c>
      <c r="K1069" s="38"/>
      <c r="L1069" s="38"/>
      <c r="M1069" s="62">
        <v>1344</v>
      </c>
      <c r="N1069" s="62">
        <v>1344</v>
      </c>
      <c r="O1069" s="163"/>
    </row>
    <row r="1070" spans="1:15" ht="11.45" customHeight="1" x14ac:dyDescent="0.25">
      <c r="A1070" s="45" t="s">
        <v>1661</v>
      </c>
      <c r="B1070" s="39" t="s">
        <v>1662</v>
      </c>
      <c r="C1070" s="39">
        <v>1290</v>
      </c>
      <c r="D1070" s="39" t="s">
        <v>6</v>
      </c>
      <c r="E1070" s="39" t="s">
        <v>6002</v>
      </c>
      <c r="F1070" s="39" t="s">
        <v>6003</v>
      </c>
      <c r="G1070" s="39" t="s">
        <v>6004</v>
      </c>
      <c r="H1070" s="39" t="s">
        <v>6005</v>
      </c>
      <c r="I1070" s="39">
        <v>1293</v>
      </c>
      <c r="J1070" s="39" t="s">
        <v>26</v>
      </c>
      <c r="K1070" s="38"/>
      <c r="L1070" s="38"/>
      <c r="M1070" s="62">
        <v>2021</v>
      </c>
      <c r="N1070" s="62">
        <v>2021</v>
      </c>
      <c r="O1070" s="163"/>
    </row>
    <row r="1071" spans="1:15" ht="11.45" customHeight="1" x14ac:dyDescent="0.25">
      <c r="A1071" s="45" t="s">
        <v>1661</v>
      </c>
      <c r="B1071" s="39" t="s">
        <v>1662</v>
      </c>
      <c r="C1071" s="39">
        <v>1290</v>
      </c>
      <c r="D1071" s="39" t="s">
        <v>6</v>
      </c>
      <c r="E1071" s="39" t="s">
        <v>6006</v>
      </c>
      <c r="F1071" s="39" t="s">
        <v>6007</v>
      </c>
      <c r="G1071" s="39" t="s">
        <v>6008</v>
      </c>
      <c r="H1071" s="39" t="s">
        <v>6009</v>
      </c>
      <c r="I1071" s="39">
        <v>1293</v>
      </c>
      <c r="J1071" s="39" t="s">
        <v>26</v>
      </c>
      <c r="K1071" s="38"/>
      <c r="L1071" s="38"/>
      <c r="M1071" s="62">
        <v>3056</v>
      </c>
      <c r="N1071" s="62">
        <v>3056</v>
      </c>
      <c r="O1071" s="163"/>
    </row>
    <row r="1072" spans="1:15" ht="11.45" customHeight="1" x14ac:dyDescent="0.25">
      <c r="A1072" s="45" t="s">
        <v>1661</v>
      </c>
      <c r="B1072" s="39" t="s">
        <v>1662</v>
      </c>
      <c r="C1072" s="39">
        <v>1290</v>
      </c>
      <c r="D1072" s="39" t="s">
        <v>6</v>
      </c>
      <c r="E1072" s="39" t="s">
        <v>6010</v>
      </c>
      <c r="F1072" s="39" t="s">
        <v>6011</v>
      </c>
      <c r="G1072" s="39" t="s">
        <v>6012</v>
      </c>
      <c r="H1072" s="39" t="s">
        <v>6013</v>
      </c>
      <c r="I1072" s="39">
        <v>1293</v>
      </c>
      <c r="J1072" s="39" t="s">
        <v>26</v>
      </c>
      <c r="K1072" s="38"/>
      <c r="L1072" s="38"/>
      <c r="M1072" s="62">
        <v>-230</v>
      </c>
      <c r="N1072" s="62">
        <v>-230</v>
      </c>
      <c r="O1072" s="163"/>
    </row>
    <row r="1073" spans="1:15" ht="11.45" customHeight="1" x14ac:dyDescent="0.25">
      <c r="A1073" s="55" t="s">
        <v>1661</v>
      </c>
      <c r="B1073" s="4" t="s">
        <v>1662</v>
      </c>
      <c r="C1073" s="4">
        <v>1290</v>
      </c>
      <c r="D1073" s="4" t="s">
        <v>6</v>
      </c>
      <c r="E1073" s="4" t="s">
        <v>6014</v>
      </c>
      <c r="F1073" s="4" t="s">
        <v>6015</v>
      </c>
      <c r="G1073" s="4" t="s">
        <v>6016</v>
      </c>
      <c r="H1073" s="4" t="s">
        <v>73</v>
      </c>
      <c r="I1073" s="39">
        <v>1293</v>
      </c>
      <c r="J1073" s="39" t="s">
        <v>26</v>
      </c>
      <c r="K1073" s="12">
        <v>265</v>
      </c>
      <c r="L1073" s="12">
        <v>270</v>
      </c>
      <c r="M1073" s="62"/>
      <c r="N1073" s="62">
        <v>535</v>
      </c>
      <c r="O1073" s="163"/>
    </row>
    <row r="1074" spans="1:15" ht="11.45" customHeight="1" x14ac:dyDescent="0.25">
      <c r="A1074" s="45" t="s">
        <v>1661</v>
      </c>
      <c r="B1074" s="39" t="s">
        <v>1662</v>
      </c>
      <c r="C1074" s="39">
        <v>1290</v>
      </c>
      <c r="D1074" s="39" t="s">
        <v>6</v>
      </c>
      <c r="E1074" s="39" t="s">
        <v>6017</v>
      </c>
      <c r="F1074" s="39" t="s">
        <v>6018</v>
      </c>
      <c r="G1074" s="39" t="s">
        <v>6019</v>
      </c>
      <c r="H1074" s="39" t="s">
        <v>6020</v>
      </c>
      <c r="I1074" s="39">
        <v>1290</v>
      </c>
      <c r="J1074" s="39" t="s">
        <v>6</v>
      </c>
      <c r="K1074" s="38"/>
      <c r="L1074" s="38"/>
      <c r="M1074" s="62">
        <v>7215</v>
      </c>
      <c r="N1074" s="62">
        <v>7215</v>
      </c>
      <c r="O1074" s="163"/>
    </row>
    <row r="1075" spans="1:15" ht="11.45" customHeight="1" x14ac:dyDescent="0.25">
      <c r="A1075" s="45" t="s">
        <v>1661</v>
      </c>
      <c r="B1075" s="39" t="s">
        <v>1662</v>
      </c>
      <c r="C1075" s="39">
        <v>1290</v>
      </c>
      <c r="D1075" s="39" t="s">
        <v>6</v>
      </c>
      <c r="E1075" s="39" t="s">
        <v>6021</v>
      </c>
      <c r="F1075" s="39" t="s">
        <v>6022</v>
      </c>
      <c r="G1075" s="39" t="s">
        <v>6023</v>
      </c>
      <c r="H1075" s="39" t="s">
        <v>6024</v>
      </c>
      <c r="I1075" s="39">
        <v>1290</v>
      </c>
      <c r="J1075" s="39" t="s">
        <v>6</v>
      </c>
      <c r="K1075" s="38"/>
      <c r="L1075" s="38"/>
      <c r="M1075" s="62">
        <v>6470</v>
      </c>
      <c r="N1075" s="62">
        <v>6470</v>
      </c>
      <c r="O1075" s="163"/>
    </row>
    <row r="1076" spans="1:15" ht="11.45" customHeight="1" x14ac:dyDescent="0.25">
      <c r="A1076" s="45" t="s">
        <v>1661</v>
      </c>
      <c r="B1076" s="39" t="s">
        <v>1662</v>
      </c>
      <c r="C1076" s="39">
        <v>1290</v>
      </c>
      <c r="D1076" s="39" t="s">
        <v>6</v>
      </c>
      <c r="E1076" s="39" t="s">
        <v>6025</v>
      </c>
      <c r="F1076" s="39" t="s">
        <v>6026</v>
      </c>
      <c r="G1076" s="39" t="s">
        <v>6027</v>
      </c>
      <c r="H1076" s="39" t="s">
        <v>6028</v>
      </c>
      <c r="I1076" s="39">
        <v>1290</v>
      </c>
      <c r="J1076" s="39" t="s">
        <v>6</v>
      </c>
      <c r="K1076" s="38"/>
      <c r="L1076" s="38"/>
      <c r="M1076" s="62">
        <v>1150</v>
      </c>
      <c r="N1076" s="62">
        <v>1150</v>
      </c>
      <c r="O1076" s="163"/>
    </row>
    <row r="1077" spans="1:15" ht="11.45" customHeight="1" x14ac:dyDescent="0.25">
      <c r="A1077" s="45" t="s">
        <v>1661</v>
      </c>
      <c r="B1077" s="39" t="s">
        <v>1662</v>
      </c>
      <c r="C1077" s="39">
        <v>1290</v>
      </c>
      <c r="D1077" s="39" t="s">
        <v>6</v>
      </c>
      <c r="E1077" s="39" t="s">
        <v>6029</v>
      </c>
      <c r="F1077" s="39" t="s">
        <v>6030</v>
      </c>
      <c r="G1077" s="39" t="s">
        <v>6031</v>
      </c>
      <c r="H1077" s="39" t="s">
        <v>6032</v>
      </c>
      <c r="I1077" s="39">
        <v>1290</v>
      </c>
      <c r="J1077" s="39" t="s">
        <v>6</v>
      </c>
      <c r="K1077" s="38"/>
      <c r="L1077" s="38"/>
      <c r="M1077" s="62">
        <v>2232</v>
      </c>
      <c r="N1077" s="62">
        <v>2232</v>
      </c>
      <c r="O1077" s="163"/>
    </row>
    <row r="1078" spans="1:15" ht="11.45" customHeight="1" x14ac:dyDescent="0.25">
      <c r="A1078" s="45" t="s">
        <v>1661</v>
      </c>
      <c r="B1078" s="39" t="s">
        <v>1662</v>
      </c>
      <c r="C1078" s="39">
        <v>1290</v>
      </c>
      <c r="D1078" s="39" t="s">
        <v>6</v>
      </c>
      <c r="E1078" s="39" t="s">
        <v>6033</v>
      </c>
      <c r="F1078" s="39" t="s">
        <v>6034</v>
      </c>
      <c r="G1078" s="39" t="s">
        <v>6035</v>
      </c>
      <c r="H1078" s="39" t="s">
        <v>6036</v>
      </c>
      <c r="I1078" s="39">
        <v>1290</v>
      </c>
      <c r="J1078" s="39" t="s">
        <v>6</v>
      </c>
      <c r="K1078" s="38"/>
      <c r="L1078" s="38"/>
      <c r="M1078" s="62">
        <v>1411</v>
      </c>
      <c r="N1078" s="62">
        <v>1411</v>
      </c>
      <c r="O1078" s="163"/>
    </row>
    <row r="1079" spans="1:15" ht="11.45" customHeight="1" x14ac:dyDescent="0.25">
      <c r="A1079" s="45" t="s">
        <v>1661</v>
      </c>
      <c r="B1079" s="39" t="s">
        <v>1662</v>
      </c>
      <c r="C1079" s="39">
        <v>1290</v>
      </c>
      <c r="D1079" s="39" t="s">
        <v>6</v>
      </c>
      <c r="E1079" s="39" t="s">
        <v>6037</v>
      </c>
      <c r="F1079" s="39" t="s">
        <v>6038</v>
      </c>
      <c r="G1079" s="39" t="s">
        <v>6039</v>
      </c>
      <c r="H1079" s="39" t="s">
        <v>6040</v>
      </c>
      <c r="I1079" s="39">
        <v>1290</v>
      </c>
      <c r="J1079" s="39" t="s">
        <v>6</v>
      </c>
      <c r="K1079" s="38"/>
      <c r="L1079" s="38"/>
      <c r="M1079" s="62">
        <v>1066</v>
      </c>
      <c r="N1079" s="62">
        <v>1066</v>
      </c>
      <c r="O1079" s="163"/>
    </row>
    <row r="1080" spans="1:15" ht="11.45" customHeight="1" x14ac:dyDescent="0.25">
      <c r="A1080" s="45" t="s">
        <v>1661</v>
      </c>
      <c r="B1080" s="39" t="s">
        <v>1662</v>
      </c>
      <c r="C1080" s="39">
        <v>1290</v>
      </c>
      <c r="D1080" s="39" t="s">
        <v>6</v>
      </c>
      <c r="E1080" s="39" t="s">
        <v>6041</v>
      </c>
      <c r="F1080" s="39" t="s">
        <v>6042</v>
      </c>
      <c r="G1080" s="39" t="s">
        <v>6043</v>
      </c>
      <c r="H1080" s="39" t="s">
        <v>6044</v>
      </c>
      <c r="I1080" s="39">
        <v>1290</v>
      </c>
      <c r="J1080" s="39" t="s">
        <v>6</v>
      </c>
      <c r="K1080" s="38"/>
      <c r="L1080" s="38"/>
      <c r="M1080" s="62">
        <v>4089</v>
      </c>
      <c r="N1080" s="62">
        <v>4089</v>
      </c>
      <c r="O1080" s="163"/>
    </row>
    <row r="1081" spans="1:15" ht="11.45" customHeight="1" x14ac:dyDescent="0.25">
      <c r="A1081" s="45" t="s">
        <v>1661</v>
      </c>
      <c r="B1081" s="39" t="s">
        <v>1662</v>
      </c>
      <c r="C1081" s="39">
        <v>1290</v>
      </c>
      <c r="D1081" s="39" t="s">
        <v>6</v>
      </c>
      <c r="E1081" s="39" t="s">
        <v>6045</v>
      </c>
      <c r="F1081" s="39" t="s">
        <v>6046</v>
      </c>
      <c r="G1081" s="39" t="s">
        <v>6047</v>
      </c>
      <c r="H1081" s="39" t="s">
        <v>6048</v>
      </c>
      <c r="I1081" s="39">
        <v>1290</v>
      </c>
      <c r="J1081" s="39" t="s">
        <v>6</v>
      </c>
      <c r="K1081" s="38"/>
      <c r="L1081" s="38"/>
      <c r="M1081" s="62">
        <v>1027</v>
      </c>
      <c r="N1081" s="62">
        <v>1027</v>
      </c>
      <c r="O1081" s="163"/>
    </row>
    <row r="1082" spans="1:15" ht="11.45" customHeight="1" x14ac:dyDescent="0.25">
      <c r="A1082" s="45" t="s">
        <v>1661</v>
      </c>
      <c r="B1082" s="39" t="s">
        <v>1662</v>
      </c>
      <c r="C1082" s="39">
        <v>1290</v>
      </c>
      <c r="D1082" s="39" t="s">
        <v>6</v>
      </c>
      <c r="E1082" s="39" t="s">
        <v>6049</v>
      </c>
      <c r="F1082" s="39" t="s">
        <v>6050</v>
      </c>
      <c r="G1082" s="39" t="s">
        <v>6051</v>
      </c>
      <c r="H1082" s="39" t="s">
        <v>6052</v>
      </c>
      <c r="I1082" s="39">
        <v>1291</v>
      </c>
      <c r="J1082" s="39" t="s">
        <v>6053</v>
      </c>
      <c r="K1082" s="38"/>
      <c r="L1082" s="38"/>
      <c r="M1082" s="62">
        <v>1038</v>
      </c>
      <c r="N1082" s="62">
        <v>1038</v>
      </c>
      <c r="O1082" s="163"/>
    </row>
    <row r="1083" spans="1:15" ht="11.45" customHeight="1" x14ac:dyDescent="0.25">
      <c r="A1083" s="45" t="s">
        <v>1661</v>
      </c>
      <c r="B1083" s="39" t="s">
        <v>1662</v>
      </c>
      <c r="C1083" s="39">
        <v>1290</v>
      </c>
      <c r="D1083" s="39" t="s">
        <v>6</v>
      </c>
      <c r="E1083" s="39" t="s">
        <v>6054</v>
      </c>
      <c r="F1083" s="39" t="s">
        <v>6055</v>
      </c>
      <c r="G1083" s="39" t="s">
        <v>6056</v>
      </c>
      <c r="H1083" s="39" t="s">
        <v>6057</v>
      </c>
      <c r="I1083" s="39">
        <v>1290</v>
      </c>
      <c r="J1083" s="39" t="s">
        <v>6</v>
      </c>
      <c r="K1083" s="38"/>
      <c r="L1083" s="38"/>
      <c r="M1083" s="62">
        <v>1077</v>
      </c>
      <c r="N1083" s="62">
        <v>1077</v>
      </c>
      <c r="O1083" s="163"/>
    </row>
    <row r="1084" spans="1:15" ht="11.45" customHeight="1" x14ac:dyDescent="0.25">
      <c r="A1084" s="45" t="s">
        <v>1661</v>
      </c>
      <c r="B1084" s="39" t="s">
        <v>1662</v>
      </c>
      <c r="C1084" s="39">
        <v>1290</v>
      </c>
      <c r="D1084" s="39" t="s">
        <v>6</v>
      </c>
      <c r="E1084" s="39" t="s">
        <v>6058</v>
      </c>
      <c r="F1084" s="39" t="s">
        <v>6059</v>
      </c>
      <c r="G1084" s="39" t="s">
        <v>6060</v>
      </c>
      <c r="H1084" s="39" t="s">
        <v>6044</v>
      </c>
      <c r="I1084" s="39">
        <v>1290</v>
      </c>
      <c r="J1084" s="39" t="s">
        <v>6</v>
      </c>
      <c r="K1084" s="38"/>
      <c r="L1084" s="38"/>
      <c r="M1084" s="62">
        <v>4527</v>
      </c>
      <c r="N1084" s="62">
        <v>4527</v>
      </c>
      <c r="O1084" s="163"/>
    </row>
    <row r="1085" spans="1:15" ht="11.45" customHeight="1" x14ac:dyDescent="0.25">
      <c r="A1085" s="45" t="s">
        <v>1661</v>
      </c>
      <c r="B1085" s="39" t="s">
        <v>1662</v>
      </c>
      <c r="C1085" s="39">
        <v>1290</v>
      </c>
      <c r="D1085" s="39" t="s">
        <v>6</v>
      </c>
      <c r="E1085" s="39" t="s">
        <v>6061</v>
      </c>
      <c r="F1085" s="39" t="s">
        <v>6062</v>
      </c>
      <c r="G1085" s="39" t="s">
        <v>6063</v>
      </c>
      <c r="H1085" s="39" t="s">
        <v>6064</v>
      </c>
      <c r="I1085" s="39">
        <v>1290</v>
      </c>
      <c r="J1085" s="39" t="s">
        <v>6</v>
      </c>
      <c r="K1085" s="38"/>
      <c r="L1085" s="38"/>
      <c r="M1085" s="62">
        <v>12829</v>
      </c>
      <c r="N1085" s="62">
        <v>12829</v>
      </c>
      <c r="O1085" s="163"/>
    </row>
    <row r="1086" spans="1:15" ht="11.45" customHeight="1" x14ac:dyDescent="0.25">
      <c r="A1086" s="45" t="s">
        <v>1661</v>
      </c>
      <c r="B1086" s="39" t="s">
        <v>1662</v>
      </c>
      <c r="C1086" s="39">
        <v>1290</v>
      </c>
      <c r="D1086" s="39" t="s">
        <v>6</v>
      </c>
      <c r="E1086" s="39" t="s">
        <v>6065</v>
      </c>
      <c r="F1086" s="39" t="s">
        <v>6066</v>
      </c>
      <c r="G1086" s="39" t="s">
        <v>6067</v>
      </c>
      <c r="H1086" s="39" t="s">
        <v>6068</v>
      </c>
      <c r="I1086" s="39">
        <v>1290</v>
      </c>
      <c r="J1086" s="39" t="s">
        <v>6</v>
      </c>
      <c r="K1086" s="38"/>
      <c r="L1086" s="38"/>
      <c r="M1086" s="62">
        <v>11602</v>
      </c>
      <c r="N1086" s="62">
        <v>11602</v>
      </c>
      <c r="O1086" s="163"/>
    </row>
    <row r="1087" spans="1:15" ht="11.45" customHeight="1" x14ac:dyDescent="0.25">
      <c r="A1087" s="45" t="s">
        <v>1661</v>
      </c>
      <c r="B1087" s="39" t="s">
        <v>1662</v>
      </c>
      <c r="C1087" s="39">
        <v>1290</v>
      </c>
      <c r="D1087" s="39" t="s">
        <v>6</v>
      </c>
      <c r="E1087" s="39" t="s">
        <v>6069</v>
      </c>
      <c r="F1087" s="39" t="s">
        <v>6070</v>
      </c>
      <c r="G1087" s="39" t="s">
        <v>6071</v>
      </c>
      <c r="H1087" s="39" t="s">
        <v>6072</v>
      </c>
      <c r="I1087" s="39">
        <v>1290</v>
      </c>
      <c r="J1087" s="39" t="s">
        <v>6</v>
      </c>
      <c r="K1087" s="38"/>
      <c r="L1087" s="38"/>
      <c r="M1087" s="62">
        <v>6287</v>
      </c>
      <c r="N1087" s="62">
        <v>6287</v>
      </c>
      <c r="O1087" s="163"/>
    </row>
    <row r="1088" spans="1:15" ht="11.45" customHeight="1" x14ac:dyDescent="0.25">
      <c r="A1088" s="45" t="s">
        <v>1661</v>
      </c>
      <c r="B1088" s="39" t="s">
        <v>1662</v>
      </c>
      <c r="C1088" s="39">
        <v>1290</v>
      </c>
      <c r="D1088" s="39" t="s">
        <v>6</v>
      </c>
      <c r="E1088" s="39" t="s">
        <v>6073</v>
      </c>
      <c r="F1088" s="39" t="s">
        <v>6074</v>
      </c>
      <c r="G1088" s="39" t="s">
        <v>6075</v>
      </c>
      <c r="H1088" s="39" t="s">
        <v>6076</v>
      </c>
      <c r="I1088" s="39">
        <v>1290</v>
      </c>
      <c r="J1088" s="39" t="s">
        <v>6</v>
      </c>
      <c r="K1088" s="38"/>
      <c r="L1088" s="38"/>
      <c r="M1088" s="62">
        <v>7204</v>
      </c>
      <c r="N1088" s="62">
        <v>7204</v>
      </c>
      <c r="O1088" s="163"/>
    </row>
    <row r="1089" spans="1:15" ht="11.45" customHeight="1" x14ac:dyDescent="0.25">
      <c r="A1089" s="45" t="s">
        <v>1661</v>
      </c>
      <c r="B1089" s="39" t="s">
        <v>1662</v>
      </c>
      <c r="C1089" s="39">
        <v>1290</v>
      </c>
      <c r="D1089" s="39" t="s">
        <v>6</v>
      </c>
      <c r="E1089" s="39" t="s">
        <v>6077</v>
      </c>
      <c r="F1089" s="39" t="s">
        <v>6078</v>
      </c>
      <c r="G1089" s="39" t="s">
        <v>6079</v>
      </c>
      <c r="H1089" s="39" t="s">
        <v>6080</v>
      </c>
      <c r="I1089" s="39">
        <v>1290</v>
      </c>
      <c r="J1089" s="39" t="s">
        <v>6</v>
      </c>
      <c r="K1089" s="38"/>
      <c r="L1089" s="38"/>
      <c r="M1089" s="62">
        <v>7924</v>
      </c>
      <c r="N1089" s="62">
        <v>7924</v>
      </c>
      <c r="O1089" s="163"/>
    </row>
    <row r="1090" spans="1:15" ht="11.45" customHeight="1" x14ac:dyDescent="0.25">
      <c r="A1090" s="45" t="s">
        <v>1661</v>
      </c>
      <c r="B1090" s="39" t="s">
        <v>1662</v>
      </c>
      <c r="C1090" s="39">
        <v>1290</v>
      </c>
      <c r="D1090" s="39" t="s">
        <v>6</v>
      </c>
      <c r="E1090" s="39" t="s">
        <v>6081</v>
      </c>
      <c r="F1090" s="39" t="s">
        <v>6082</v>
      </c>
      <c r="G1090" s="39" t="s">
        <v>6083</v>
      </c>
      <c r="H1090" s="39" t="s">
        <v>6084</v>
      </c>
      <c r="I1090" s="39">
        <v>1290</v>
      </c>
      <c r="J1090" s="39" t="s">
        <v>6</v>
      </c>
      <c r="K1090" s="38"/>
      <c r="L1090" s="38"/>
      <c r="M1090" s="62">
        <v>2693</v>
      </c>
      <c r="N1090" s="62">
        <v>2693</v>
      </c>
      <c r="O1090" s="163"/>
    </row>
    <row r="1091" spans="1:15" ht="11.45" customHeight="1" x14ac:dyDescent="0.25">
      <c r="A1091" s="45" t="s">
        <v>1661</v>
      </c>
      <c r="B1091" s="39" t="s">
        <v>1662</v>
      </c>
      <c r="C1091" s="39">
        <v>1290</v>
      </c>
      <c r="D1091" s="39" t="s">
        <v>6</v>
      </c>
      <c r="E1091" s="39" t="s">
        <v>6085</v>
      </c>
      <c r="F1091" s="39" t="s">
        <v>6086</v>
      </c>
      <c r="G1091" s="39" t="s">
        <v>6087</v>
      </c>
      <c r="H1091" s="39" t="s">
        <v>6088</v>
      </c>
      <c r="I1091" s="39">
        <v>1290</v>
      </c>
      <c r="J1091" s="39" t="s">
        <v>6</v>
      </c>
      <c r="K1091" s="38"/>
      <c r="L1091" s="38"/>
      <c r="M1091" s="62">
        <v>5076</v>
      </c>
      <c r="N1091" s="62">
        <v>5076</v>
      </c>
      <c r="O1091" s="163"/>
    </row>
    <row r="1092" spans="1:15" ht="11.45" customHeight="1" x14ac:dyDescent="0.25">
      <c r="A1092" s="45" t="s">
        <v>1661</v>
      </c>
      <c r="B1092" s="39" t="s">
        <v>1662</v>
      </c>
      <c r="C1092" s="39">
        <v>1290</v>
      </c>
      <c r="D1092" s="39" t="s">
        <v>6</v>
      </c>
      <c r="E1092" s="39" t="s">
        <v>6089</v>
      </c>
      <c r="F1092" s="39" t="s">
        <v>6090</v>
      </c>
      <c r="G1092" s="39" t="s">
        <v>6091</v>
      </c>
      <c r="H1092" s="39" t="s">
        <v>6092</v>
      </c>
      <c r="I1092" s="39">
        <v>1290</v>
      </c>
      <c r="J1092" s="39" t="s">
        <v>6</v>
      </c>
      <c r="K1092" s="38"/>
      <c r="L1092" s="38"/>
      <c r="M1092" s="62">
        <v>8984</v>
      </c>
      <c r="N1092" s="62">
        <v>8984</v>
      </c>
      <c r="O1092" s="163"/>
    </row>
    <row r="1093" spans="1:15" ht="11.45" customHeight="1" x14ac:dyDescent="0.25">
      <c r="A1093" s="45" t="s">
        <v>1661</v>
      </c>
      <c r="B1093" s="39" t="s">
        <v>1662</v>
      </c>
      <c r="C1093" s="39">
        <v>1290</v>
      </c>
      <c r="D1093" s="39" t="s">
        <v>6</v>
      </c>
      <c r="E1093" s="39" t="s">
        <v>6093</v>
      </c>
      <c r="F1093" s="39" t="s">
        <v>6094</v>
      </c>
      <c r="G1093" s="39" t="s">
        <v>6095</v>
      </c>
      <c r="H1093" s="39" t="s">
        <v>6092</v>
      </c>
      <c r="I1093" s="39">
        <v>1290</v>
      </c>
      <c r="J1093" s="39" t="s">
        <v>6</v>
      </c>
      <c r="K1093" s="38"/>
      <c r="L1093" s="38"/>
      <c r="M1093" s="62">
        <v>3528</v>
      </c>
      <c r="N1093" s="62">
        <v>3528</v>
      </c>
      <c r="O1093" s="163"/>
    </row>
    <row r="1094" spans="1:15" ht="11.45" customHeight="1" x14ac:dyDescent="0.25">
      <c r="A1094" s="45" t="s">
        <v>1661</v>
      </c>
      <c r="B1094" s="39" t="s">
        <v>1662</v>
      </c>
      <c r="C1094" s="39">
        <v>1290</v>
      </c>
      <c r="D1094" s="39" t="s">
        <v>6</v>
      </c>
      <c r="E1094" s="39" t="s">
        <v>6096</v>
      </c>
      <c r="F1094" s="39" t="s">
        <v>6097</v>
      </c>
      <c r="G1094" s="39" t="s">
        <v>6098</v>
      </c>
      <c r="H1094" s="39" t="s">
        <v>6099</v>
      </c>
      <c r="I1094" s="39">
        <v>1290</v>
      </c>
      <c r="J1094" s="39" t="s">
        <v>6</v>
      </c>
      <c r="K1094" s="38"/>
      <c r="L1094" s="38"/>
      <c r="M1094" s="62">
        <v>8806</v>
      </c>
      <c r="N1094" s="62">
        <v>8806</v>
      </c>
      <c r="O1094" s="163"/>
    </row>
    <row r="1095" spans="1:15" ht="11.45" customHeight="1" x14ac:dyDescent="0.25">
      <c r="A1095" s="45" t="s">
        <v>1661</v>
      </c>
      <c r="B1095" s="39" t="s">
        <v>1662</v>
      </c>
      <c r="C1095" s="39">
        <v>1290</v>
      </c>
      <c r="D1095" s="39" t="s">
        <v>6</v>
      </c>
      <c r="E1095" s="39" t="s">
        <v>6100</v>
      </c>
      <c r="F1095" s="39" t="s">
        <v>6101</v>
      </c>
      <c r="G1095" s="39" t="s">
        <v>6102</v>
      </c>
      <c r="H1095" s="39" t="s">
        <v>6099</v>
      </c>
      <c r="I1095" s="39">
        <v>1290</v>
      </c>
      <c r="J1095" s="39" t="s">
        <v>6</v>
      </c>
      <c r="K1095" s="38"/>
      <c r="L1095" s="38"/>
      <c r="M1095" s="62">
        <v>5177</v>
      </c>
      <c r="N1095" s="62">
        <v>5177</v>
      </c>
      <c r="O1095" s="163"/>
    </row>
    <row r="1096" spans="1:15" ht="11.45" customHeight="1" x14ac:dyDescent="0.25">
      <c r="A1096" s="45" t="s">
        <v>1661</v>
      </c>
      <c r="B1096" s="39" t="s">
        <v>1662</v>
      </c>
      <c r="C1096" s="39">
        <v>1290</v>
      </c>
      <c r="D1096" s="39" t="s">
        <v>6</v>
      </c>
      <c r="E1096" s="39" t="s">
        <v>6103</v>
      </c>
      <c r="F1096" s="39" t="s">
        <v>6104</v>
      </c>
      <c r="G1096" s="39" t="s">
        <v>6105</v>
      </c>
      <c r="H1096" s="39" t="s">
        <v>6106</v>
      </c>
      <c r="I1096" s="39">
        <v>1290</v>
      </c>
      <c r="J1096" s="39" t="s">
        <v>6</v>
      </c>
      <c r="K1096" s="38"/>
      <c r="L1096" s="38"/>
      <c r="M1096" s="62">
        <v>2716</v>
      </c>
      <c r="N1096" s="62">
        <v>2716</v>
      </c>
      <c r="O1096" s="163"/>
    </row>
    <row r="1097" spans="1:15" ht="11.45" customHeight="1" x14ac:dyDescent="0.25">
      <c r="A1097" s="45" t="s">
        <v>1661</v>
      </c>
      <c r="B1097" s="39" t="s">
        <v>1662</v>
      </c>
      <c r="C1097" s="39">
        <v>1290</v>
      </c>
      <c r="D1097" s="39" t="s">
        <v>6</v>
      </c>
      <c r="E1097" s="39" t="s">
        <v>6107</v>
      </c>
      <c r="F1097" s="39" t="s">
        <v>6108</v>
      </c>
      <c r="G1097" s="39" t="s">
        <v>6109</v>
      </c>
      <c r="H1097" s="39" t="s">
        <v>6110</v>
      </c>
      <c r="I1097" s="39">
        <v>1290</v>
      </c>
      <c r="J1097" s="39" t="s">
        <v>6</v>
      </c>
      <c r="K1097" s="38"/>
      <c r="L1097" s="38"/>
      <c r="M1097" s="62">
        <v>1818</v>
      </c>
      <c r="N1097" s="62">
        <v>1818</v>
      </c>
      <c r="O1097" s="163"/>
    </row>
    <row r="1098" spans="1:15" ht="11.45" customHeight="1" x14ac:dyDescent="0.25">
      <c r="A1098" s="45" t="s">
        <v>1661</v>
      </c>
      <c r="B1098" s="39" t="s">
        <v>1662</v>
      </c>
      <c r="C1098" s="39">
        <v>1290</v>
      </c>
      <c r="D1098" s="39" t="s">
        <v>6</v>
      </c>
      <c r="E1098" s="39" t="s">
        <v>6111</v>
      </c>
      <c r="F1098" s="39" t="s">
        <v>6112</v>
      </c>
      <c r="G1098" s="39" t="s">
        <v>6113</v>
      </c>
      <c r="H1098" s="39" t="s">
        <v>6110</v>
      </c>
      <c r="I1098" s="39">
        <v>1290</v>
      </c>
      <c r="J1098" s="39" t="s">
        <v>6</v>
      </c>
      <c r="K1098" s="38"/>
      <c r="L1098" s="38"/>
      <c r="M1098" s="62">
        <v>1519</v>
      </c>
      <c r="N1098" s="62">
        <v>1519</v>
      </c>
      <c r="O1098" s="163"/>
    </row>
    <row r="1099" spans="1:15" ht="11.45" customHeight="1" x14ac:dyDescent="0.25">
      <c r="A1099" s="45" t="s">
        <v>1661</v>
      </c>
      <c r="B1099" s="39" t="s">
        <v>1662</v>
      </c>
      <c r="C1099" s="39">
        <v>1290</v>
      </c>
      <c r="D1099" s="39" t="s">
        <v>6</v>
      </c>
      <c r="E1099" s="39" t="s">
        <v>6114</v>
      </c>
      <c r="F1099" s="39" t="s">
        <v>6115</v>
      </c>
      <c r="G1099" s="39" t="s">
        <v>6116</v>
      </c>
      <c r="H1099" s="39" t="s">
        <v>6106</v>
      </c>
      <c r="I1099" s="39">
        <v>1290</v>
      </c>
      <c r="J1099" s="39" t="s">
        <v>6</v>
      </c>
      <c r="K1099" s="38"/>
      <c r="L1099" s="38"/>
      <c r="M1099" s="62">
        <v>1385</v>
      </c>
      <c r="N1099" s="62">
        <v>1385</v>
      </c>
      <c r="O1099" s="163"/>
    </row>
    <row r="1100" spans="1:15" ht="11.45" customHeight="1" x14ac:dyDescent="0.25">
      <c r="A1100" s="45" t="s">
        <v>1661</v>
      </c>
      <c r="B1100" s="39" t="s">
        <v>1662</v>
      </c>
      <c r="C1100" s="39">
        <v>1290</v>
      </c>
      <c r="D1100" s="39" t="s">
        <v>6</v>
      </c>
      <c r="E1100" s="39" t="s">
        <v>6117</v>
      </c>
      <c r="F1100" s="39" t="s">
        <v>6118</v>
      </c>
      <c r="G1100" s="39" t="s">
        <v>6091</v>
      </c>
      <c r="H1100" s="39" t="s">
        <v>6092</v>
      </c>
      <c r="I1100" s="39">
        <v>1290</v>
      </c>
      <c r="J1100" s="39" t="s">
        <v>6</v>
      </c>
      <c r="K1100" s="38"/>
      <c r="L1100" s="38"/>
      <c r="M1100" s="62">
        <v>1170</v>
      </c>
      <c r="N1100" s="62">
        <v>1170</v>
      </c>
      <c r="O1100" s="163"/>
    </row>
    <row r="1101" spans="1:15" ht="11.45" customHeight="1" x14ac:dyDescent="0.25">
      <c r="A1101" s="45" t="s">
        <v>1661</v>
      </c>
      <c r="B1101" s="39" t="s">
        <v>1662</v>
      </c>
      <c r="C1101" s="39">
        <v>1290</v>
      </c>
      <c r="D1101" s="39" t="s">
        <v>6</v>
      </c>
      <c r="E1101" s="39" t="s">
        <v>6119</v>
      </c>
      <c r="F1101" s="39" t="s">
        <v>6120</v>
      </c>
      <c r="G1101" s="39" t="s">
        <v>6121</v>
      </c>
      <c r="H1101" s="39" t="s">
        <v>6122</v>
      </c>
      <c r="I1101" s="39">
        <v>1290</v>
      </c>
      <c r="J1101" s="39" t="s">
        <v>6</v>
      </c>
      <c r="K1101" s="38"/>
      <c r="L1101" s="38"/>
      <c r="M1101" s="62">
        <v>173</v>
      </c>
      <c r="N1101" s="62">
        <v>173</v>
      </c>
      <c r="O1101" s="163"/>
    </row>
    <row r="1102" spans="1:15" ht="11.45" customHeight="1" x14ac:dyDescent="0.25">
      <c r="A1102" s="45" t="s">
        <v>1661</v>
      </c>
      <c r="B1102" s="39" t="s">
        <v>1662</v>
      </c>
      <c r="C1102" s="39">
        <v>1290</v>
      </c>
      <c r="D1102" s="39" t="s">
        <v>6</v>
      </c>
      <c r="E1102" s="39" t="s">
        <v>6123</v>
      </c>
      <c r="F1102" s="39" t="s">
        <v>6124</v>
      </c>
      <c r="G1102" s="39" t="s">
        <v>6125</v>
      </c>
      <c r="H1102" s="39" t="s">
        <v>6126</v>
      </c>
      <c r="I1102" s="39">
        <v>1290</v>
      </c>
      <c r="J1102" s="39" t="s">
        <v>6</v>
      </c>
      <c r="K1102" s="38"/>
      <c r="L1102" s="38"/>
      <c r="M1102" s="62">
        <v>793</v>
      </c>
      <c r="N1102" s="62">
        <v>793</v>
      </c>
      <c r="O1102" s="163"/>
    </row>
    <row r="1103" spans="1:15" ht="11.45" customHeight="1" x14ac:dyDescent="0.25">
      <c r="A1103" s="45" t="s">
        <v>1661</v>
      </c>
      <c r="B1103" s="39" t="s">
        <v>1662</v>
      </c>
      <c r="C1103" s="39">
        <v>1290</v>
      </c>
      <c r="D1103" s="39" t="s">
        <v>6</v>
      </c>
      <c r="E1103" s="39" t="s">
        <v>6127</v>
      </c>
      <c r="F1103" s="39" t="s">
        <v>6128</v>
      </c>
      <c r="G1103" s="39" t="s">
        <v>6129</v>
      </c>
      <c r="H1103" s="39" t="s">
        <v>6130</v>
      </c>
      <c r="I1103" s="39">
        <v>1312</v>
      </c>
      <c r="J1103" s="39" t="s">
        <v>1459</v>
      </c>
      <c r="K1103" s="38"/>
      <c r="L1103" s="38"/>
      <c r="M1103" s="62">
        <v>3726</v>
      </c>
      <c r="N1103" s="62">
        <v>3726</v>
      </c>
      <c r="O1103" s="163"/>
    </row>
    <row r="1104" spans="1:15" ht="11.45" customHeight="1" x14ac:dyDescent="0.25">
      <c r="A1104" s="45" t="s">
        <v>1661</v>
      </c>
      <c r="B1104" s="39" t="s">
        <v>1662</v>
      </c>
      <c r="C1104" s="39">
        <v>1290</v>
      </c>
      <c r="D1104" s="39" t="s">
        <v>6</v>
      </c>
      <c r="E1104" s="39" t="s">
        <v>6131</v>
      </c>
      <c r="F1104" s="39" t="s">
        <v>6132</v>
      </c>
      <c r="G1104" s="39" t="s">
        <v>6133</v>
      </c>
      <c r="H1104" s="39" t="s">
        <v>6134</v>
      </c>
      <c r="I1104" s="39">
        <v>1312</v>
      </c>
      <c r="J1104" s="39" t="s">
        <v>1459</v>
      </c>
      <c r="K1104" s="38"/>
      <c r="L1104" s="38"/>
      <c r="M1104" s="62">
        <v>1225</v>
      </c>
      <c r="N1104" s="62">
        <v>1225</v>
      </c>
      <c r="O1104" s="163"/>
    </row>
    <row r="1105" spans="1:15" ht="11.45" customHeight="1" x14ac:dyDescent="0.25">
      <c r="A1105" s="45" t="s">
        <v>1661</v>
      </c>
      <c r="B1105" s="39" t="s">
        <v>1662</v>
      </c>
      <c r="C1105" s="39">
        <v>1290</v>
      </c>
      <c r="D1105" s="39" t="s">
        <v>6</v>
      </c>
      <c r="E1105" s="39" t="s">
        <v>6135</v>
      </c>
      <c r="F1105" s="39" t="s">
        <v>6136</v>
      </c>
      <c r="G1105" s="39" t="s">
        <v>6137</v>
      </c>
      <c r="H1105" s="39" t="s">
        <v>6138</v>
      </c>
      <c r="I1105" s="39">
        <v>1290</v>
      </c>
      <c r="J1105" s="39" t="s">
        <v>6</v>
      </c>
      <c r="K1105" s="38"/>
      <c r="L1105" s="38"/>
      <c r="M1105" s="62">
        <v>4589</v>
      </c>
      <c r="N1105" s="62">
        <v>4589</v>
      </c>
      <c r="O1105" s="163"/>
    </row>
    <row r="1106" spans="1:15" ht="11.45" customHeight="1" x14ac:dyDescent="0.25">
      <c r="A1106" s="45" t="s">
        <v>1661</v>
      </c>
      <c r="B1106" s="39" t="s">
        <v>1662</v>
      </c>
      <c r="C1106" s="39">
        <v>1290</v>
      </c>
      <c r="D1106" s="39" t="s">
        <v>6</v>
      </c>
      <c r="E1106" s="39" t="s">
        <v>6139</v>
      </c>
      <c r="F1106" s="39" t="s">
        <v>6140</v>
      </c>
      <c r="G1106" s="39" t="s">
        <v>6141</v>
      </c>
      <c r="H1106" s="39" t="s">
        <v>6142</v>
      </c>
      <c r="I1106" s="39">
        <v>1290</v>
      </c>
      <c r="J1106" s="39" t="s">
        <v>6</v>
      </c>
      <c r="K1106" s="38"/>
      <c r="L1106" s="38"/>
      <c r="M1106" s="62">
        <v>11375</v>
      </c>
      <c r="N1106" s="62">
        <v>11375</v>
      </c>
      <c r="O1106" s="163"/>
    </row>
    <row r="1107" spans="1:15" ht="11.45" customHeight="1" x14ac:dyDescent="0.25">
      <c r="A1107" s="45" t="s">
        <v>1661</v>
      </c>
      <c r="B1107" s="39" t="s">
        <v>1662</v>
      </c>
      <c r="C1107" s="39">
        <v>1290</v>
      </c>
      <c r="D1107" s="39" t="s">
        <v>6</v>
      </c>
      <c r="E1107" s="39" t="s">
        <v>6143</v>
      </c>
      <c r="F1107" s="39" t="s">
        <v>6144</v>
      </c>
      <c r="G1107" s="39" t="s">
        <v>6145</v>
      </c>
      <c r="H1107" s="39" t="s">
        <v>6146</v>
      </c>
      <c r="I1107" s="39">
        <v>1290</v>
      </c>
      <c r="J1107" s="39" t="s">
        <v>6</v>
      </c>
      <c r="K1107" s="38"/>
      <c r="L1107" s="38"/>
      <c r="M1107" s="62">
        <v>2513</v>
      </c>
      <c r="N1107" s="62">
        <v>2513</v>
      </c>
      <c r="O1107" s="163"/>
    </row>
    <row r="1108" spans="1:15" ht="11.45" customHeight="1" x14ac:dyDescent="0.25">
      <c r="A1108" s="45" t="s">
        <v>1661</v>
      </c>
      <c r="B1108" s="39" t="s">
        <v>1662</v>
      </c>
      <c r="C1108" s="39">
        <v>1290</v>
      </c>
      <c r="D1108" s="39" t="s">
        <v>6</v>
      </c>
      <c r="E1108" s="39" t="s">
        <v>6147</v>
      </c>
      <c r="F1108" s="39" t="s">
        <v>6148</v>
      </c>
      <c r="G1108" s="39" t="s">
        <v>6149</v>
      </c>
      <c r="H1108" s="39" t="s">
        <v>6138</v>
      </c>
      <c r="I1108" s="39">
        <v>1290</v>
      </c>
      <c r="J1108" s="39" t="s">
        <v>6</v>
      </c>
      <c r="K1108" s="38"/>
      <c r="L1108" s="38"/>
      <c r="M1108" s="62">
        <v>1405</v>
      </c>
      <c r="N1108" s="62">
        <v>1405</v>
      </c>
      <c r="O1108" s="163"/>
    </row>
    <row r="1109" spans="1:15" ht="11.45" customHeight="1" x14ac:dyDescent="0.25">
      <c r="A1109" s="45" t="s">
        <v>1661</v>
      </c>
      <c r="B1109" s="39" t="s">
        <v>1662</v>
      </c>
      <c r="C1109" s="39">
        <v>1290</v>
      </c>
      <c r="D1109" s="39" t="s">
        <v>6</v>
      </c>
      <c r="E1109" s="39" t="s">
        <v>6150</v>
      </c>
      <c r="F1109" s="39" t="s">
        <v>6151</v>
      </c>
      <c r="G1109" s="39" t="s">
        <v>6152</v>
      </c>
      <c r="H1109" s="39" t="s">
        <v>6153</v>
      </c>
      <c r="I1109" s="39">
        <v>1290</v>
      </c>
      <c r="J1109" s="39" t="s">
        <v>6</v>
      </c>
      <c r="K1109" s="38"/>
      <c r="L1109" s="38"/>
      <c r="M1109" s="62">
        <v>1799</v>
      </c>
      <c r="N1109" s="62">
        <v>1799</v>
      </c>
      <c r="O1109" s="163"/>
    </row>
    <row r="1110" spans="1:15" ht="11.45" customHeight="1" x14ac:dyDescent="0.25">
      <c r="A1110" s="45" t="s">
        <v>1661</v>
      </c>
      <c r="B1110" s="39" t="s">
        <v>1662</v>
      </c>
      <c r="C1110" s="39">
        <v>1290</v>
      </c>
      <c r="D1110" s="39" t="s">
        <v>6</v>
      </c>
      <c r="E1110" s="39" t="s">
        <v>6154</v>
      </c>
      <c r="F1110" s="39" t="s">
        <v>6155</v>
      </c>
      <c r="G1110" s="39" t="s">
        <v>6156</v>
      </c>
      <c r="H1110" s="39" t="s">
        <v>6157</v>
      </c>
      <c r="I1110" s="39">
        <v>1290</v>
      </c>
      <c r="J1110" s="39" t="s">
        <v>6</v>
      </c>
      <c r="K1110" s="38"/>
      <c r="L1110" s="38"/>
      <c r="M1110" s="62">
        <v>2340</v>
      </c>
      <c r="N1110" s="62">
        <v>2340</v>
      </c>
      <c r="O1110" s="163"/>
    </row>
    <row r="1111" spans="1:15" ht="11.45" customHeight="1" x14ac:dyDescent="0.25">
      <c r="A1111" s="45" t="s">
        <v>1661</v>
      </c>
      <c r="B1111" s="39" t="s">
        <v>1662</v>
      </c>
      <c r="C1111" s="39">
        <v>1290</v>
      </c>
      <c r="D1111" s="39" t="s">
        <v>6</v>
      </c>
      <c r="E1111" s="39" t="s">
        <v>6158</v>
      </c>
      <c r="F1111" s="39" t="s">
        <v>6159</v>
      </c>
      <c r="G1111" s="39" t="s">
        <v>6160</v>
      </c>
      <c r="H1111" s="39" t="s">
        <v>6161</v>
      </c>
      <c r="I1111" s="39">
        <v>1290</v>
      </c>
      <c r="J1111" s="39" t="s">
        <v>6</v>
      </c>
      <c r="K1111" s="38"/>
      <c r="L1111" s="38"/>
      <c r="M1111" s="62">
        <v>3861</v>
      </c>
      <c r="N1111" s="62">
        <v>3861</v>
      </c>
      <c r="O1111" s="163"/>
    </row>
    <row r="1112" spans="1:15" ht="11.45" customHeight="1" x14ac:dyDescent="0.25">
      <c r="A1112" s="45" t="s">
        <v>1661</v>
      </c>
      <c r="B1112" s="39" t="s">
        <v>1662</v>
      </c>
      <c r="C1112" s="39">
        <v>1290</v>
      </c>
      <c r="D1112" s="39" t="s">
        <v>6</v>
      </c>
      <c r="E1112" s="39" t="s">
        <v>4763</v>
      </c>
      <c r="F1112" s="39" t="s">
        <v>6162</v>
      </c>
      <c r="G1112" s="39" t="s">
        <v>6163</v>
      </c>
      <c r="H1112" s="39" t="s">
        <v>6161</v>
      </c>
      <c r="I1112" s="39">
        <v>1290</v>
      </c>
      <c r="J1112" s="39" t="s">
        <v>6</v>
      </c>
      <c r="K1112" s="38"/>
      <c r="L1112" s="38"/>
      <c r="M1112" s="62">
        <v>1300</v>
      </c>
      <c r="N1112" s="62">
        <v>1300</v>
      </c>
      <c r="O1112" s="163"/>
    </row>
    <row r="1113" spans="1:15" ht="11.45" customHeight="1" x14ac:dyDescent="0.25">
      <c r="A1113" s="45" t="s">
        <v>1661</v>
      </c>
      <c r="B1113" s="39" t="s">
        <v>1662</v>
      </c>
      <c r="C1113" s="39">
        <v>1290</v>
      </c>
      <c r="D1113" s="39" t="s">
        <v>6</v>
      </c>
      <c r="E1113" s="39" t="s">
        <v>4769</v>
      </c>
      <c r="F1113" s="39" t="s">
        <v>6164</v>
      </c>
      <c r="G1113" s="39" t="s">
        <v>6165</v>
      </c>
      <c r="H1113" s="39" t="s">
        <v>6161</v>
      </c>
      <c r="I1113" s="39">
        <v>1290</v>
      </c>
      <c r="J1113" s="39" t="s">
        <v>6</v>
      </c>
      <c r="K1113" s="38"/>
      <c r="L1113" s="38"/>
      <c r="M1113" s="62">
        <v>1173</v>
      </c>
      <c r="N1113" s="62">
        <v>1173</v>
      </c>
      <c r="O1113" s="163"/>
    </row>
    <row r="1114" spans="1:15" ht="11.45" customHeight="1" x14ac:dyDescent="0.25">
      <c r="A1114" s="45" t="s">
        <v>1661</v>
      </c>
      <c r="B1114" s="39" t="s">
        <v>1662</v>
      </c>
      <c r="C1114" s="39">
        <v>1290</v>
      </c>
      <c r="D1114" s="39" t="s">
        <v>6</v>
      </c>
      <c r="E1114" s="39" t="s">
        <v>6166</v>
      </c>
      <c r="F1114" s="39" t="s">
        <v>6167</v>
      </c>
      <c r="G1114" s="39" t="s">
        <v>6168</v>
      </c>
      <c r="H1114" s="39" t="s">
        <v>6169</v>
      </c>
      <c r="I1114" s="39">
        <v>1311</v>
      </c>
      <c r="J1114" s="39" t="s">
        <v>1685</v>
      </c>
      <c r="K1114" s="38"/>
      <c r="L1114" s="38"/>
      <c r="M1114" s="62">
        <v>2017</v>
      </c>
      <c r="N1114" s="62">
        <v>2017</v>
      </c>
      <c r="O1114" s="163"/>
    </row>
    <row r="1115" spans="1:15" ht="11.45" customHeight="1" x14ac:dyDescent="0.25">
      <c r="A1115" s="45" t="s">
        <v>1661</v>
      </c>
      <c r="B1115" s="39" t="s">
        <v>1662</v>
      </c>
      <c r="C1115" s="39">
        <v>1290</v>
      </c>
      <c r="D1115" s="39" t="s">
        <v>6</v>
      </c>
      <c r="E1115" s="39" t="s">
        <v>6170</v>
      </c>
      <c r="F1115" s="39" t="s">
        <v>6171</v>
      </c>
      <c r="G1115" s="39" t="s">
        <v>6172</v>
      </c>
      <c r="H1115" s="39" t="s">
        <v>6173</v>
      </c>
      <c r="I1115" s="39">
        <v>1311</v>
      </c>
      <c r="J1115" s="39" t="s">
        <v>1685</v>
      </c>
      <c r="K1115" s="38"/>
      <c r="L1115" s="38"/>
      <c r="M1115" s="62">
        <v>1129</v>
      </c>
      <c r="N1115" s="62">
        <v>1129</v>
      </c>
      <c r="O1115" s="163"/>
    </row>
    <row r="1116" spans="1:15" ht="11.45" customHeight="1" x14ac:dyDescent="0.25">
      <c r="A1116" s="45" t="s">
        <v>1661</v>
      </c>
      <c r="B1116" s="39" t="s">
        <v>1662</v>
      </c>
      <c r="C1116" s="39">
        <v>1290</v>
      </c>
      <c r="D1116" s="39" t="s">
        <v>6</v>
      </c>
      <c r="E1116" s="39" t="s">
        <v>6174</v>
      </c>
      <c r="F1116" s="39" t="s">
        <v>6175</v>
      </c>
      <c r="G1116" s="39" t="s">
        <v>6176</v>
      </c>
      <c r="H1116" s="39" t="s">
        <v>1686</v>
      </c>
      <c r="I1116" s="39">
        <v>1311</v>
      </c>
      <c r="J1116" s="39" t="s">
        <v>1685</v>
      </c>
      <c r="K1116" s="38"/>
      <c r="L1116" s="38"/>
      <c r="M1116" s="62">
        <v>1323</v>
      </c>
      <c r="N1116" s="62">
        <v>1323</v>
      </c>
      <c r="O1116" s="163"/>
    </row>
    <row r="1117" spans="1:15" ht="11.45" customHeight="1" x14ac:dyDescent="0.25">
      <c r="A1117" s="45" t="s">
        <v>1661</v>
      </c>
      <c r="B1117" s="39" t="s">
        <v>1662</v>
      </c>
      <c r="C1117" s="39">
        <v>1290</v>
      </c>
      <c r="D1117" s="39" t="s">
        <v>6</v>
      </c>
      <c r="E1117" s="39" t="s">
        <v>6177</v>
      </c>
      <c r="F1117" s="39" t="s">
        <v>6178</v>
      </c>
      <c r="G1117" s="39" t="s">
        <v>6179</v>
      </c>
      <c r="H1117" s="39" t="s">
        <v>6180</v>
      </c>
      <c r="I1117" s="39">
        <v>1311</v>
      </c>
      <c r="J1117" s="39" t="s">
        <v>1685</v>
      </c>
      <c r="K1117" s="38"/>
      <c r="L1117" s="38"/>
      <c r="M1117" s="62">
        <v>533</v>
      </c>
      <c r="N1117" s="62">
        <v>533</v>
      </c>
      <c r="O1117" s="163"/>
    </row>
    <row r="1118" spans="1:15" ht="11.45" customHeight="1" x14ac:dyDescent="0.25">
      <c r="A1118" s="45" t="s">
        <v>1661</v>
      </c>
      <c r="B1118" s="39" t="s">
        <v>1662</v>
      </c>
      <c r="C1118" s="39">
        <v>1290</v>
      </c>
      <c r="D1118" s="39" t="s">
        <v>6</v>
      </c>
      <c r="E1118" s="39" t="s">
        <v>6181</v>
      </c>
      <c r="F1118" s="39"/>
      <c r="G1118" s="39" t="s">
        <v>6182</v>
      </c>
      <c r="H1118" s="39"/>
      <c r="I1118" s="39"/>
      <c r="J1118" s="39"/>
      <c r="K1118" s="38"/>
      <c r="L1118" s="38"/>
      <c r="M1118" s="62">
        <v>0</v>
      </c>
      <c r="N1118" s="62">
        <v>0</v>
      </c>
      <c r="O1118" s="163"/>
    </row>
    <row r="1119" spans="1:15" ht="11.45" customHeight="1" x14ac:dyDescent="0.25">
      <c r="A1119" s="45" t="s">
        <v>1661</v>
      </c>
      <c r="B1119" s="39" t="s">
        <v>1662</v>
      </c>
      <c r="C1119" s="39">
        <v>1290</v>
      </c>
      <c r="D1119" s="39" t="s">
        <v>6</v>
      </c>
      <c r="E1119" s="39" t="s">
        <v>6183</v>
      </c>
      <c r="F1119" s="39" t="s">
        <v>6184</v>
      </c>
      <c r="G1119" s="39" t="s">
        <v>6185</v>
      </c>
      <c r="H1119" s="39" t="s">
        <v>6186</v>
      </c>
      <c r="I1119" s="39">
        <v>1290</v>
      </c>
      <c r="J1119" s="39" t="s">
        <v>6</v>
      </c>
      <c r="K1119" s="12"/>
      <c r="L1119" s="12"/>
      <c r="M1119" s="62">
        <v>0</v>
      </c>
      <c r="N1119" s="62">
        <v>0</v>
      </c>
      <c r="O1119" s="163"/>
    </row>
    <row r="1120" spans="1:15" ht="11.45" customHeight="1" x14ac:dyDescent="0.25">
      <c r="A1120" s="45" t="s">
        <v>1661</v>
      </c>
      <c r="B1120" s="39" t="s">
        <v>1662</v>
      </c>
      <c r="C1120" s="39">
        <v>1290</v>
      </c>
      <c r="D1120" s="39" t="s">
        <v>6</v>
      </c>
      <c r="E1120" s="39" t="s">
        <v>6187</v>
      </c>
      <c r="F1120" s="39"/>
      <c r="G1120" s="39" t="s">
        <v>6188</v>
      </c>
      <c r="H1120" s="39"/>
      <c r="I1120" s="39"/>
      <c r="J1120" s="39"/>
      <c r="K1120" s="38"/>
      <c r="L1120" s="38"/>
      <c r="M1120" s="62">
        <v>0</v>
      </c>
      <c r="N1120" s="62">
        <v>0</v>
      </c>
      <c r="O1120" s="163"/>
    </row>
    <row r="1121" spans="1:15" ht="11.45" customHeight="1" x14ac:dyDescent="0.25">
      <c r="A1121" s="45" t="s">
        <v>1661</v>
      </c>
      <c r="B1121" s="39" t="s">
        <v>1662</v>
      </c>
      <c r="C1121" s="39">
        <v>1290</v>
      </c>
      <c r="D1121" s="39" t="s">
        <v>6</v>
      </c>
      <c r="E1121" s="39" t="s">
        <v>6189</v>
      </c>
      <c r="F1121" s="39"/>
      <c r="G1121" s="39" t="s">
        <v>6190</v>
      </c>
      <c r="H1121" s="39"/>
      <c r="I1121" s="39"/>
      <c r="J1121" s="39"/>
      <c r="K1121" s="38"/>
      <c r="L1121" s="38"/>
      <c r="M1121" s="62">
        <v>0</v>
      </c>
      <c r="N1121" s="62">
        <v>0</v>
      </c>
      <c r="O1121" s="163"/>
    </row>
    <row r="1122" spans="1:15" ht="11.45" customHeight="1" x14ac:dyDescent="0.25">
      <c r="A1122" s="45" t="s">
        <v>1661</v>
      </c>
      <c r="B1122" s="39" t="s">
        <v>1662</v>
      </c>
      <c r="C1122" s="39">
        <v>1290</v>
      </c>
      <c r="D1122" s="39" t="s">
        <v>6</v>
      </c>
      <c r="E1122" s="39" t="s">
        <v>6191</v>
      </c>
      <c r="F1122" s="39"/>
      <c r="G1122" s="39" t="s">
        <v>6192</v>
      </c>
      <c r="H1122" s="39"/>
      <c r="I1122" s="39"/>
      <c r="J1122" s="39"/>
      <c r="K1122" s="38"/>
      <c r="L1122" s="38"/>
      <c r="M1122" s="62">
        <v>0</v>
      </c>
      <c r="N1122" s="62">
        <v>0</v>
      </c>
      <c r="O1122" s="163"/>
    </row>
    <row r="1123" spans="1:15" ht="11.45" customHeight="1" x14ac:dyDescent="0.25">
      <c r="A1123" s="45" t="s">
        <v>1661</v>
      </c>
      <c r="B1123" s="39" t="s">
        <v>1662</v>
      </c>
      <c r="C1123" s="39">
        <v>1290</v>
      </c>
      <c r="D1123" s="39" t="s">
        <v>6</v>
      </c>
      <c r="E1123" s="39" t="s">
        <v>6193</v>
      </c>
      <c r="F1123" s="39"/>
      <c r="G1123" s="39" t="s">
        <v>6194</v>
      </c>
      <c r="H1123" s="39"/>
      <c r="I1123" s="39">
        <v>1293</v>
      </c>
      <c r="J1123" s="39" t="s">
        <v>26</v>
      </c>
      <c r="K1123" s="38"/>
      <c r="L1123" s="38"/>
      <c r="M1123" s="62">
        <v>0</v>
      </c>
      <c r="N1123" s="62">
        <v>0</v>
      </c>
      <c r="O1123" s="163"/>
    </row>
    <row r="1124" spans="1:15" ht="11.45" customHeight="1" x14ac:dyDescent="0.25">
      <c r="A1124" s="45" t="s">
        <v>1661</v>
      </c>
      <c r="B1124" s="39" t="s">
        <v>1662</v>
      </c>
      <c r="C1124" s="39">
        <v>1290</v>
      </c>
      <c r="D1124" s="39" t="s">
        <v>6</v>
      </c>
      <c r="E1124" s="39" t="s">
        <v>5875</v>
      </c>
      <c r="F1124" s="39"/>
      <c r="G1124" s="39" t="s">
        <v>6195</v>
      </c>
      <c r="H1124" s="39" t="s">
        <v>73</v>
      </c>
      <c r="I1124" s="39">
        <v>1290</v>
      </c>
      <c r="J1124" s="39" t="s">
        <v>6</v>
      </c>
      <c r="K1124" s="38"/>
      <c r="L1124" s="38"/>
      <c r="M1124" s="62"/>
      <c r="N1124" s="62"/>
      <c r="O1124" s="163"/>
    </row>
    <row r="1125" spans="1:15" ht="11.45" customHeight="1" x14ac:dyDescent="0.25">
      <c r="A1125" s="45" t="s">
        <v>1661</v>
      </c>
      <c r="B1125" s="39" t="s">
        <v>1662</v>
      </c>
      <c r="C1125" s="39">
        <v>1290</v>
      </c>
      <c r="D1125" s="39" t="s">
        <v>6</v>
      </c>
      <c r="E1125" s="39" t="s">
        <v>5983</v>
      </c>
      <c r="F1125" s="39"/>
      <c r="G1125" s="39" t="s">
        <v>6196</v>
      </c>
      <c r="H1125" s="39" t="s">
        <v>5986</v>
      </c>
      <c r="I1125" s="39">
        <v>1290</v>
      </c>
      <c r="J1125" s="39" t="s">
        <v>6</v>
      </c>
      <c r="K1125" s="38"/>
      <c r="L1125" s="38"/>
      <c r="M1125" s="62"/>
      <c r="N1125" s="62"/>
      <c r="O1125" s="163"/>
    </row>
    <row r="1126" spans="1:15" ht="11.45" customHeight="1" x14ac:dyDescent="0.25">
      <c r="A1126" s="45" t="s">
        <v>1661</v>
      </c>
      <c r="B1126" s="39" t="s">
        <v>1662</v>
      </c>
      <c r="C1126" s="39">
        <v>1290</v>
      </c>
      <c r="D1126" s="39" t="s">
        <v>6</v>
      </c>
      <c r="E1126" s="39" t="s">
        <v>5978</v>
      </c>
      <c r="F1126" s="39"/>
      <c r="G1126" s="39" t="s">
        <v>6197</v>
      </c>
      <c r="H1126" s="39" t="s">
        <v>6198</v>
      </c>
      <c r="I1126" s="39">
        <v>1293</v>
      </c>
      <c r="J1126" s="39" t="s">
        <v>3506</v>
      </c>
      <c r="K1126" s="38"/>
      <c r="L1126" s="38"/>
      <c r="M1126" s="62"/>
      <c r="N1126" s="62"/>
      <c r="O1126" s="163"/>
    </row>
    <row r="1127" spans="1:15" ht="11.45" customHeight="1" x14ac:dyDescent="0.25">
      <c r="A1127" s="45" t="s">
        <v>1661</v>
      </c>
      <c r="B1127" s="39" t="s">
        <v>1662</v>
      </c>
      <c r="C1127" s="39">
        <v>1290</v>
      </c>
      <c r="D1127" s="39" t="s">
        <v>6</v>
      </c>
      <c r="E1127" s="39" t="s">
        <v>5980</v>
      </c>
      <c r="F1127" s="39"/>
      <c r="G1127" s="39" t="s">
        <v>6199</v>
      </c>
      <c r="H1127" s="39" t="s">
        <v>5867</v>
      </c>
      <c r="I1127" s="45">
        <v>1293</v>
      </c>
      <c r="J1127" s="39" t="s">
        <v>3506</v>
      </c>
      <c r="K1127" s="38"/>
      <c r="L1127" s="38"/>
      <c r="M1127" s="62"/>
      <c r="N1127" s="62"/>
      <c r="O1127" s="163"/>
    </row>
    <row r="1128" spans="1:15" ht="11.45" customHeight="1" x14ac:dyDescent="0.25">
      <c r="A1128" s="45" t="s">
        <v>1661</v>
      </c>
      <c r="B1128" s="39" t="s">
        <v>1662</v>
      </c>
      <c r="C1128" s="39">
        <v>1290</v>
      </c>
      <c r="D1128" s="39" t="s">
        <v>6</v>
      </c>
      <c r="E1128" s="39" t="s">
        <v>5893</v>
      </c>
      <c r="F1128" s="39"/>
      <c r="G1128" s="39" t="s">
        <v>6200</v>
      </c>
      <c r="H1128" s="39" t="s">
        <v>1697</v>
      </c>
      <c r="I1128" s="39">
        <v>1290</v>
      </c>
      <c r="J1128" s="39" t="s">
        <v>6</v>
      </c>
      <c r="K1128" s="38"/>
      <c r="L1128" s="38"/>
      <c r="M1128" s="62"/>
      <c r="N1128" s="62"/>
      <c r="O1128" s="163"/>
    </row>
    <row r="1129" spans="1:15" ht="11.45" customHeight="1" x14ac:dyDescent="0.25">
      <c r="A1129" s="45" t="s">
        <v>1661</v>
      </c>
      <c r="B1129" s="39" t="s">
        <v>1662</v>
      </c>
      <c r="C1129" s="39">
        <v>1290</v>
      </c>
      <c r="D1129" s="39" t="s">
        <v>6</v>
      </c>
      <c r="E1129" s="39" t="s">
        <v>5939</v>
      </c>
      <c r="F1129" s="39"/>
      <c r="G1129" s="39" t="s">
        <v>6201</v>
      </c>
      <c r="H1129" s="39" t="s">
        <v>5942</v>
      </c>
      <c r="I1129" s="39">
        <v>1290</v>
      </c>
      <c r="J1129" s="39" t="s">
        <v>6</v>
      </c>
      <c r="K1129" s="38"/>
      <c r="L1129" s="38"/>
      <c r="M1129" s="62"/>
      <c r="N1129" s="62"/>
      <c r="O1129" s="163"/>
    </row>
    <row r="1130" spans="1:15" ht="11.45" customHeight="1" x14ac:dyDescent="0.25">
      <c r="A1130" s="45" t="s">
        <v>1661</v>
      </c>
      <c r="B1130" s="39" t="s">
        <v>1662</v>
      </c>
      <c r="C1130" s="39">
        <v>1290</v>
      </c>
      <c r="D1130" s="39" t="s">
        <v>6</v>
      </c>
      <c r="E1130" s="39" t="s">
        <v>5991</v>
      </c>
      <c r="F1130" s="39"/>
      <c r="G1130" s="39" t="s">
        <v>6202</v>
      </c>
      <c r="H1130" s="39" t="s">
        <v>5994</v>
      </c>
      <c r="I1130" s="39">
        <v>1290</v>
      </c>
      <c r="J1130" s="39" t="s">
        <v>6</v>
      </c>
      <c r="K1130" s="38"/>
      <c r="L1130" s="38"/>
      <c r="M1130" s="62"/>
      <c r="N1130" s="62"/>
      <c r="O1130" s="163"/>
    </row>
    <row r="1131" spans="1:15" ht="11.45" customHeight="1" x14ac:dyDescent="0.25">
      <c r="A1131" s="45" t="s">
        <v>1661</v>
      </c>
      <c r="B1131" s="39" t="s">
        <v>1662</v>
      </c>
      <c r="C1131" s="39">
        <v>1290</v>
      </c>
      <c r="D1131" s="39" t="s">
        <v>6</v>
      </c>
      <c r="E1131" s="39" t="s">
        <v>6010</v>
      </c>
      <c r="F1131" s="39"/>
      <c r="G1131" s="39" t="s">
        <v>6203</v>
      </c>
      <c r="H1131" s="39" t="s">
        <v>6013</v>
      </c>
      <c r="I1131" s="39">
        <v>1293</v>
      </c>
      <c r="J1131" s="39" t="s">
        <v>3506</v>
      </c>
      <c r="K1131" s="38"/>
      <c r="L1131" s="38"/>
      <c r="M1131" s="62"/>
      <c r="N1131" s="62"/>
      <c r="O1131" s="163"/>
    </row>
    <row r="1132" spans="1:15" ht="11.45" customHeight="1" x14ac:dyDescent="0.25">
      <c r="A1132" s="45" t="s">
        <v>1661</v>
      </c>
      <c r="B1132" s="39" t="s">
        <v>1662</v>
      </c>
      <c r="C1132" s="39">
        <v>1290</v>
      </c>
      <c r="D1132" s="39" t="s">
        <v>6</v>
      </c>
      <c r="E1132" s="39" t="s">
        <v>5999</v>
      </c>
      <c r="F1132" s="39"/>
      <c r="G1132" s="39" t="s">
        <v>6204</v>
      </c>
      <c r="H1132" s="39" t="s">
        <v>95</v>
      </c>
      <c r="I1132" s="39">
        <v>1293</v>
      </c>
      <c r="J1132" s="39" t="s">
        <v>3506</v>
      </c>
      <c r="K1132" s="38"/>
      <c r="L1132" s="38"/>
      <c r="M1132" s="62"/>
      <c r="N1132" s="62"/>
      <c r="O1132" s="163"/>
    </row>
    <row r="1133" spans="1:15" ht="11.45" customHeight="1" x14ac:dyDescent="0.25">
      <c r="A1133" s="45" t="s">
        <v>1661</v>
      </c>
      <c r="B1133" s="39" t="s">
        <v>1662</v>
      </c>
      <c r="C1133" s="39">
        <v>1290</v>
      </c>
      <c r="D1133" s="39" t="s">
        <v>6</v>
      </c>
      <c r="E1133" s="39" t="s">
        <v>5995</v>
      </c>
      <c r="F1133" s="39"/>
      <c r="G1133" s="39" t="s">
        <v>6205</v>
      </c>
      <c r="H1133" s="39" t="s">
        <v>5998</v>
      </c>
      <c r="I1133" s="39">
        <v>1293</v>
      </c>
      <c r="J1133" s="39" t="s">
        <v>3506</v>
      </c>
      <c r="K1133" s="38"/>
      <c r="L1133" s="38"/>
      <c r="M1133" s="62"/>
      <c r="N1133" s="62"/>
      <c r="O1133" s="163"/>
    </row>
    <row r="1134" spans="1:15" ht="11.45" customHeight="1" x14ac:dyDescent="0.25">
      <c r="A1134" s="45" t="s">
        <v>1661</v>
      </c>
      <c r="B1134" s="39" t="s">
        <v>1662</v>
      </c>
      <c r="C1134" s="39">
        <v>1290</v>
      </c>
      <c r="D1134" s="39" t="s">
        <v>6</v>
      </c>
      <c r="E1134" s="39" t="s">
        <v>6158</v>
      </c>
      <c r="F1134" s="39"/>
      <c r="G1134" s="39" t="s">
        <v>6206</v>
      </c>
      <c r="H1134" s="39" t="s">
        <v>6161</v>
      </c>
      <c r="I1134" s="39">
        <v>1290</v>
      </c>
      <c r="J1134" s="39" t="s">
        <v>6</v>
      </c>
      <c r="K1134" s="38"/>
      <c r="L1134" s="38"/>
      <c r="M1134" s="62"/>
      <c r="N1134" s="62"/>
      <c r="O1134" s="163"/>
    </row>
    <row r="1135" spans="1:15" ht="11.45" customHeight="1" x14ac:dyDescent="0.25">
      <c r="A1135" s="45" t="s">
        <v>1661</v>
      </c>
      <c r="B1135" s="39" t="s">
        <v>1662</v>
      </c>
      <c r="C1135" s="39">
        <v>1290</v>
      </c>
      <c r="D1135" s="39" t="s">
        <v>6</v>
      </c>
      <c r="E1135" s="39" t="s">
        <v>6017</v>
      </c>
      <c r="F1135" s="39"/>
      <c r="G1135" s="39" t="s">
        <v>6207</v>
      </c>
      <c r="H1135" s="39" t="s">
        <v>6020</v>
      </c>
      <c r="I1135" s="39">
        <v>1290</v>
      </c>
      <c r="J1135" s="39" t="s">
        <v>6</v>
      </c>
      <c r="K1135" s="38"/>
      <c r="L1135" s="38"/>
      <c r="M1135" s="62"/>
      <c r="N1135" s="62"/>
      <c r="O1135" s="163"/>
    </row>
    <row r="1136" spans="1:15" ht="11.45" customHeight="1" x14ac:dyDescent="0.25">
      <c r="A1136" s="45" t="s">
        <v>1661</v>
      </c>
      <c r="B1136" s="39" t="s">
        <v>1662</v>
      </c>
      <c r="C1136" s="39">
        <v>1290</v>
      </c>
      <c r="D1136" s="39" t="s">
        <v>6</v>
      </c>
      <c r="E1136" s="39" t="s">
        <v>6208</v>
      </c>
      <c r="F1136" s="39"/>
      <c r="G1136" s="39" t="s">
        <v>6209</v>
      </c>
      <c r="H1136" s="39" t="s">
        <v>1671</v>
      </c>
      <c r="I1136" s="39">
        <v>1290</v>
      </c>
      <c r="J1136" s="39" t="s">
        <v>6</v>
      </c>
      <c r="K1136" s="38"/>
      <c r="L1136" s="38"/>
      <c r="M1136" s="62"/>
      <c r="N1136" s="62"/>
      <c r="O1136" s="163"/>
    </row>
    <row r="1137" spans="1:15" ht="11.45" customHeight="1" x14ac:dyDescent="0.25">
      <c r="A1137" s="45" t="s">
        <v>1661</v>
      </c>
      <c r="B1137" s="39" t="s">
        <v>1662</v>
      </c>
      <c r="C1137" s="39">
        <v>1290</v>
      </c>
      <c r="D1137" s="39" t="s">
        <v>6</v>
      </c>
      <c r="E1137" s="39" t="s">
        <v>6021</v>
      </c>
      <c r="F1137" s="39"/>
      <c r="G1137" s="39" t="s">
        <v>6210</v>
      </c>
      <c r="H1137" s="39" t="s">
        <v>6024</v>
      </c>
      <c r="I1137" s="39">
        <v>1290</v>
      </c>
      <c r="J1137" s="39" t="s">
        <v>6</v>
      </c>
      <c r="K1137" s="38"/>
      <c r="L1137" s="38"/>
      <c r="M1137" s="62"/>
      <c r="N1137" s="62"/>
      <c r="O1137" s="163"/>
    </row>
    <row r="1138" spans="1:15" ht="11.45" customHeight="1" x14ac:dyDescent="0.25">
      <c r="A1138" s="45" t="s">
        <v>1661</v>
      </c>
      <c r="B1138" s="39" t="s">
        <v>1662</v>
      </c>
      <c r="C1138" s="39">
        <v>1290</v>
      </c>
      <c r="D1138" s="39" t="s">
        <v>6</v>
      </c>
      <c r="E1138" s="39" t="s">
        <v>6029</v>
      </c>
      <c r="F1138" s="39"/>
      <c r="G1138" s="39" t="s">
        <v>6211</v>
      </c>
      <c r="H1138" s="39" t="s">
        <v>6032</v>
      </c>
      <c r="I1138" s="39">
        <v>1290</v>
      </c>
      <c r="J1138" s="39" t="s">
        <v>6</v>
      </c>
      <c r="K1138" s="38"/>
      <c r="L1138" s="38"/>
      <c r="M1138" s="62"/>
      <c r="N1138" s="62"/>
      <c r="O1138" s="163"/>
    </row>
    <row r="1139" spans="1:15" ht="11.45" customHeight="1" x14ac:dyDescent="0.25">
      <c r="A1139" s="45" t="s">
        <v>1661</v>
      </c>
      <c r="B1139" s="39" t="s">
        <v>1662</v>
      </c>
      <c r="C1139" s="39">
        <v>1290</v>
      </c>
      <c r="D1139" s="39" t="s">
        <v>6</v>
      </c>
      <c r="E1139" s="39" t="s">
        <v>6054</v>
      </c>
      <c r="F1139" s="39"/>
      <c r="G1139" s="39" t="s">
        <v>6212</v>
      </c>
      <c r="H1139" s="39" t="s">
        <v>6057</v>
      </c>
      <c r="I1139" s="39">
        <v>1290</v>
      </c>
      <c r="J1139" s="39" t="s">
        <v>6</v>
      </c>
      <c r="K1139" s="38"/>
      <c r="L1139" s="38"/>
      <c r="M1139" s="62"/>
      <c r="N1139" s="62"/>
      <c r="O1139" s="163"/>
    </row>
    <row r="1140" spans="1:15" ht="11.45" customHeight="1" x14ac:dyDescent="0.25">
      <c r="A1140" s="45" t="s">
        <v>1661</v>
      </c>
      <c r="B1140" s="39" t="s">
        <v>1662</v>
      </c>
      <c r="C1140" s="39">
        <v>1290</v>
      </c>
      <c r="D1140" s="39" t="s">
        <v>6</v>
      </c>
      <c r="E1140" s="39" t="s">
        <v>6069</v>
      </c>
      <c r="F1140" s="39"/>
      <c r="G1140" s="39" t="s">
        <v>6213</v>
      </c>
      <c r="H1140" s="39" t="s">
        <v>6072</v>
      </c>
      <c r="I1140" s="39">
        <v>1290</v>
      </c>
      <c r="J1140" s="39" t="s">
        <v>6</v>
      </c>
      <c r="K1140" s="38"/>
      <c r="L1140" s="38"/>
      <c r="M1140" s="62"/>
      <c r="N1140" s="62"/>
      <c r="O1140" s="163"/>
    </row>
    <row r="1141" spans="1:15" ht="11.45" customHeight="1" x14ac:dyDescent="0.25">
      <c r="A1141" s="45" t="s">
        <v>1661</v>
      </c>
      <c r="B1141" s="39" t="s">
        <v>1662</v>
      </c>
      <c r="C1141" s="39">
        <v>1290</v>
      </c>
      <c r="D1141" s="39" t="s">
        <v>6</v>
      </c>
      <c r="E1141" s="39" t="s">
        <v>6065</v>
      </c>
      <c r="F1141" s="39"/>
      <c r="G1141" s="39" t="s">
        <v>6214</v>
      </c>
      <c r="H1141" s="39" t="s">
        <v>6068</v>
      </c>
      <c r="I1141" s="39">
        <v>1290</v>
      </c>
      <c r="J1141" s="39" t="s">
        <v>6</v>
      </c>
      <c r="K1141" s="38"/>
      <c r="L1141" s="38"/>
      <c r="M1141" s="62"/>
      <c r="N1141" s="62"/>
      <c r="O1141" s="163"/>
    </row>
    <row r="1142" spans="1:15" ht="11.45" customHeight="1" x14ac:dyDescent="0.25">
      <c r="A1142" s="45" t="s">
        <v>1661</v>
      </c>
      <c r="B1142" s="39" t="s">
        <v>1662</v>
      </c>
      <c r="C1142" s="39">
        <v>1290</v>
      </c>
      <c r="D1142" s="39" t="s">
        <v>6</v>
      </c>
      <c r="E1142" s="39" t="s">
        <v>6103</v>
      </c>
      <c r="F1142" s="39"/>
      <c r="G1142" s="39" t="s">
        <v>6215</v>
      </c>
      <c r="H1142" s="39" t="s">
        <v>6106</v>
      </c>
      <c r="I1142" s="39">
        <v>1290</v>
      </c>
      <c r="J1142" s="39" t="s">
        <v>6</v>
      </c>
      <c r="K1142" s="38"/>
      <c r="L1142" s="38"/>
      <c r="M1142" s="62"/>
      <c r="N1142" s="62"/>
      <c r="O1142" s="163"/>
    </row>
    <row r="1143" spans="1:15" ht="11.45" customHeight="1" x14ac:dyDescent="0.25">
      <c r="A1143" s="45" t="s">
        <v>1661</v>
      </c>
      <c r="B1143" s="39" t="s">
        <v>1662</v>
      </c>
      <c r="C1143" s="39">
        <v>1290</v>
      </c>
      <c r="D1143" s="39" t="s">
        <v>6</v>
      </c>
      <c r="E1143" s="39" t="s">
        <v>6119</v>
      </c>
      <c r="F1143" s="39"/>
      <c r="G1143" s="39" t="s">
        <v>6216</v>
      </c>
      <c r="H1143" s="39" t="s">
        <v>6122</v>
      </c>
      <c r="I1143" s="39">
        <v>1290</v>
      </c>
      <c r="J1143" s="39" t="s">
        <v>6</v>
      </c>
      <c r="K1143" s="38"/>
      <c r="L1143" s="38"/>
      <c r="M1143" s="62"/>
      <c r="N1143" s="62"/>
      <c r="O1143" s="163"/>
    </row>
    <row r="1144" spans="1:15" ht="11.45" customHeight="1" x14ac:dyDescent="0.25">
      <c r="A1144" s="45" t="s">
        <v>1661</v>
      </c>
      <c r="B1144" s="39" t="s">
        <v>1662</v>
      </c>
      <c r="C1144" s="39">
        <v>1290</v>
      </c>
      <c r="D1144" s="39" t="s">
        <v>6</v>
      </c>
      <c r="E1144" s="39" t="s">
        <v>6061</v>
      </c>
      <c r="F1144" s="39"/>
      <c r="G1144" s="39" t="s">
        <v>6217</v>
      </c>
      <c r="H1144" s="39" t="s">
        <v>6064</v>
      </c>
      <c r="I1144" s="39">
        <v>1290</v>
      </c>
      <c r="J1144" s="39" t="s">
        <v>6</v>
      </c>
      <c r="K1144" s="38"/>
      <c r="L1144" s="38"/>
      <c r="M1144" s="62"/>
      <c r="N1144" s="62"/>
      <c r="O1144" s="163"/>
    </row>
    <row r="1145" spans="1:15" ht="11.45" customHeight="1" x14ac:dyDescent="0.25">
      <c r="A1145" s="45" t="s">
        <v>1661</v>
      </c>
      <c r="B1145" s="39" t="s">
        <v>1662</v>
      </c>
      <c r="C1145" s="39">
        <v>1290</v>
      </c>
      <c r="D1145" s="39" t="s">
        <v>6</v>
      </c>
      <c r="E1145" s="39" t="s">
        <v>6218</v>
      </c>
      <c r="F1145" s="39"/>
      <c r="G1145" s="39" t="s">
        <v>1661</v>
      </c>
      <c r="H1145" s="39" t="s">
        <v>1673</v>
      </c>
      <c r="I1145" s="39">
        <v>1290</v>
      </c>
      <c r="J1145" s="39" t="s">
        <v>6</v>
      </c>
      <c r="K1145" s="38"/>
      <c r="L1145" s="38"/>
      <c r="M1145" s="62"/>
      <c r="N1145" s="62"/>
      <c r="O1145" s="163"/>
    </row>
    <row r="1146" spans="1:15" ht="11.45" customHeight="1" x14ac:dyDescent="0.25">
      <c r="A1146" s="45" t="s">
        <v>1661</v>
      </c>
      <c r="B1146" s="39" t="s">
        <v>1662</v>
      </c>
      <c r="C1146" s="39">
        <v>1290</v>
      </c>
      <c r="D1146" s="39" t="s">
        <v>6</v>
      </c>
      <c r="E1146" s="39" t="s">
        <v>6077</v>
      </c>
      <c r="F1146" s="39"/>
      <c r="G1146" s="39" t="s">
        <v>6219</v>
      </c>
      <c r="H1146" s="39" t="s">
        <v>6080</v>
      </c>
      <c r="I1146" s="39">
        <v>1290</v>
      </c>
      <c r="J1146" s="39" t="s">
        <v>6</v>
      </c>
      <c r="K1146" s="38"/>
      <c r="L1146" s="38"/>
      <c r="M1146" s="62"/>
      <c r="N1146" s="62"/>
      <c r="O1146" s="163"/>
    </row>
    <row r="1147" spans="1:15" ht="11.45" customHeight="1" x14ac:dyDescent="0.25">
      <c r="A1147" s="45" t="s">
        <v>1661</v>
      </c>
      <c r="B1147" s="39" t="s">
        <v>1662</v>
      </c>
      <c r="C1147" s="39">
        <v>1290</v>
      </c>
      <c r="D1147" s="39" t="s">
        <v>6</v>
      </c>
      <c r="E1147" s="39" t="s">
        <v>6073</v>
      </c>
      <c r="F1147" s="39"/>
      <c r="G1147" s="39" t="s">
        <v>6220</v>
      </c>
      <c r="H1147" s="39" t="s">
        <v>6076</v>
      </c>
      <c r="I1147" s="39">
        <v>1290</v>
      </c>
      <c r="J1147" s="39" t="s">
        <v>6</v>
      </c>
      <c r="K1147" s="38"/>
      <c r="L1147" s="38"/>
      <c r="M1147" s="62"/>
      <c r="N1147" s="62"/>
      <c r="O1147" s="163"/>
    </row>
    <row r="1148" spans="1:15" ht="11.45" customHeight="1" x14ac:dyDescent="0.25">
      <c r="A1148" s="45" t="s">
        <v>1661</v>
      </c>
      <c r="B1148" s="39" t="s">
        <v>1662</v>
      </c>
      <c r="C1148" s="39">
        <v>1290</v>
      </c>
      <c r="D1148" s="39" t="s">
        <v>6</v>
      </c>
      <c r="E1148" s="39" t="s">
        <v>6100</v>
      </c>
      <c r="F1148" s="39"/>
      <c r="G1148" s="39" t="s">
        <v>6221</v>
      </c>
      <c r="H1148" s="39" t="s">
        <v>6099</v>
      </c>
      <c r="I1148" s="39">
        <v>1290</v>
      </c>
      <c r="J1148" s="39" t="s">
        <v>6</v>
      </c>
      <c r="K1148" s="38"/>
      <c r="L1148" s="38"/>
      <c r="M1148" s="62"/>
      <c r="N1148" s="62"/>
      <c r="O1148" s="163"/>
    </row>
    <row r="1149" spans="1:15" ht="11.45" customHeight="1" x14ac:dyDescent="0.25">
      <c r="A1149" s="45" t="s">
        <v>1661</v>
      </c>
      <c r="B1149" s="39" t="s">
        <v>1662</v>
      </c>
      <c r="C1149" s="39">
        <v>1290</v>
      </c>
      <c r="D1149" s="39" t="s">
        <v>6</v>
      </c>
      <c r="E1149" s="39" t="s">
        <v>6096</v>
      </c>
      <c r="F1149" s="39"/>
      <c r="G1149" s="39" t="s">
        <v>6098</v>
      </c>
      <c r="H1149" s="39" t="s">
        <v>6099</v>
      </c>
      <c r="I1149" s="39">
        <v>1290</v>
      </c>
      <c r="J1149" s="39" t="s">
        <v>6</v>
      </c>
      <c r="K1149" s="38"/>
      <c r="L1149" s="38"/>
      <c r="M1149" s="62"/>
      <c r="N1149" s="62"/>
      <c r="O1149" s="163"/>
    </row>
    <row r="1150" spans="1:15" ht="11.45" customHeight="1" x14ac:dyDescent="0.25">
      <c r="A1150" s="45" t="s">
        <v>1661</v>
      </c>
      <c r="B1150" s="39" t="s">
        <v>1662</v>
      </c>
      <c r="C1150" s="39">
        <v>1290</v>
      </c>
      <c r="D1150" s="39" t="s">
        <v>6</v>
      </c>
      <c r="E1150" s="39" t="s">
        <v>6111</v>
      </c>
      <c r="F1150" s="39"/>
      <c r="G1150" s="39" t="s">
        <v>6222</v>
      </c>
      <c r="H1150" s="39" t="s">
        <v>6110</v>
      </c>
      <c r="I1150" s="39">
        <v>1290</v>
      </c>
      <c r="J1150" s="39" t="s">
        <v>6</v>
      </c>
      <c r="K1150" s="38"/>
      <c r="L1150" s="38"/>
      <c r="M1150" s="62"/>
      <c r="N1150" s="62"/>
      <c r="O1150" s="163"/>
    </row>
    <row r="1151" spans="1:15" ht="11.45" customHeight="1" x14ac:dyDescent="0.25">
      <c r="A1151" s="45" t="s">
        <v>1661</v>
      </c>
      <c r="B1151" s="39" t="s">
        <v>1662</v>
      </c>
      <c r="C1151" s="39">
        <v>1290</v>
      </c>
      <c r="D1151" s="39" t="s">
        <v>6</v>
      </c>
      <c r="E1151" s="39" t="s">
        <v>6123</v>
      </c>
      <c r="F1151" s="39"/>
      <c r="G1151" s="39" t="s">
        <v>6223</v>
      </c>
      <c r="H1151" s="39" t="s">
        <v>6126</v>
      </c>
      <c r="I1151" s="39">
        <v>1290</v>
      </c>
      <c r="J1151" s="39" t="s">
        <v>6</v>
      </c>
      <c r="K1151" s="38"/>
      <c r="L1151" s="38"/>
      <c r="M1151" s="62"/>
      <c r="N1151" s="62"/>
      <c r="O1151" s="163"/>
    </row>
    <row r="1152" spans="1:15" ht="11.45" customHeight="1" x14ac:dyDescent="0.25">
      <c r="A1152" s="45" t="s">
        <v>1661</v>
      </c>
      <c r="B1152" s="39" t="s">
        <v>1662</v>
      </c>
      <c r="C1152" s="39">
        <v>1290</v>
      </c>
      <c r="D1152" s="39" t="s">
        <v>6</v>
      </c>
      <c r="E1152" s="39" t="s">
        <v>5920</v>
      </c>
      <c r="F1152" s="39"/>
      <c r="G1152" s="39" t="s">
        <v>6224</v>
      </c>
      <c r="H1152" s="39" t="s">
        <v>5923</v>
      </c>
      <c r="I1152" s="39">
        <v>1290</v>
      </c>
      <c r="J1152" s="39" t="s">
        <v>6</v>
      </c>
      <c r="K1152" s="38"/>
      <c r="L1152" s="38"/>
      <c r="M1152" s="62"/>
      <c r="N1152" s="62"/>
      <c r="O1152" s="163"/>
    </row>
    <row r="1153" spans="1:15" ht="11.45" customHeight="1" x14ac:dyDescent="0.25">
      <c r="A1153" s="45" t="s">
        <v>1661</v>
      </c>
      <c r="B1153" s="39" t="s">
        <v>1662</v>
      </c>
      <c r="C1153" s="39">
        <v>1290</v>
      </c>
      <c r="D1153" s="39" t="s">
        <v>6</v>
      </c>
      <c r="E1153" s="39" t="s">
        <v>5902</v>
      </c>
      <c r="F1153" s="39"/>
      <c r="G1153" s="39" t="s">
        <v>6225</v>
      </c>
      <c r="H1153" s="39" t="s">
        <v>5905</v>
      </c>
      <c r="I1153" s="39">
        <v>1290</v>
      </c>
      <c r="J1153" s="39" t="s">
        <v>6</v>
      </c>
      <c r="K1153" s="38"/>
      <c r="L1153" s="38"/>
      <c r="M1153" s="62"/>
      <c r="N1153" s="62"/>
      <c r="O1153" s="163"/>
    </row>
    <row r="1154" spans="1:15" ht="11.45" customHeight="1" x14ac:dyDescent="0.25">
      <c r="A1154" s="45" t="s">
        <v>1661</v>
      </c>
      <c r="B1154" s="39" t="s">
        <v>1662</v>
      </c>
      <c r="C1154" s="39">
        <v>1290</v>
      </c>
      <c r="D1154" s="39" t="s">
        <v>6</v>
      </c>
      <c r="E1154" s="39" t="s">
        <v>6081</v>
      </c>
      <c r="F1154" s="39"/>
      <c r="G1154" s="39" t="s">
        <v>6226</v>
      </c>
      <c r="H1154" s="39" t="s">
        <v>6084</v>
      </c>
      <c r="I1154" s="39">
        <v>1290</v>
      </c>
      <c r="J1154" s="39" t="s">
        <v>6</v>
      </c>
      <c r="K1154" s="38"/>
      <c r="L1154" s="38"/>
      <c r="M1154" s="62"/>
      <c r="N1154" s="62"/>
      <c r="O1154" s="163"/>
    </row>
    <row r="1155" spans="1:15" ht="11.45" customHeight="1" x14ac:dyDescent="0.25">
      <c r="A1155" s="45" t="s">
        <v>1661</v>
      </c>
      <c r="B1155" s="39" t="s">
        <v>1662</v>
      </c>
      <c r="C1155" s="39">
        <v>1290</v>
      </c>
      <c r="D1155" s="39" t="s">
        <v>6</v>
      </c>
      <c r="E1155" s="39" t="s">
        <v>5864</v>
      </c>
      <c r="F1155" s="39"/>
      <c r="G1155" s="39" t="s">
        <v>6227</v>
      </c>
      <c r="H1155" s="39" t="s">
        <v>5867</v>
      </c>
      <c r="I1155" s="39">
        <v>1290</v>
      </c>
      <c r="J1155" s="39" t="s">
        <v>6</v>
      </c>
      <c r="K1155" s="38"/>
      <c r="L1155" s="38"/>
      <c r="M1155" s="62"/>
      <c r="N1155" s="62"/>
      <c r="O1155" s="163"/>
    </row>
    <row r="1156" spans="1:15" ht="11.45" customHeight="1" x14ac:dyDescent="0.25">
      <c r="A1156" s="45" t="s">
        <v>1661</v>
      </c>
      <c r="B1156" s="39" t="s">
        <v>1662</v>
      </c>
      <c r="C1156" s="39">
        <v>1290</v>
      </c>
      <c r="D1156" s="39" t="s">
        <v>6</v>
      </c>
      <c r="E1156" s="39" t="s">
        <v>5872</v>
      </c>
      <c r="F1156" s="39"/>
      <c r="G1156" s="39" t="s">
        <v>5874</v>
      </c>
      <c r="H1156" s="39" t="s">
        <v>73</v>
      </c>
      <c r="I1156" s="39">
        <v>1290</v>
      </c>
      <c r="J1156" s="39" t="s">
        <v>6</v>
      </c>
      <c r="K1156" s="38"/>
      <c r="L1156" s="38"/>
      <c r="M1156" s="62"/>
      <c r="N1156" s="62"/>
      <c r="O1156" s="163"/>
    </row>
    <row r="1157" spans="1:15" ht="11.45" customHeight="1" x14ac:dyDescent="0.25">
      <c r="A1157" s="45" t="s">
        <v>1661</v>
      </c>
      <c r="B1157" s="39" t="s">
        <v>1662</v>
      </c>
      <c r="C1157" s="39">
        <v>1290</v>
      </c>
      <c r="D1157" s="39" t="s">
        <v>6</v>
      </c>
      <c r="E1157" s="39" t="s">
        <v>6228</v>
      </c>
      <c r="F1157" s="39"/>
      <c r="G1157" s="39" t="s">
        <v>6229</v>
      </c>
      <c r="H1157" s="39" t="s">
        <v>6230</v>
      </c>
      <c r="I1157" s="39">
        <v>1293</v>
      </c>
      <c r="J1157" s="39" t="s">
        <v>3506</v>
      </c>
      <c r="K1157" s="38"/>
      <c r="L1157" s="38"/>
      <c r="M1157" s="62"/>
      <c r="N1157" s="62"/>
      <c r="O1157" s="163"/>
    </row>
    <row r="1158" spans="1:15" ht="11.45" customHeight="1" x14ac:dyDescent="0.25">
      <c r="A1158" s="45" t="s">
        <v>1661</v>
      </c>
      <c r="B1158" s="39" t="s">
        <v>1662</v>
      </c>
      <c r="C1158" s="39">
        <v>1290</v>
      </c>
      <c r="D1158" s="39" t="s">
        <v>6</v>
      </c>
      <c r="E1158" s="39" t="s">
        <v>5975</v>
      </c>
      <c r="F1158" s="39"/>
      <c r="G1158" s="39" t="s">
        <v>6197</v>
      </c>
      <c r="H1158" s="39" t="s">
        <v>73</v>
      </c>
      <c r="I1158" s="39">
        <v>1293</v>
      </c>
      <c r="J1158" s="39" t="s">
        <v>3506</v>
      </c>
      <c r="K1158" s="38"/>
      <c r="L1158" s="38"/>
      <c r="M1158" s="62"/>
      <c r="N1158" s="62"/>
      <c r="O1158" s="163"/>
    </row>
    <row r="1159" spans="1:15" ht="11.45" customHeight="1" x14ac:dyDescent="0.25">
      <c r="A1159" s="45" t="s">
        <v>1661</v>
      </c>
      <c r="B1159" s="39" t="s">
        <v>1662</v>
      </c>
      <c r="C1159" s="39">
        <v>1290</v>
      </c>
      <c r="D1159" s="39" t="s">
        <v>6</v>
      </c>
      <c r="E1159" s="39" t="s">
        <v>5861</v>
      </c>
      <c r="F1159" s="39"/>
      <c r="G1159" s="39" t="s">
        <v>6231</v>
      </c>
      <c r="H1159" s="39" t="s">
        <v>1688</v>
      </c>
      <c r="I1159" s="39">
        <v>1290</v>
      </c>
      <c r="J1159" s="39" t="s">
        <v>6</v>
      </c>
      <c r="K1159" s="38"/>
      <c r="L1159" s="38"/>
      <c r="M1159" s="62"/>
      <c r="N1159" s="62"/>
      <c r="O1159" s="163"/>
    </row>
    <row r="1160" spans="1:15" ht="11.45" customHeight="1" x14ac:dyDescent="0.25">
      <c r="A1160" s="45" t="s">
        <v>1661</v>
      </c>
      <c r="B1160" s="39" t="s">
        <v>1662</v>
      </c>
      <c r="C1160" s="39">
        <v>1290</v>
      </c>
      <c r="D1160" s="39" t="s">
        <v>6</v>
      </c>
      <c r="E1160" s="39" t="s">
        <v>5878</v>
      </c>
      <c r="F1160" s="39"/>
      <c r="G1160" s="39" t="s">
        <v>6232</v>
      </c>
      <c r="H1160" s="39" t="s">
        <v>5881</v>
      </c>
      <c r="I1160" s="39">
        <v>1290</v>
      </c>
      <c r="J1160" s="39" t="s">
        <v>6</v>
      </c>
      <c r="K1160" s="38"/>
      <c r="L1160" s="38"/>
      <c r="M1160" s="62"/>
      <c r="N1160" s="62"/>
      <c r="O1160" s="163"/>
    </row>
    <row r="1161" spans="1:15" ht="11.45" customHeight="1" x14ac:dyDescent="0.25">
      <c r="A1161" s="45" t="s">
        <v>1661</v>
      </c>
      <c r="B1161" s="39" t="s">
        <v>1662</v>
      </c>
      <c r="C1161" s="39">
        <v>1290</v>
      </c>
      <c r="D1161" s="39" t="s">
        <v>6</v>
      </c>
      <c r="E1161" s="39" t="s">
        <v>5885</v>
      </c>
      <c r="F1161" s="39"/>
      <c r="G1161" s="39" t="s">
        <v>5887</v>
      </c>
      <c r="H1161" s="39" t="s">
        <v>5888</v>
      </c>
      <c r="I1161" s="39">
        <v>1290</v>
      </c>
      <c r="J1161" s="39" t="s">
        <v>6</v>
      </c>
      <c r="K1161" s="38"/>
      <c r="L1161" s="38"/>
      <c r="M1161" s="62"/>
      <c r="N1161" s="62"/>
      <c r="O1161" s="163"/>
    </row>
    <row r="1162" spans="1:15" ht="11.45" customHeight="1" x14ac:dyDescent="0.25">
      <c r="A1162" s="45" t="s">
        <v>1661</v>
      </c>
      <c r="B1162" s="39" t="s">
        <v>1662</v>
      </c>
      <c r="C1162" s="39">
        <v>1290</v>
      </c>
      <c r="D1162" s="39" t="s">
        <v>6</v>
      </c>
      <c r="E1162" s="39" t="s">
        <v>5946</v>
      </c>
      <c r="F1162" s="39"/>
      <c r="G1162" s="39" t="s">
        <v>6233</v>
      </c>
      <c r="H1162" s="39" t="s">
        <v>5949</v>
      </c>
      <c r="I1162" s="39">
        <v>1290</v>
      </c>
      <c r="J1162" s="39" t="s">
        <v>6</v>
      </c>
      <c r="K1162" s="38"/>
      <c r="L1162" s="38"/>
      <c r="M1162" s="62"/>
      <c r="N1162" s="62"/>
      <c r="O1162" s="163"/>
    </row>
    <row r="1163" spans="1:15" ht="11.45" customHeight="1" x14ac:dyDescent="0.25">
      <c r="A1163" s="45" t="s">
        <v>1661</v>
      </c>
      <c r="B1163" s="39" t="s">
        <v>1662</v>
      </c>
      <c r="C1163" s="39">
        <v>1290</v>
      </c>
      <c r="D1163" s="39" t="s">
        <v>6</v>
      </c>
      <c r="E1163" s="39" t="s">
        <v>6089</v>
      </c>
      <c r="F1163" s="39"/>
      <c r="G1163" s="39" t="s">
        <v>6234</v>
      </c>
      <c r="H1163" s="39" t="s">
        <v>6092</v>
      </c>
      <c r="I1163" s="39">
        <v>1290</v>
      </c>
      <c r="J1163" s="39" t="s">
        <v>6</v>
      </c>
      <c r="K1163" s="38"/>
      <c r="L1163" s="38"/>
      <c r="M1163" s="62"/>
      <c r="N1163" s="62"/>
      <c r="O1163" s="163"/>
    </row>
    <row r="1164" spans="1:15" ht="11.45" customHeight="1" x14ac:dyDescent="0.25">
      <c r="A1164" s="45" t="s">
        <v>1661</v>
      </c>
      <c r="B1164" s="39" t="s">
        <v>1662</v>
      </c>
      <c r="C1164" s="39">
        <v>1290</v>
      </c>
      <c r="D1164" s="39" t="s">
        <v>6</v>
      </c>
      <c r="E1164" s="39" t="s">
        <v>6235</v>
      </c>
      <c r="F1164" s="39"/>
      <c r="G1164" s="39" t="s">
        <v>6229</v>
      </c>
      <c r="H1164" s="39" t="s">
        <v>6230</v>
      </c>
      <c r="I1164" s="39">
        <v>1293</v>
      </c>
      <c r="J1164" s="39" t="s">
        <v>3506</v>
      </c>
      <c r="K1164" s="38"/>
      <c r="L1164" s="38"/>
      <c r="M1164" s="62"/>
      <c r="N1164" s="62"/>
      <c r="O1164" s="163"/>
    </row>
    <row r="1165" spans="1:15" ht="11.45" customHeight="1" x14ac:dyDescent="0.25">
      <c r="A1165" s="45" t="s">
        <v>1661</v>
      </c>
      <c r="B1165" s="39" t="s">
        <v>1662</v>
      </c>
      <c r="C1165" s="39">
        <v>1290</v>
      </c>
      <c r="D1165" s="39" t="s">
        <v>6</v>
      </c>
      <c r="E1165" s="39" t="s">
        <v>6127</v>
      </c>
      <c r="F1165" s="39"/>
      <c r="G1165" s="39" t="s">
        <v>6236</v>
      </c>
      <c r="H1165" s="39" t="s">
        <v>6130</v>
      </c>
      <c r="I1165" s="39">
        <v>1312</v>
      </c>
      <c r="J1165" s="39" t="s">
        <v>1459</v>
      </c>
      <c r="K1165" s="38"/>
      <c r="L1165" s="38"/>
      <c r="M1165" s="62"/>
      <c r="N1165" s="62"/>
      <c r="O1165" s="163"/>
    </row>
    <row r="1166" spans="1:15" ht="11.45" customHeight="1" x14ac:dyDescent="0.25">
      <c r="A1166" s="45" t="s">
        <v>1661</v>
      </c>
      <c r="B1166" s="39" t="s">
        <v>1662</v>
      </c>
      <c r="C1166" s="39">
        <v>1290</v>
      </c>
      <c r="D1166" s="39" t="s">
        <v>6</v>
      </c>
      <c r="E1166" s="39" t="s">
        <v>6041</v>
      </c>
      <c r="F1166" s="39"/>
      <c r="G1166" s="39" t="s">
        <v>6043</v>
      </c>
      <c r="H1166" s="39" t="s">
        <v>6044</v>
      </c>
      <c r="I1166" s="39">
        <v>1290</v>
      </c>
      <c r="J1166" s="39" t="s">
        <v>6</v>
      </c>
      <c r="K1166" s="38"/>
      <c r="L1166" s="38"/>
      <c r="M1166" s="62"/>
      <c r="N1166" s="62"/>
      <c r="O1166" s="163"/>
    </row>
    <row r="1167" spans="1:15" ht="11.45" customHeight="1" x14ac:dyDescent="0.25">
      <c r="A1167" s="45" t="s">
        <v>1661</v>
      </c>
      <c r="B1167" s="39" t="s">
        <v>1662</v>
      </c>
      <c r="C1167" s="39">
        <v>1290</v>
      </c>
      <c r="D1167" s="39" t="s">
        <v>6</v>
      </c>
      <c r="E1167" s="39" t="s">
        <v>6237</v>
      </c>
      <c r="F1167" s="39"/>
      <c r="G1167" s="39" t="s">
        <v>6238</v>
      </c>
      <c r="H1167" s="39" t="s">
        <v>5956</v>
      </c>
      <c r="I1167" s="39">
        <v>1290</v>
      </c>
      <c r="J1167" s="39" t="s">
        <v>6</v>
      </c>
      <c r="K1167" s="38"/>
      <c r="L1167" s="38"/>
      <c r="M1167" s="62"/>
      <c r="N1167" s="62"/>
      <c r="O1167" s="163"/>
    </row>
    <row r="1168" spans="1:15" ht="11.45" customHeight="1" x14ac:dyDescent="0.25">
      <c r="A1168" s="45" t="s">
        <v>1661</v>
      </c>
      <c r="B1168" s="39" t="s">
        <v>1662</v>
      </c>
      <c r="C1168" s="39">
        <v>1290</v>
      </c>
      <c r="D1168" s="39" t="s">
        <v>6</v>
      </c>
      <c r="E1168" s="39" t="s">
        <v>1663</v>
      </c>
      <c r="F1168" s="39"/>
      <c r="G1168" s="39" t="s">
        <v>6239</v>
      </c>
      <c r="H1168" s="39" t="s">
        <v>5927</v>
      </c>
      <c r="I1168" s="39">
        <v>1290</v>
      </c>
      <c r="J1168" s="39" t="s">
        <v>6</v>
      </c>
      <c r="K1168" s="38"/>
      <c r="L1168" s="38"/>
      <c r="M1168" s="62"/>
      <c r="N1168" s="62"/>
      <c r="O1168" s="163"/>
    </row>
    <row r="1169" spans="1:15" ht="11.45" customHeight="1" x14ac:dyDescent="0.25">
      <c r="A1169" s="45" t="s">
        <v>1661</v>
      </c>
      <c r="B1169" s="39" t="s">
        <v>1662</v>
      </c>
      <c r="C1169" s="39">
        <v>1290</v>
      </c>
      <c r="D1169" s="39" t="s">
        <v>6</v>
      </c>
      <c r="E1169" s="39" t="s">
        <v>1665</v>
      </c>
      <c r="F1169" s="39"/>
      <c r="G1169" s="39" t="s">
        <v>6240</v>
      </c>
      <c r="H1169" s="39" t="s">
        <v>5986</v>
      </c>
      <c r="I1169" s="39">
        <v>1290</v>
      </c>
      <c r="J1169" s="39" t="s">
        <v>6</v>
      </c>
      <c r="K1169" s="38"/>
      <c r="L1169" s="38"/>
      <c r="M1169" s="62"/>
      <c r="N1169" s="62"/>
      <c r="O1169" s="163"/>
    </row>
    <row r="1170" spans="1:15" ht="11.45" customHeight="1" x14ac:dyDescent="0.25">
      <c r="A1170" s="45" t="s">
        <v>1661</v>
      </c>
      <c r="B1170" s="39" t="s">
        <v>1662</v>
      </c>
      <c r="C1170" s="39">
        <v>1290</v>
      </c>
      <c r="D1170" s="39" t="s">
        <v>6</v>
      </c>
      <c r="E1170" s="39" t="s">
        <v>6241</v>
      </c>
      <c r="F1170" s="39"/>
      <c r="G1170" s="39" t="s">
        <v>6242</v>
      </c>
      <c r="H1170" s="39" t="s">
        <v>5927</v>
      </c>
      <c r="I1170" s="39">
        <v>1290</v>
      </c>
      <c r="J1170" s="39" t="s">
        <v>6</v>
      </c>
      <c r="K1170" s="38"/>
      <c r="L1170" s="38"/>
      <c r="M1170" s="62"/>
      <c r="N1170" s="62"/>
      <c r="O1170" s="163"/>
    </row>
    <row r="1171" spans="1:15" ht="11.45" customHeight="1" x14ac:dyDescent="0.25">
      <c r="A1171" s="45" t="s">
        <v>1661</v>
      </c>
      <c r="B1171" s="39" t="s">
        <v>1662</v>
      </c>
      <c r="C1171" s="39">
        <v>1290</v>
      </c>
      <c r="D1171" s="39" t="s">
        <v>6</v>
      </c>
      <c r="E1171" s="39" t="s">
        <v>6243</v>
      </c>
      <c r="F1171" s="39"/>
      <c r="G1171" s="39" t="s">
        <v>6244</v>
      </c>
      <c r="H1171" s="39" t="s">
        <v>5927</v>
      </c>
      <c r="I1171" s="39">
        <v>1290</v>
      </c>
      <c r="J1171" s="39" t="s">
        <v>6</v>
      </c>
      <c r="K1171" s="38"/>
      <c r="L1171" s="38"/>
      <c r="M1171" s="62"/>
      <c r="N1171" s="62"/>
      <c r="O1171" s="163"/>
    </row>
    <row r="1172" spans="1:15" ht="11.45" customHeight="1" x14ac:dyDescent="0.25">
      <c r="A1172" s="45" t="s">
        <v>1661</v>
      </c>
      <c r="B1172" s="39" t="s">
        <v>1662</v>
      </c>
      <c r="C1172" s="39">
        <v>1290</v>
      </c>
      <c r="D1172" s="39" t="s">
        <v>6</v>
      </c>
      <c r="E1172" s="39" t="s">
        <v>6245</v>
      </c>
      <c r="F1172" s="39"/>
      <c r="G1172" s="39" t="s">
        <v>6246</v>
      </c>
      <c r="H1172" s="39" t="s">
        <v>5927</v>
      </c>
      <c r="I1172" s="39">
        <v>1290</v>
      </c>
      <c r="J1172" s="39" t="s">
        <v>6</v>
      </c>
      <c r="K1172" s="38"/>
      <c r="L1172" s="38"/>
      <c r="M1172" s="62"/>
      <c r="N1172" s="62"/>
      <c r="O1172" s="163"/>
    </row>
    <row r="1173" spans="1:15" ht="11.45" customHeight="1" x14ac:dyDescent="0.25">
      <c r="A1173" s="45" t="s">
        <v>1661</v>
      </c>
      <c r="B1173" s="39" t="s">
        <v>1662</v>
      </c>
      <c r="C1173" s="39">
        <v>1290</v>
      </c>
      <c r="D1173" s="39" t="s">
        <v>6</v>
      </c>
      <c r="E1173" s="39" t="s">
        <v>6247</v>
      </c>
      <c r="F1173" s="39"/>
      <c r="G1173" s="39" t="s">
        <v>6248</v>
      </c>
      <c r="H1173" s="39" t="s">
        <v>1688</v>
      </c>
      <c r="I1173" s="39">
        <v>1290</v>
      </c>
      <c r="J1173" s="39" t="s">
        <v>6</v>
      </c>
      <c r="K1173" s="38"/>
      <c r="L1173" s="38"/>
      <c r="M1173" s="62"/>
      <c r="N1173" s="62"/>
      <c r="O1173" s="163"/>
    </row>
    <row r="1174" spans="1:15" ht="11.45" customHeight="1" x14ac:dyDescent="0.25">
      <c r="A1174" s="45" t="s">
        <v>1661</v>
      </c>
      <c r="B1174" s="39" t="s">
        <v>1662</v>
      </c>
      <c r="C1174" s="39">
        <v>1290</v>
      </c>
      <c r="D1174" s="39" t="s">
        <v>6</v>
      </c>
      <c r="E1174" s="39" t="s">
        <v>6249</v>
      </c>
      <c r="F1174" s="39"/>
      <c r="G1174" s="39" t="s">
        <v>6250</v>
      </c>
      <c r="H1174" s="39" t="s">
        <v>5888</v>
      </c>
      <c r="I1174" s="39">
        <v>1290</v>
      </c>
      <c r="J1174" s="39" t="s">
        <v>6</v>
      </c>
      <c r="K1174" s="38"/>
      <c r="L1174" s="38"/>
      <c r="M1174" s="62"/>
      <c r="N1174" s="62"/>
      <c r="O1174" s="163"/>
    </row>
    <row r="1175" spans="1:15" ht="11.45" customHeight="1" x14ac:dyDescent="0.25">
      <c r="A1175" s="45" t="s">
        <v>1661</v>
      </c>
      <c r="B1175" s="39" t="s">
        <v>1662</v>
      </c>
      <c r="C1175" s="39">
        <v>1290</v>
      </c>
      <c r="D1175" s="39" t="s">
        <v>6</v>
      </c>
      <c r="E1175" s="39" t="s">
        <v>1667</v>
      </c>
      <c r="F1175" s="39"/>
      <c r="G1175" s="39" t="s">
        <v>6251</v>
      </c>
      <c r="H1175" s="39" t="s">
        <v>6252</v>
      </c>
      <c r="I1175" s="39">
        <v>1290</v>
      </c>
      <c r="J1175" s="39" t="s">
        <v>6</v>
      </c>
      <c r="K1175" s="38"/>
      <c r="L1175" s="38"/>
      <c r="M1175" s="62"/>
      <c r="N1175" s="62"/>
      <c r="O1175" s="163"/>
    </row>
    <row r="1176" spans="1:15" ht="11.45" customHeight="1" x14ac:dyDescent="0.25">
      <c r="A1176" s="45" t="s">
        <v>43</v>
      </c>
      <c r="B1176" s="39" t="s">
        <v>1703</v>
      </c>
      <c r="C1176" s="39">
        <v>9205</v>
      </c>
      <c r="D1176" s="39" t="s">
        <v>1704</v>
      </c>
      <c r="E1176" s="39" t="s">
        <v>6253</v>
      </c>
      <c r="F1176" s="37">
        <v>831372012004</v>
      </c>
      <c r="G1176" s="39" t="s">
        <v>6254</v>
      </c>
      <c r="H1176" s="39" t="s">
        <v>1709</v>
      </c>
      <c r="I1176" s="39" t="s">
        <v>1707</v>
      </c>
      <c r="J1176" s="39" t="s">
        <v>1710</v>
      </c>
      <c r="K1176" s="38"/>
      <c r="L1176" s="38"/>
      <c r="M1176" s="62">
        <v>19056</v>
      </c>
      <c r="N1176" s="62">
        <v>19056</v>
      </c>
      <c r="O1176" s="163"/>
    </row>
    <row r="1177" spans="1:15" ht="11.45" customHeight="1" x14ac:dyDescent="0.25">
      <c r="A1177" s="45" t="s">
        <v>44</v>
      </c>
      <c r="B1177" s="39" t="s">
        <v>1730</v>
      </c>
      <c r="C1177" s="39">
        <v>1354</v>
      </c>
      <c r="D1177" s="39" t="s">
        <v>1731</v>
      </c>
      <c r="E1177" s="39">
        <v>11493</v>
      </c>
      <c r="F1177" s="37">
        <v>737267147002</v>
      </c>
      <c r="G1177" s="39" t="s">
        <v>6255</v>
      </c>
      <c r="H1177" s="39" t="s">
        <v>6256</v>
      </c>
      <c r="I1177" s="39">
        <v>1354</v>
      </c>
      <c r="J1177" s="39" t="s">
        <v>6257</v>
      </c>
      <c r="K1177" s="38">
        <v>0</v>
      </c>
      <c r="L1177" s="38">
        <v>0</v>
      </c>
      <c r="M1177" s="62">
        <v>8448</v>
      </c>
      <c r="N1177" s="62">
        <v>8448</v>
      </c>
      <c r="O1177" s="151">
        <v>42370</v>
      </c>
    </row>
    <row r="1178" spans="1:15" ht="11.45" customHeight="1" x14ac:dyDescent="0.25">
      <c r="A1178" s="45" t="s">
        <v>44</v>
      </c>
      <c r="B1178" s="39" t="s">
        <v>1730</v>
      </c>
      <c r="C1178" s="39">
        <v>1354</v>
      </c>
      <c r="D1178" s="39" t="s">
        <v>1731</v>
      </c>
      <c r="E1178" s="39">
        <v>11496</v>
      </c>
      <c r="F1178" s="37">
        <v>737267156006</v>
      </c>
      <c r="G1178" s="39" t="s">
        <v>6258</v>
      </c>
      <c r="H1178" s="39" t="s">
        <v>6259</v>
      </c>
      <c r="I1178" s="39">
        <v>1354</v>
      </c>
      <c r="J1178" s="39" t="s">
        <v>6257</v>
      </c>
      <c r="K1178" s="38">
        <v>0</v>
      </c>
      <c r="L1178" s="38">
        <v>0</v>
      </c>
      <c r="M1178" s="62">
        <v>1872</v>
      </c>
      <c r="N1178" s="62">
        <v>1872</v>
      </c>
      <c r="O1178" s="151">
        <v>42370</v>
      </c>
    </row>
    <row r="1179" spans="1:15" ht="11.45" customHeight="1" x14ac:dyDescent="0.25">
      <c r="A1179" s="45" t="s">
        <v>44</v>
      </c>
      <c r="B1179" s="39" t="s">
        <v>1730</v>
      </c>
      <c r="C1179" s="39">
        <v>1354</v>
      </c>
      <c r="D1179" s="39" t="s">
        <v>1731</v>
      </c>
      <c r="E1179" s="39">
        <v>11500</v>
      </c>
      <c r="F1179" s="37">
        <v>737267161002</v>
      </c>
      <c r="G1179" s="39" t="s">
        <v>6260</v>
      </c>
      <c r="H1179" s="39" t="s">
        <v>6261</v>
      </c>
      <c r="I1179" s="39">
        <v>1354</v>
      </c>
      <c r="J1179" s="39" t="s">
        <v>6257</v>
      </c>
      <c r="K1179" s="38">
        <v>0</v>
      </c>
      <c r="L1179" s="38">
        <v>0</v>
      </c>
      <c r="M1179" s="62">
        <v>2055</v>
      </c>
      <c r="N1179" s="62">
        <v>2055</v>
      </c>
      <c r="O1179" s="151">
        <v>42370</v>
      </c>
    </row>
    <row r="1180" spans="1:15" ht="11.45" customHeight="1" x14ac:dyDescent="0.25">
      <c r="A1180" s="45" t="s">
        <v>44</v>
      </c>
      <c r="B1180" s="39" t="s">
        <v>1730</v>
      </c>
      <c r="C1180" s="39">
        <v>1354</v>
      </c>
      <c r="D1180" s="39" t="s">
        <v>1731</v>
      </c>
      <c r="E1180" s="39">
        <v>11506</v>
      </c>
      <c r="F1180" s="37">
        <v>737268234006</v>
      </c>
      <c r="G1180" s="39" t="s">
        <v>6262</v>
      </c>
      <c r="H1180" s="39" t="s">
        <v>6263</v>
      </c>
      <c r="I1180" s="39">
        <v>1354</v>
      </c>
      <c r="J1180" s="39" t="s">
        <v>6257</v>
      </c>
      <c r="K1180" s="38">
        <v>0</v>
      </c>
      <c r="L1180" s="38">
        <v>0</v>
      </c>
      <c r="M1180" s="62">
        <v>4109</v>
      </c>
      <c r="N1180" s="62">
        <v>4109</v>
      </c>
      <c r="O1180" s="151">
        <v>42370</v>
      </c>
    </row>
    <row r="1181" spans="1:15" ht="11.45" customHeight="1" x14ac:dyDescent="0.25">
      <c r="A1181" s="45" t="s">
        <v>44</v>
      </c>
      <c r="B1181" s="39" t="s">
        <v>1730</v>
      </c>
      <c r="C1181" s="39">
        <v>1354</v>
      </c>
      <c r="D1181" s="39" t="s">
        <v>1731</v>
      </c>
      <c r="E1181" s="39">
        <v>11508</v>
      </c>
      <c r="F1181" s="37">
        <v>737268237005</v>
      </c>
      <c r="G1181" s="39" t="s">
        <v>6264</v>
      </c>
      <c r="H1181" s="39" t="s">
        <v>6265</v>
      </c>
      <c r="I1181" s="39">
        <v>1354</v>
      </c>
      <c r="J1181" s="39" t="s">
        <v>6257</v>
      </c>
      <c r="K1181" s="54">
        <v>0</v>
      </c>
      <c r="L1181" s="54">
        <v>0</v>
      </c>
      <c r="M1181" s="64">
        <v>9394</v>
      </c>
      <c r="N1181" s="62">
        <v>9394</v>
      </c>
      <c r="O1181" s="151">
        <v>42370</v>
      </c>
    </row>
    <row r="1182" spans="1:15" ht="11.45" customHeight="1" x14ac:dyDescent="0.25">
      <c r="A1182" s="45" t="s">
        <v>44</v>
      </c>
      <c r="B1182" s="39" t="s">
        <v>1730</v>
      </c>
      <c r="C1182" s="39">
        <v>1354</v>
      </c>
      <c r="D1182" s="39" t="s">
        <v>1731</v>
      </c>
      <c r="E1182" s="39">
        <v>11510</v>
      </c>
      <c r="F1182" s="37">
        <v>737268240004</v>
      </c>
      <c r="G1182" s="39" t="s">
        <v>6266</v>
      </c>
      <c r="H1182" s="39" t="s">
        <v>6267</v>
      </c>
      <c r="I1182" s="39">
        <v>1354</v>
      </c>
      <c r="J1182" s="39" t="s">
        <v>6257</v>
      </c>
      <c r="K1182" s="38">
        <v>0</v>
      </c>
      <c r="L1182" s="38">
        <v>0</v>
      </c>
      <c r="M1182" s="62">
        <v>2465</v>
      </c>
      <c r="N1182" s="62">
        <v>2465</v>
      </c>
      <c r="O1182" s="151">
        <v>42370</v>
      </c>
    </row>
    <row r="1183" spans="1:15" ht="11.45" customHeight="1" x14ac:dyDescent="0.25">
      <c r="A1183" s="45" t="s">
        <v>44</v>
      </c>
      <c r="B1183" s="39" t="s">
        <v>1730</v>
      </c>
      <c r="C1183" s="39">
        <v>1354</v>
      </c>
      <c r="D1183" s="39" t="s">
        <v>1731</v>
      </c>
      <c r="E1183" s="39">
        <v>11518</v>
      </c>
      <c r="F1183" s="37">
        <v>737270001005</v>
      </c>
      <c r="G1183" s="39" t="s">
        <v>6268</v>
      </c>
      <c r="H1183" s="39" t="s">
        <v>6269</v>
      </c>
      <c r="I1183" s="39">
        <v>1354</v>
      </c>
      <c r="J1183" s="39" t="s">
        <v>6257</v>
      </c>
      <c r="K1183" s="38">
        <v>0</v>
      </c>
      <c r="L1183" s="38">
        <v>0</v>
      </c>
      <c r="M1183" s="62">
        <v>3995</v>
      </c>
      <c r="N1183" s="62">
        <v>3995</v>
      </c>
      <c r="O1183" s="151">
        <v>42370</v>
      </c>
    </row>
    <row r="1184" spans="1:15" ht="11.45" customHeight="1" x14ac:dyDescent="0.25">
      <c r="A1184" s="45" t="s">
        <v>44</v>
      </c>
      <c r="B1184" s="39" t="s">
        <v>1730</v>
      </c>
      <c r="C1184" s="39">
        <v>1354</v>
      </c>
      <c r="D1184" s="39" t="s">
        <v>1731</v>
      </c>
      <c r="E1184" s="39">
        <v>11519</v>
      </c>
      <c r="F1184" s="37">
        <v>737271106003</v>
      </c>
      <c r="G1184" s="39" t="s">
        <v>6270</v>
      </c>
      <c r="H1184" s="39" t="s">
        <v>6271</v>
      </c>
      <c r="I1184" s="39">
        <v>1354</v>
      </c>
      <c r="J1184" s="39" t="s">
        <v>6257</v>
      </c>
      <c r="K1184" s="38">
        <v>0</v>
      </c>
      <c r="L1184" s="38">
        <v>0</v>
      </c>
      <c r="M1184" s="62">
        <v>19625</v>
      </c>
      <c r="N1184" s="62">
        <v>19625</v>
      </c>
      <c r="O1184" s="151">
        <v>42370</v>
      </c>
    </row>
    <row r="1185" spans="1:15" ht="11.45" customHeight="1" x14ac:dyDescent="0.25">
      <c r="A1185" s="45" t="s">
        <v>44</v>
      </c>
      <c r="B1185" s="39" t="s">
        <v>1730</v>
      </c>
      <c r="C1185" s="39">
        <v>1354</v>
      </c>
      <c r="D1185" s="39" t="s">
        <v>1731</v>
      </c>
      <c r="E1185" s="39">
        <v>11780</v>
      </c>
      <c r="F1185" s="37">
        <v>737481001003</v>
      </c>
      <c r="G1185" s="39" t="s">
        <v>6272</v>
      </c>
      <c r="H1185" s="39" t="s">
        <v>6273</v>
      </c>
      <c r="I1185" s="39">
        <v>1354</v>
      </c>
      <c r="J1185" s="39" t="s">
        <v>6257</v>
      </c>
      <c r="K1185" s="38">
        <v>0</v>
      </c>
      <c r="L1185" s="38">
        <v>0</v>
      </c>
      <c r="M1185" s="62">
        <v>4545</v>
      </c>
      <c r="N1185" s="62">
        <v>4545</v>
      </c>
      <c r="O1185" s="151">
        <v>42370</v>
      </c>
    </row>
    <row r="1186" spans="1:15" ht="11.45" customHeight="1" x14ac:dyDescent="0.25">
      <c r="A1186" s="45" t="s">
        <v>44</v>
      </c>
      <c r="B1186" s="39" t="s">
        <v>1730</v>
      </c>
      <c r="C1186" s="39">
        <v>1354</v>
      </c>
      <c r="D1186" s="39" t="s">
        <v>1731</v>
      </c>
      <c r="E1186" s="39">
        <v>11781</v>
      </c>
      <c r="F1186" s="37">
        <v>737482019002</v>
      </c>
      <c r="G1186" s="39" t="s">
        <v>6274</v>
      </c>
      <c r="H1186" s="39" t="s">
        <v>6275</v>
      </c>
      <c r="I1186" s="39">
        <v>1354</v>
      </c>
      <c r="J1186" s="39" t="s">
        <v>6257</v>
      </c>
      <c r="K1186" s="38">
        <v>0</v>
      </c>
      <c r="L1186" s="38">
        <v>0</v>
      </c>
      <c r="M1186" s="62">
        <v>2321</v>
      </c>
      <c r="N1186" s="62">
        <v>2321</v>
      </c>
      <c r="O1186" s="151">
        <v>42370</v>
      </c>
    </row>
    <row r="1187" spans="1:15" ht="11.45" customHeight="1" x14ac:dyDescent="0.25">
      <c r="A1187" s="45" t="s">
        <v>44</v>
      </c>
      <c r="B1187" s="39" t="s">
        <v>1730</v>
      </c>
      <c r="C1187" s="39">
        <v>1354</v>
      </c>
      <c r="D1187" s="39" t="s">
        <v>1731</v>
      </c>
      <c r="E1187" s="39">
        <v>295854</v>
      </c>
      <c r="F1187" s="37">
        <v>737271109002</v>
      </c>
      <c r="G1187" s="39" t="s">
        <v>6276</v>
      </c>
      <c r="H1187" s="39" t="s">
        <v>6277</v>
      </c>
      <c r="I1187" s="39">
        <v>1354</v>
      </c>
      <c r="J1187" s="39" t="s">
        <v>6257</v>
      </c>
      <c r="K1187" s="38">
        <v>0</v>
      </c>
      <c r="L1187" s="38">
        <v>0</v>
      </c>
      <c r="M1187" s="62">
        <v>1696</v>
      </c>
      <c r="N1187" s="62">
        <v>1696</v>
      </c>
      <c r="O1187" s="151">
        <v>42370</v>
      </c>
    </row>
    <row r="1188" spans="1:15" ht="11.45" customHeight="1" x14ac:dyDescent="0.25">
      <c r="A1188" s="45" t="s">
        <v>44</v>
      </c>
      <c r="B1188" s="39" t="s">
        <v>1730</v>
      </c>
      <c r="C1188" s="39">
        <v>1354</v>
      </c>
      <c r="D1188" s="39" t="s">
        <v>1731</v>
      </c>
      <c r="E1188" s="39">
        <v>316515</v>
      </c>
      <c r="F1188" s="37">
        <v>737268246002</v>
      </c>
      <c r="G1188" s="39" t="s">
        <v>6278</v>
      </c>
      <c r="H1188" s="39" t="s">
        <v>6279</v>
      </c>
      <c r="I1188" s="39">
        <v>1354</v>
      </c>
      <c r="J1188" s="39" t="s">
        <v>6257</v>
      </c>
      <c r="K1188" s="38">
        <v>0</v>
      </c>
      <c r="L1188" s="38">
        <v>0</v>
      </c>
      <c r="M1188" s="62">
        <v>23864</v>
      </c>
      <c r="N1188" s="62">
        <v>23864</v>
      </c>
      <c r="O1188" s="151">
        <v>42370</v>
      </c>
    </row>
    <row r="1189" spans="1:15" ht="11.45" customHeight="1" x14ac:dyDescent="0.25">
      <c r="A1189" s="45" t="s">
        <v>44</v>
      </c>
      <c r="B1189" s="39" t="s">
        <v>1730</v>
      </c>
      <c r="C1189" s="39">
        <v>1354</v>
      </c>
      <c r="D1189" s="39" t="s">
        <v>1731</v>
      </c>
      <c r="E1189" s="39">
        <v>319765</v>
      </c>
      <c r="F1189" s="37">
        <v>737268002505</v>
      </c>
      <c r="G1189" s="39" t="s">
        <v>6280</v>
      </c>
      <c r="H1189" s="39" t="s">
        <v>6281</v>
      </c>
      <c r="I1189" s="39">
        <v>1354</v>
      </c>
      <c r="J1189" s="39" t="s">
        <v>6257</v>
      </c>
      <c r="K1189" s="38">
        <v>0</v>
      </c>
      <c r="L1189" s="38">
        <v>0</v>
      </c>
      <c r="M1189" s="62">
        <v>1865</v>
      </c>
      <c r="N1189" s="62">
        <v>1865</v>
      </c>
      <c r="O1189" s="151">
        <v>42370</v>
      </c>
    </row>
    <row r="1190" spans="1:15" ht="11.45" customHeight="1" x14ac:dyDescent="0.25">
      <c r="A1190" s="45" t="s">
        <v>44</v>
      </c>
      <c r="B1190" s="39" t="s">
        <v>1730</v>
      </c>
      <c r="C1190" s="39">
        <v>1354</v>
      </c>
      <c r="D1190" s="39" t="s">
        <v>1731</v>
      </c>
      <c r="E1190" s="39">
        <v>319828</v>
      </c>
      <c r="F1190" s="37">
        <v>737268048801</v>
      </c>
      <c r="G1190" s="39" t="s">
        <v>6282</v>
      </c>
      <c r="H1190" s="39" t="s">
        <v>6283</v>
      </c>
      <c r="I1190" s="39">
        <v>1354</v>
      </c>
      <c r="J1190" s="39" t="s">
        <v>6257</v>
      </c>
      <c r="K1190" s="38">
        <v>0</v>
      </c>
      <c r="L1190" s="38">
        <v>0</v>
      </c>
      <c r="M1190" s="62">
        <v>408</v>
      </c>
      <c r="N1190" s="62">
        <v>408</v>
      </c>
      <c r="O1190" s="151">
        <v>42370</v>
      </c>
    </row>
    <row r="1191" spans="1:15" ht="11.45" customHeight="1" x14ac:dyDescent="0.25">
      <c r="A1191" s="116" t="s">
        <v>45</v>
      </c>
      <c r="B1191" s="92" t="s">
        <v>6284</v>
      </c>
      <c r="C1191" s="39" t="s">
        <v>6285</v>
      </c>
      <c r="D1191" s="39" t="s">
        <v>258</v>
      </c>
      <c r="E1191" s="93">
        <v>16891</v>
      </c>
      <c r="F1191" s="92">
        <v>330070007352</v>
      </c>
      <c r="G1191" s="92" t="s">
        <v>6286</v>
      </c>
      <c r="H1191" s="39" t="s">
        <v>6287</v>
      </c>
      <c r="I1191" s="39" t="s">
        <v>6285</v>
      </c>
      <c r="J1191" s="39" t="s">
        <v>258</v>
      </c>
      <c r="K1191" s="38"/>
      <c r="L1191" s="38"/>
      <c r="M1191" s="94">
        <v>24066</v>
      </c>
      <c r="N1191" s="94">
        <v>24066</v>
      </c>
      <c r="O1191" s="151">
        <v>42370</v>
      </c>
    </row>
    <row r="1192" spans="1:15" ht="11.45" customHeight="1" x14ac:dyDescent="0.25">
      <c r="A1192" s="116" t="s">
        <v>45</v>
      </c>
      <c r="B1192" s="92" t="s">
        <v>6284</v>
      </c>
      <c r="C1192" s="39" t="s">
        <v>6285</v>
      </c>
      <c r="D1192" s="39" t="s">
        <v>258</v>
      </c>
      <c r="E1192" s="92">
        <v>16922</v>
      </c>
      <c r="F1192" s="92">
        <v>330070007363</v>
      </c>
      <c r="G1192" s="92" t="s">
        <v>6288</v>
      </c>
      <c r="H1192" s="39" t="s">
        <v>6289</v>
      </c>
      <c r="I1192" s="39" t="s">
        <v>6285</v>
      </c>
      <c r="J1192" s="39" t="s">
        <v>258</v>
      </c>
      <c r="K1192" s="38"/>
      <c r="L1192" s="38"/>
      <c r="M1192" s="94">
        <v>16301</v>
      </c>
      <c r="N1192" s="94">
        <v>16301</v>
      </c>
      <c r="O1192" s="151">
        <v>42370</v>
      </c>
    </row>
    <row r="1193" spans="1:15" ht="11.45" customHeight="1" x14ac:dyDescent="0.25">
      <c r="A1193" s="116" t="s">
        <v>45</v>
      </c>
      <c r="B1193" s="92" t="s">
        <v>6284</v>
      </c>
      <c r="C1193" s="39" t="s">
        <v>6285</v>
      </c>
      <c r="D1193" s="39" t="s">
        <v>258</v>
      </c>
      <c r="E1193" s="92">
        <v>16978</v>
      </c>
      <c r="F1193" s="92">
        <v>330070007374</v>
      </c>
      <c r="G1193" s="92" t="s">
        <v>126</v>
      </c>
      <c r="H1193" s="39" t="s">
        <v>6290</v>
      </c>
      <c r="I1193" s="39" t="s">
        <v>6285</v>
      </c>
      <c r="J1193" s="39" t="s">
        <v>258</v>
      </c>
      <c r="K1193" s="38"/>
      <c r="L1193" s="38"/>
      <c r="M1193" s="94">
        <v>4504</v>
      </c>
      <c r="N1193" s="94">
        <v>4504</v>
      </c>
      <c r="O1193" s="151">
        <v>42370</v>
      </c>
    </row>
    <row r="1194" spans="1:15" ht="11.45" customHeight="1" x14ac:dyDescent="0.25">
      <c r="A1194" s="116" t="s">
        <v>45</v>
      </c>
      <c r="B1194" s="92" t="s">
        <v>6284</v>
      </c>
      <c r="C1194" s="39" t="s">
        <v>6285</v>
      </c>
      <c r="D1194" s="39" t="s">
        <v>258</v>
      </c>
      <c r="E1194" s="92">
        <v>17077</v>
      </c>
      <c r="F1194" s="92">
        <v>330070007385</v>
      </c>
      <c r="G1194" s="92" t="s">
        <v>6291</v>
      </c>
      <c r="H1194" s="39" t="s">
        <v>6292</v>
      </c>
      <c r="I1194" s="39" t="s">
        <v>6285</v>
      </c>
      <c r="J1194" s="39" t="s">
        <v>258</v>
      </c>
      <c r="K1194" s="38"/>
      <c r="L1194" s="38"/>
      <c r="M1194" s="94">
        <v>114670</v>
      </c>
      <c r="N1194" s="94">
        <v>114670</v>
      </c>
      <c r="O1194" s="151">
        <v>42370</v>
      </c>
    </row>
    <row r="1195" spans="1:15" ht="11.45" customHeight="1" x14ac:dyDescent="0.25">
      <c r="A1195" s="116" t="s">
        <v>45</v>
      </c>
      <c r="B1195" s="92" t="s">
        <v>6284</v>
      </c>
      <c r="C1195" s="39" t="s">
        <v>6285</v>
      </c>
      <c r="D1195" s="39" t="s">
        <v>258</v>
      </c>
      <c r="E1195" s="92">
        <v>17078</v>
      </c>
      <c r="F1195" s="92">
        <v>330070007396</v>
      </c>
      <c r="G1195" s="92" t="s">
        <v>6293</v>
      </c>
      <c r="H1195" s="39" t="s">
        <v>6292</v>
      </c>
      <c r="I1195" s="39" t="s">
        <v>6285</v>
      </c>
      <c r="J1195" s="39" t="s">
        <v>258</v>
      </c>
      <c r="K1195" s="140"/>
      <c r="L1195" s="140"/>
      <c r="M1195" s="94">
        <v>12617</v>
      </c>
      <c r="N1195" s="94">
        <v>12617</v>
      </c>
      <c r="O1195" s="151">
        <v>42370</v>
      </c>
    </row>
    <row r="1196" spans="1:15" ht="11.45" customHeight="1" x14ac:dyDescent="0.25">
      <c r="A1196" s="116" t="s">
        <v>45</v>
      </c>
      <c r="B1196" s="92" t="s">
        <v>6284</v>
      </c>
      <c r="C1196" s="39" t="s">
        <v>6285</v>
      </c>
      <c r="D1196" s="39" t="s">
        <v>258</v>
      </c>
      <c r="E1196" s="92">
        <v>17080</v>
      </c>
      <c r="F1196" s="92">
        <v>330070007400</v>
      </c>
      <c r="G1196" s="39" t="s">
        <v>6294</v>
      </c>
      <c r="H1196" s="39" t="s">
        <v>6295</v>
      </c>
      <c r="I1196" s="39" t="s">
        <v>6285</v>
      </c>
      <c r="J1196" s="39" t="s">
        <v>258</v>
      </c>
      <c r="K1196" s="38"/>
      <c r="L1196" s="38"/>
      <c r="M1196" s="94">
        <v>3909</v>
      </c>
      <c r="N1196" s="94">
        <v>3909</v>
      </c>
      <c r="O1196" s="151">
        <v>42370</v>
      </c>
    </row>
    <row r="1197" spans="1:15" ht="11.45" customHeight="1" x14ac:dyDescent="0.25">
      <c r="A1197" s="116" t="s">
        <v>45</v>
      </c>
      <c r="B1197" s="92" t="s">
        <v>6284</v>
      </c>
      <c r="C1197" s="39" t="s">
        <v>6285</v>
      </c>
      <c r="D1197" s="39" t="s">
        <v>258</v>
      </c>
      <c r="E1197" s="92">
        <v>17100</v>
      </c>
      <c r="F1197" s="92">
        <v>330070007411</v>
      </c>
      <c r="G1197" s="39" t="s">
        <v>126</v>
      </c>
      <c r="H1197" s="39" t="s">
        <v>6296</v>
      </c>
      <c r="I1197" s="39" t="s">
        <v>6285</v>
      </c>
      <c r="J1197" s="39" t="s">
        <v>258</v>
      </c>
      <c r="K1197" s="38"/>
      <c r="L1197" s="38"/>
      <c r="M1197" s="94">
        <v>8138</v>
      </c>
      <c r="N1197" s="94">
        <v>8138</v>
      </c>
      <c r="O1197" s="151">
        <v>42370</v>
      </c>
    </row>
    <row r="1198" spans="1:15" ht="11.45" customHeight="1" x14ac:dyDescent="0.25">
      <c r="A1198" s="116" t="s">
        <v>45</v>
      </c>
      <c r="B1198" s="92" t="s">
        <v>6284</v>
      </c>
      <c r="C1198" s="39" t="s">
        <v>6285</v>
      </c>
      <c r="D1198" s="39" t="s">
        <v>258</v>
      </c>
      <c r="E1198" s="92">
        <v>17103</v>
      </c>
      <c r="F1198" s="92">
        <v>330070007422</v>
      </c>
      <c r="G1198" s="39" t="s">
        <v>126</v>
      </c>
      <c r="H1198" s="39" t="s">
        <v>6287</v>
      </c>
      <c r="I1198" s="39" t="s">
        <v>6285</v>
      </c>
      <c r="J1198" s="39" t="s">
        <v>258</v>
      </c>
      <c r="K1198" s="38"/>
      <c r="L1198" s="38"/>
      <c r="M1198" s="94">
        <v>14666</v>
      </c>
      <c r="N1198" s="94">
        <v>14666</v>
      </c>
      <c r="O1198" s="151">
        <v>42370</v>
      </c>
    </row>
    <row r="1199" spans="1:15" ht="11.45" customHeight="1" x14ac:dyDescent="0.25">
      <c r="A1199" s="116" t="s">
        <v>45</v>
      </c>
      <c r="B1199" s="92" t="s">
        <v>6284</v>
      </c>
      <c r="C1199" s="39" t="s">
        <v>6285</v>
      </c>
      <c r="D1199" s="39" t="s">
        <v>258</v>
      </c>
      <c r="E1199" s="92">
        <v>17105</v>
      </c>
      <c r="F1199" s="92">
        <v>330070007433</v>
      </c>
      <c r="G1199" s="39" t="s">
        <v>6297</v>
      </c>
      <c r="H1199" s="39" t="s">
        <v>6298</v>
      </c>
      <c r="I1199" s="39" t="s">
        <v>6285</v>
      </c>
      <c r="J1199" s="39" t="s">
        <v>258</v>
      </c>
      <c r="K1199" s="38"/>
      <c r="L1199" s="38"/>
      <c r="M1199" s="94">
        <v>8639</v>
      </c>
      <c r="N1199" s="94">
        <v>8639</v>
      </c>
      <c r="O1199" s="151">
        <v>42370</v>
      </c>
    </row>
    <row r="1200" spans="1:15" ht="11.45" customHeight="1" x14ac:dyDescent="0.25">
      <c r="A1200" s="116" t="s">
        <v>45</v>
      </c>
      <c r="B1200" s="92" t="s">
        <v>6284</v>
      </c>
      <c r="C1200" s="39" t="s">
        <v>6285</v>
      </c>
      <c r="D1200" s="39" t="s">
        <v>258</v>
      </c>
      <c r="E1200" s="92">
        <v>17162</v>
      </c>
      <c r="F1200" s="92">
        <v>330070007444</v>
      </c>
      <c r="G1200" s="39" t="s">
        <v>6299</v>
      </c>
      <c r="H1200" s="39" t="s">
        <v>6300</v>
      </c>
      <c r="I1200" s="39" t="s">
        <v>6285</v>
      </c>
      <c r="J1200" s="39" t="s">
        <v>258</v>
      </c>
      <c r="K1200" s="38"/>
      <c r="L1200" s="38"/>
      <c r="M1200" s="94">
        <v>46670</v>
      </c>
      <c r="N1200" s="94">
        <v>46670</v>
      </c>
      <c r="O1200" s="151">
        <v>42370</v>
      </c>
    </row>
    <row r="1201" spans="1:15" ht="11.45" customHeight="1" x14ac:dyDescent="0.25">
      <c r="A1201" s="116" t="s">
        <v>45</v>
      </c>
      <c r="B1201" s="92" t="s">
        <v>6284</v>
      </c>
      <c r="C1201" s="39" t="s">
        <v>6285</v>
      </c>
      <c r="D1201" s="39" t="s">
        <v>258</v>
      </c>
      <c r="E1201" s="92">
        <v>17166</v>
      </c>
      <c r="F1201" s="92">
        <v>330070007455</v>
      </c>
      <c r="G1201" s="92" t="s">
        <v>6301</v>
      </c>
      <c r="H1201" s="39" t="s">
        <v>6302</v>
      </c>
      <c r="I1201" s="39" t="s">
        <v>6285</v>
      </c>
      <c r="J1201" s="39" t="s">
        <v>258</v>
      </c>
      <c r="K1201" s="38"/>
      <c r="L1201" s="38"/>
      <c r="M1201" s="94">
        <v>87056</v>
      </c>
      <c r="N1201" s="94">
        <v>87056</v>
      </c>
      <c r="O1201" s="151">
        <v>42370</v>
      </c>
    </row>
    <row r="1202" spans="1:15" ht="11.45" customHeight="1" x14ac:dyDescent="0.25">
      <c r="A1202" s="116" t="s">
        <v>45</v>
      </c>
      <c r="B1202" s="92" t="s">
        <v>6284</v>
      </c>
      <c r="C1202" s="39" t="s">
        <v>6285</v>
      </c>
      <c r="D1202" s="39" t="s">
        <v>258</v>
      </c>
      <c r="E1202" s="92">
        <v>17191</v>
      </c>
      <c r="F1202" s="92">
        <v>330070007466</v>
      </c>
      <c r="G1202" s="39" t="s">
        <v>6303</v>
      </c>
      <c r="H1202" s="39" t="s">
        <v>6300</v>
      </c>
      <c r="I1202" s="39" t="s">
        <v>6285</v>
      </c>
      <c r="J1202" s="39" t="s">
        <v>258</v>
      </c>
      <c r="K1202" s="38"/>
      <c r="L1202" s="38"/>
      <c r="M1202" s="94">
        <v>27240</v>
      </c>
      <c r="N1202" s="94">
        <v>27240</v>
      </c>
      <c r="O1202" s="151">
        <v>42370</v>
      </c>
    </row>
    <row r="1203" spans="1:15" ht="11.45" customHeight="1" x14ac:dyDescent="0.25">
      <c r="A1203" s="116" t="s">
        <v>45</v>
      </c>
      <c r="B1203" s="92" t="s">
        <v>6284</v>
      </c>
      <c r="C1203" s="39" t="s">
        <v>6285</v>
      </c>
      <c r="D1203" s="39" t="s">
        <v>258</v>
      </c>
      <c r="E1203" s="92">
        <v>17214</v>
      </c>
      <c r="F1203" s="92">
        <v>330070007470</v>
      </c>
      <c r="G1203" s="39" t="s">
        <v>126</v>
      </c>
      <c r="H1203" s="39" t="s">
        <v>6304</v>
      </c>
      <c r="I1203" s="39" t="s">
        <v>6285</v>
      </c>
      <c r="J1203" s="39" t="s">
        <v>258</v>
      </c>
      <c r="K1203" s="38"/>
      <c r="L1203" s="38"/>
      <c r="M1203" s="94">
        <v>57768</v>
      </c>
      <c r="N1203" s="94">
        <v>57768</v>
      </c>
      <c r="O1203" s="151">
        <v>42370</v>
      </c>
    </row>
    <row r="1204" spans="1:15" ht="11.45" customHeight="1" x14ac:dyDescent="0.25">
      <c r="A1204" s="116" t="s">
        <v>45</v>
      </c>
      <c r="B1204" s="92" t="s">
        <v>6284</v>
      </c>
      <c r="C1204" s="39" t="s">
        <v>6285</v>
      </c>
      <c r="D1204" s="39" t="s">
        <v>258</v>
      </c>
      <c r="E1204" s="92">
        <v>17235</v>
      </c>
      <c r="F1204" s="92">
        <v>330070007481</v>
      </c>
      <c r="G1204" s="39" t="s">
        <v>5266</v>
      </c>
      <c r="H1204" s="39" t="s">
        <v>6305</v>
      </c>
      <c r="I1204" s="39" t="s">
        <v>6306</v>
      </c>
      <c r="J1204" s="39" t="s">
        <v>6307</v>
      </c>
      <c r="K1204" s="38"/>
      <c r="L1204" s="38"/>
      <c r="M1204" s="94">
        <v>7480</v>
      </c>
      <c r="N1204" s="94">
        <v>7480</v>
      </c>
      <c r="O1204" s="151">
        <v>42370</v>
      </c>
    </row>
    <row r="1205" spans="1:15" ht="11.45" customHeight="1" x14ac:dyDescent="0.25">
      <c r="A1205" s="116" t="s">
        <v>45</v>
      </c>
      <c r="B1205" s="92" t="s">
        <v>6284</v>
      </c>
      <c r="C1205" s="39" t="s">
        <v>6285</v>
      </c>
      <c r="D1205" s="39" t="s">
        <v>258</v>
      </c>
      <c r="E1205" s="92">
        <v>17238</v>
      </c>
      <c r="F1205" s="92">
        <v>330070007492</v>
      </c>
      <c r="G1205" s="39" t="s">
        <v>6308</v>
      </c>
      <c r="H1205" s="39" t="s">
        <v>6309</v>
      </c>
      <c r="I1205" s="39" t="s">
        <v>6285</v>
      </c>
      <c r="J1205" s="39" t="s">
        <v>258</v>
      </c>
      <c r="K1205" s="38"/>
      <c r="L1205" s="38"/>
      <c r="M1205" s="94">
        <v>48258</v>
      </c>
      <c r="N1205" s="94">
        <v>48258</v>
      </c>
      <c r="O1205" s="151">
        <v>42370</v>
      </c>
    </row>
    <row r="1206" spans="1:15" ht="11.45" customHeight="1" x14ac:dyDescent="0.25">
      <c r="A1206" s="116" t="s">
        <v>45</v>
      </c>
      <c r="B1206" s="92" t="s">
        <v>6284</v>
      </c>
      <c r="C1206" s="39" t="s">
        <v>6285</v>
      </c>
      <c r="D1206" s="39" t="s">
        <v>258</v>
      </c>
      <c r="E1206" s="92">
        <v>17287</v>
      </c>
      <c r="F1206" s="92">
        <v>330070007503</v>
      </c>
      <c r="G1206" s="39" t="s">
        <v>6310</v>
      </c>
      <c r="H1206" s="39" t="s">
        <v>6311</v>
      </c>
      <c r="I1206" s="39" t="s">
        <v>6306</v>
      </c>
      <c r="J1206" s="39" t="s">
        <v>6307</v>
      </c>
      <c r="K1206" s="38"/>
      <c r="L1206" s="38"/>
      <c r="M1206" s="94">
        <v>21179</v>
      </c>
      <c r="N1206" s="94">
        <v>21179</v>
      </c>
      <c r="O1206" s="151">
        <v>42370</v>
      </c>
    </row>
    <row r="1207" spans="1:15" ht="11.45" customHeight="1" x14ac:dyDescent="0.25">
      <c r="A1207" s="116" t="s">
        <v>45</v>
      </c>
      <c r="B1207" s="92" t="s">
        <v>6284</v>
      </c>
      <c r="C1207" s="39" t="s">
        <v>6285</v>
      </c>
      <c r="D1207" s="39" t="s">
        <v>258</v>
      </c>
      <c r="E1207" s="92">
        <v>17291</v>
      </c>
      <c r="F1207" s="92">
        <v>330070007514</v>
      </c>
      <c r="G1207" s="39" t="s">
        <v>126</v>
      </c>
      <c r="H1207" s="39" t="s">
        <v>6312</v>
      </c>
      <c r="I1207" s="39" t="s">
        <v>6306</v>
      </c>
      <c r="J1207" s="39" t="s">
        <v>6307</v>
      </c>
      <c r="K1207" s="38"/>
      <c r="L1207" s="38"/>
      <c r="M1207" s="94">
        <v>4732</v>
      </c>
      <c r="N1207" s="94">
        <v>4732</v>
      </c>
      <c r="O1207" s="151">
        <v>42370</v>
      </c>
    </row>
    <row r="1208" spans="1:15" ht="11.45" customHeight="1" x14ac:dyDescent="0.25">
      <c r="A1208" s="116" t="s">
        <v>45</v>
      </c>
      <c r="B1208" s="92" t="s">
        <v>6284</v>
      </c>
      <c r="C1208" s="39" t="s">
        <v>6285</v>
      </c>
      <c r="D1208" s="39" t="s">
        <v>258</v>
      </c>
      <c r="E1208" s="92">
        <v>17294</v>
      </c>
      <c r="F1208" s="92">
        <v>330070007525</v>
      </c>
      <c r="G1208" s="39" t="s">
        <v>126</v>
      </c>
      <c r="H1208" s="39" t="s">
        <v>6313</v>
      </c>
      <c r="I1208" s="39" t="s">
        <v>6306</v>
      </c>
      <c r="J1208" s="39" t="s">
        <v>6307</v>
      </c>
      <c r="K1208" s="38"/>
      <c r="L1208" s="38"/>
      <c r="M1208" s="94">
        <v>11694</v>
      </c>
      <c r="N1208" s="94">
        <v>11694</v>
      </c>
      <c r="O1208" s="151">
        <v>42370</v>
      </c>
    </row>
    <row r="1209" spans="1:15" ht="11.45" customHeight="1" x14ac:dyDescent="0.25">
      <c r="A1209" s="116" t="s">
        <v>45</v>
      </c>
      <c r="B1209" s="92" t="s">
        <v>6284</v>
      </c>
      <c r="C1209" s="39" t="s">
        <v>6285</v>
      </c>
      <c r="D1209" s="39" t="s">
        <v>258</v>
      </c>
      <c r="E1209" s="92">
        <v>17305</v>
      </c>
      <c r="F1209" s="92">
        <v>330070007536</v>
      </c>
      <c r="G1209" s="39" t="s">
        <v>126</v>
      </c>
      <c r="H1209" s="39" t="s">
        <v>6314</v>
      </c>
      <c r="I1209" s="39" t="s">
        <v>6306</v>
      </c>
      <c r="J1209" s="39" t="s">
        <v>6307</v>
      </c>
      <c r="K1209" s="38"/>
      <c r="L1209" s="38"/>
      <c r="M1209" s="94">
        <v>8478</v>
      </c>
      <c r="N1209" s="94">
        <v>8478</v>
      </c>
      <c r="O1209" s="151">
        <v>42370</v>
      </c>
    </row>
    <row r="1210" spans="1:15" ht="11.45" customHeight="1" x14ac:dyDescent="0.25">
      <c r="A1210" s="116" t="s">
        <v>45</v>
      </c>
      <c r="B1210" s="92" t="s">
        <v>6284</v>
      </c>
      <c r="C1210" s="39" t="s">
        <v>6285</v>
      </c>
      <c r="D1210" s="39" t="s">
        <v>258</v>
      </c>
      <c r="E1210" s="92">
        <v>17306</v>
      </c>
      <c r="F1210" s="92">
        <v>330070007540</v>
      </c>
      <c r="G1210" s="39" t="s">
        <v>126</v>
      </c>
      <c r="H1210" s="39" t="s">
        <v>6315</v>
      </c>
      <c r="I1210" s="39" t="s">
        <v>6306</v>
      </c>
      <c r="J1210" s="39" t="s">
        <v>6307</v>
      </c>
      <c r="K1210" s="38"/>
      <c r="L1210" s="38"/>
      <c r="M1210" s="94">
        <v>6024</v>
      </c>
      <c r="N1210" s="94">
        <v>6024</v>
      </c>
      <c r="O1210" s="151">
        <v>42370</v>
      </c>
    </row>
    <row r="1211" spans="1:15" ht="11.45" customHeight="1" x14ac:dyDescent="0.25">
      <c r="A1211" s="116" t="s">
        <v>45</v>
      </c>
      <c r="B1211" s="92" t="s">
        <v>6284</v>
      </c>
      <c r="C1211" s="39" t="s">
        <v>6285</v>
      </c>
      <c r="D1211" s="39" t="s">
        <v>258</v>
      </c>
      <c r="E1211" s="92">
        <v>17317</v>
      </c>
      <c r="F1211" s="92">
        <v>330070007551</v>
      </c>
      <c r="G1211" s="39" t="s">
        <v>126</v>
      </c>
      <c r="H1211" s="39" t="s">
        <v>6316</v>
      </c>
      <c r="I1211" s="39" t="s">
        <v>6306</v>
      </c>
      <c r="J1211" s="39" t="s">
        <v>6307</v>
      </c>
      <c r="K1211" s="38"/>
      <c r="L1211" s="38"/>
      <c r="M1211" s="94">
        <v>8750</v>
      </c>
      <c r="N1211" s="94">
        <v>8750</v>
      </c>
      <c r="O1211" s="151">
        <v>42370</v>
      </c>
    </row>
    <row r="1212" spans="1:15" ht="11.45" customHeight="1" x14ac:dyDescent="0.25">
      <c r="A1212" s="116" t="s">
        <v>45</v>
      </c>
      <c r="B1212" s="92" t="s">
        <v>6284</v>
      </c>
      <c r="C1212" s="39" t="s">
        <v>6285</v>
      </c>
      <c r="D1212" s="39" t="s">
        <v>258</v>
      </c>
      <c r="E1212" s="92">
        <v>302359</v>
      </c>
      <c r="F1212" s="92">
        <v>330070007562</v>
      </c>
      <c r="G1212" s="39" t="s">
        <v>6317</v>
      </c>
      <c r="H1212" s="39" t="s">
        <v>6318</v>
      </c>
      <c r="I1212" s="39" t="s">
        <v>6306</v>
      </c>
      <c r="J1212" s="39" t="s">
        <v>6307</v>
      </c>
      <c r="K1212" s="38"/>
      <c r="L1212" s="38"/>
      <c r="M1212" s="94">
        <v>53751</v>
      </c>
      <c r="N1212" s="94">
        <v>53751</v>
      </c>
      <c r="O1212" s="151">
        <v>42370</v>
      </c>
    </row>
    <row r="1213" spans="1:15" ht="11.45" customHeight="1" x14ac:dyDescent="0.25">
      <c r="A1213" s="116" t="s">
        <v>45</v>
      </c>
      <c r="B1213" s="92" t="s">
        <v>6284</v>
      </c>
      <c r="C1213" s="39" t="s">
        <v>6285</v>
      </c>
      <c r="D1213" s="39" t="s">
        <v>258</v>
      </c>
      <c r="E1213" s="92">
        <v>303234</v>
      </c>
      <c r="F1213" s="92">
        <v>330070007573</v>
      </c>
      <c r="G1213" s="39" t="s">
        <v>6319</v>
      </c>
      <c r="H1213" s="39" t="s">
        <v>6320</v>
      </c>
      <c r="I1213" s="39" t="s">
        <v>6285</v>
      </c>
      <c r="J1213" s="39" t="s">
        <v>258</v>
      </c>
      <c r="K1213" s="38"/>
      <c r="L1213" s="38"/>
      <c r="M1213" s="94">
        <v>10373</v>
      </c>
      <c r="N1213" s="94">
        <v>10373</v>
      </c>
      <c r="O1213" s="151">
        <v>42370</v>
      </c>
    </row>
    <row r="1214" spans="1:15" ht="11.45" customHeight="1" x14ac:dyDescent="0.25">
      <c r="A1214" s="116" t="s">
        <v>45</v>
      </c>
      <c r="B1214" s="92" t="s">
        <v>6284</v>
      </c>
      <c r="C1214" s="39" t="s">
        <v>6285</v>
      </c>
      <c r="D1214" s="39" t="s">
        <v>258</v>
      </c>
      <c r="E1214" s="92">
        <v>309865</v>
      </c>
      <c r="F1214" s="92">
        <v>330070007584</v>
      </c>
      <c r="G1214" s="39" t="s">
        <v>126</v>
      </c>
      <c r="H1214" s="39" t="s">
        <v>6311</v>
      </c>
      <c r="I1214" s="39" t="s">
        <v>6306</v>
      </c>
      <c r="J1214" s="39" t="s">
        <v>6307</v>
      </c>
      <c r="K1214" s="38"/>
      <c r="L1214" s="38"/>
      <c r="M1214" s="94">
        <v>5544</v>
      </c>
      <c r="N1214" s="94">
        <v>5544</v>
      </c>
      <c r="O1214" s="151">
        <v>42370</v>
      </c>
    </row>
    <row r="1215" spans="1:15" ht="11.45" customHeight="1" x14ac:dyDescent="0.25">
      <c r="A1215" s="116" t="s">
        <v>45</v>
      </c>
      <c r="B1215" s="92" t="s">
        <v>6284</v>
      </c>
      <c r="C1215" s="39" t="s">
        <v>6285</v>
      </c>
      <c r="D1215" s="39" t="s">
        <v>258</v>
      </c>
      <c r="E1215" s="92">
        <v>309866</v>
      </c>
      <c r="F1215" s="92">
        <v>330070007595</v>
      </c>
      <c r="G1215" s="39" t="s">
        <v>126</v>
      </c>
      <c r="H1215" s="39" t="s">
        <v>6321</v>
      </c>
      <c r="I1215" s="39" t="s">
        <v>6285</v>
      </c>
      <c r="J1215" s="39" t="s">
        <v>258</v>
      </c>
      <c r="K1215" s="38"/>
      <c r="L1215" s="38"/>
      <c r="M1215" s="94">
        <v>1882</v>
      </c>
      <c r="N1215" s="94">
        <v>1882</v>
      </c>
      <c r="O1215" s="151">
        <v>42370</v>
      </c>
    </row>
    <row r="1216" spans="1:15" ht="11.45" customHeight="1" x14ac:dyDescent="0.25">
      <c r="A1216" s="116" t="s">
        <v>45</v>
      </c>
      <c r="B1216" s="92" t="s">
        <v>6284</v>
      </c>
      <c r="C1216" s="39" t="s">
        <v>6285</v>
      </c>
      <c r="D1216" s="39" t="s">
        <v>258</v>
      </c>
      <c r="E1216" s="92">
        <v>315036</v>
      </c>
      <c r="F1216" s="92">
        <v>330070007606</v>
      </c>
      <c r="G1216" s="39" t="s">
        <v>126</v>
      </c>
      <c r="H1216" s="39" t="s">
        <v>6322</v>
      </c>
      <c r="I1216" s="39" t="s">
        <v>6285</v>
      </c>
      <c r="J1216" s="39" t="s">
        <v>258</v>
      </c>
      <c r="K1216" s="38"/>
      <c r="L1216" s="38"/>
      <c r="M1216" s="94">
        <v>24087</v>
      </c>
      <c r="N1216" s="94">
        <v>24087</v>
      </c>
      <c r="O1216" s="151">
        <v>42370</v>
      </c>
    </row>
    <row r="1217" spans="1:15" ht="11.45" customHeight="1" x14ac:dyDescent="0.25">
      <c r="A1217" s="116" t="s">
        <v>45</v>
      </c>
      <c r="B1217" s="92" t="s">
        <v>6284</v>
      </c>
      <c r="C1217" s="39" t="s">
        <v>6285</v>
      </c>
      <c r="D1217" s="39" t="s">
        <v>258</v>
      </c>
      <c r="E1217" s="92">
        <v>316911</v>
      </c>
      <c r="F1217" s="92">
        <v>330070007610</v>
      </c>
      <c r="G1217" s="39" t="s">
        <v>6323</v>
      </c>
      <c r="H1217" s="39" t="s">
        <v>6324</v>
      </c>
      <c r="I1217" s="39" t="s">
        <v>6285</v>
      </c>
      <c r="J1217" s="39" t="s">
        <v>258</v>
      </c>
      <c r="K1217" s="38"/>
      <c r="L1217" s="38"/>
      <c r="M1217" s="94">
        <v>1428</v>
      </c>
      <c r="N1217" s="94">
        <v>1428</v>
      </c>
      <c r="O1217" s="151">
        <v>42370</v>
      </c>
    </row>
    <row r="1218" spans="1:15" ht="11.45" customHeight="1" x14ac:dyDescent="0.25">
      <c r="A1218" s="116" t="s">
        <v>45</v>
      </c>
      <c r="B1218" s="92" t="s">
        <v>6284</v>
      </c>
      <c r="C1218" s="39" t="s">
        <v>6285</v>
      </c>
      <c r="D1218" s="39" t="s">
        <v>258</v>
      </c>
      <c r="E1218" s="92">
        <v>317716</v>
      </c>
      <c r="F1218" s="92">
        <v>330070007621</v>
      </c>
      <c r="G1218" s="39" t="s">
        <v>126</v>
      </c>
      <c r="H1218" s="39" t="s">
        <v>6325</v>
      </c>
      <c r="I1218" s="39" t="s">
        <v>6285</v>
      </c>
      <c r="J1218" s="39" t="s">
        <v>258</v>
      </c>
      <c r="K1218" s="38"/>
      <c r="L1218" s="38"/>
      <c r="M1218" s="94">
        <v>16135</v>
      </c>
      <c r="N1218" s="94">
        <v>16135</v>
      </c>
      <c r="O1218" s="151">
        <v>42370</v>
      </c>
    </row>
    <row r="1219" spans="1:15" ht="11.45" customHeight="1" x14ac:dyDescent="0.25">
      <c r="A1219" s="116" t="s">
        <v>45</v>
      </c>
      <c r="B1219" s="92" t="s">
        <v>6284</v>
      </c>
      <c r="C1219" s="39" t="s">
        <v>6285</v>
      </c>
      <c r="D1219" s="39" t="s">
        <v>258</v>
      </c>
      <c r="E1219" s="92">
        <v>325316</v>
      </c>
      <c r="F1219" s="92">
        <v>330070007632</v>
      </c>
      <c r="G1219" s="39" t="s">
        <v>6326</v>
      </c>
      <c r="H1219" s="39" t="s">
        <v>6327</v>
      </c>
      <c r="I1219" s="39" t="s">
        <v>6285</v>
      </c>
      <c r="J1219" s="39" t="s">
        <v>258</v>
      </c>
      <c r="K1219" s="38"/>
      <c r="L1219" s="38"/>
      <c r="M1219" s="94">
        <v>1738</v>
      </c>
      <c r="N1219" s="94">
        <v>1738</v>
      </c>
      <c r="O1219" s="151">
        <v>42370</v>
      </c>
    </row>
    <row r="1220" spans="1:15" ht="11.45" customHeight="1" x14ac:dyDescent="0.25">
      <c r="A1220" s="116" t="s">
        <v>45</v>
      </c>
      <c r="B1220" s="92" t="s">
        <v>6284</v>
      </c>
      <c r="C1220" s="39" t="s">
        <v>6285</v>
      </c>
      <c r="D1220" s="39" t="s">
        <v>258</v>
      </c>
      <c r="E1220" s="92">
        <v>325801</v>
      </c>
      <c r="F1220" s="92">
        <v>330070007643</v>
      </c>
      <c r="G1220" s="39" t="s">
        <v>6328</v>
      </c>
      <c r="H1220" s="39" t="s">
        <v>1642</v>
      </c>
      <c r="I1220" s="39" t="s">
        <v>6306</v>
      </c>
      <c r="J1220" s="39" t="s">
        <v>6307</v>
      </c>
      <c r="K1220" s="38"/>
      <c r="L1220" s="38"/>
      <c r="M1220" s="94">
        <v>11940</v>
      </c>
      <c r="N1220" s="94">
        <v>11940</v>
      </c>
      <c r="O1220" s="151">
        <v>42370</v>
      </c>
    </row>
    <row r="1221" spans="1:15" ht="11.45" customHeight="1" x14ac:dyDescent="0.25">
      <c r="A1221" s="116" t="s">
        <v>45</v>
      </c>
      <c r="B1221" s="92" t="s">
        <v>6284</v>
      </c>
      <c r="C1221" s="39" t="s">
        <v>6285</v>
      </c>
      <c r="D1221" s="39" t="s">
        <v>258</v>
      </c>
      <c r="E1221" s="92">
        <v>327327</v>
      </c>
      <c r="F1221" s="92">
        <v>330070007654</v>
      </c>
      <c r="G1221" s="39" t="s">
        <v>126</v>
      </c>
      <c r="H1221" s="39" t="s">
        <v>6292</v>
      </c>
      <c r="I1221" s="39" t="s">
        <v>6285</v>
      </c>
      <c r="J1221" s="39" t="s">
        <v>258</v>
      </c>
      <c r="K1221" s="38"/>
      <c r="L1221" s="38"/>
      <c r="M1221" s="94">
        <v>14335</v>
      </c>
      <c r="N1221" s="94">
        <v>14335</v>
      </c>
      <c r="O1221" s="151">
        <v>42370</v>
      </c>
    </row>
    <row r="1222" spans="1:15" ht="11.45" customHeight="1" x14ac:dyDescent="0.25">
      <c r="A1222" s="116" t="s">
        <v>45</v>
      </c>
      <c r="B1222" s="92" t="s">
        <v>6284</v>
      </c>
      <c r="C1222" s="39" t="s">
        <v>6285</v>
      </c>
      <c r="D1222" s="39" t="s">
        <v>258</v>
      </c>
      <c r="E1222" s="92">
        <v>337331</v>
      </c>
      <c r="F1222" s="92">
        <v>330070007665</v>
      </c>
      <c r="G1222" s="39" t="s">
        <v>6329</v>
      </c>
      <c r="H1222" s="39" t="s">
        <v>6287</v>
      </c>
      <c r="I1222" s="39" t="s">
        <v>6285</v>
      </c>
      <c r="J1222" s="39" t="s">
        <v>258</v>
      </c>
      <c r="K1222" s="38"/>
      <c r="L1222" s="38"/>
      <c r="M1222" s="94">
        <v>11932</v>
      </c>
      <c r="N1222" s="94">
        <v>11932</v>
      </c>
      <c r="O1222" s="151">
        <v>42370</v>
      </c>
    </row>
    <row r="1223" spans="1:15" ht="11.45" customHeight="1" x14ac:dyDescent="0.25">
      <c r="A1223" s="116" t="s">
        <v>45</v>
      </c>
      <c r="B1223" s="92" t="s">
        <v>6284</v>
      </c>
      <c r="C1223" s="39" t="s">
        <v>6285</v>
      </c>
      <c r="D1223" s="39" t="s">
        <v>258</v>
      </c>
      <c r="E1223" s="92">
        <v>383107</v>
      </c>
      <c r="F1223" s="92">
        <v>330070007676</v>
      </c>
      <c r="G1223" s="39" t="s">
        <v>6330</v>
      </c>
      <c r="H1223" s="39" t="s">
        <v>1642</v>
      </c>
      <c r="I1223" s="39" t="s">
        <v>6306</v>
      </c>
      <c r="J1223" s="39" t="s">
        <v>6307</v>
      </c>
      <c r="K1223" s="38"/>
      <c r="L1223" s="38"/>
      <c r="M1223" s="94">
        <v>5444</v>
      </c>
      <c r="N1223" s="94">
        <v>5444</v>
      </c>
      <c r="O1223" s="151">
        <v>42370</v>
      </c>
    </row>
    <row r="1224" spans="1:15" ht="11.45" customHeight="1" x14ac:dyDescent="0.25">
      <c r="A1224" s="116" t="s">
        <v>45</v>
      </c>
      <c r="B1224" s="92" t="s">
        <v>6284</v>
      </c>
      <c r="C1224" s="39" t="s">
        <v>6285</v>
      </c>
      <c r="D1224" s="39" t="s">
        <v>258</v>
      </c>
      <c r="E1224" s="39">
        <v>421366</v>
      </c>
      <c r="F1224" s="39"/>
      <c r="G1224" s="39" t="s">
        <v>6331</v>
      </c>
      <c r="H1224" s="39" t="s">
        <v>6332</v>
      </c>
      <c r="I1224" s="39" t="s">
        <v>6306</v>
      </c>
      <c r="J1224" s="39" t="s">
        <v>6307</v>
      </c>
      <c r="K1224" s="38"/>
      <c r="L1224" s="38"/>
      <c r="M1224" s="94">
        <v>1700</v>
      </c>
      <c r="N1224" s="94">
        <v>1700</v>
      </c>
      <c r="O1224" s="151">
        <v>42370</v>
      </c>
    </row>
    <row r="1225" spans="1:15" ht="11.45" customHeight="1" x14ac:dyDescent="0.25">
      <c r="A1225" s="45" t="s">
        <v>1818</v>
      </c>
      <c r="B1225" s="39" t="s">
        <v>1819</v>
      </c>
      <c r="C1225" s="39">
        <v>6250</v>
      </c>
      <c r="D1225" s="39" t="s">
        <v>269</v>
      </c>
      <c r="E1225" s="95" t="s">
        <v>6333</v>
      </c>
      <c r="F1225" s="95">
        <v>355100073005</v>
      </c>
      <c r="G1225" s="39" t="s">
        <v>6334</v>
      </c>
      <c r="H1225" s="39" t="s">
        <v>6335</v>
      </c>
      <c r="I1225" s="39">
        <v>6253</v>
      </c>
      <c r="J1225" s="39" t="s">
        <v>6336</v>
      </c>
      <c r="K1225" s="38"/>
      <c r="L1225" s="38"/>
      <c r="M1225" s="38">
        <v>11138</v>
      </c>
      <c r="N1225" s="38">
        <v>11138</v>
      </c>
      <c r="O1225" s="151">
        <v>42461</v>
      </c>
    </row>
    <row r="1226" spans="1:15" ht="11.45" customHeight="1" x14ac:dyDescent="0.25">
      <c r="A1226" s="45" t="s">
        <v>1818</v>
      </c>
      <c r="B1226" s="39" t="s">
        <v>1819</v>
      </c>
      <c r="C1226" s="39">
        <v>6250</v>
      </c>
      <c r="D1226" s="39" t="s">
        <v>269</v>
      </c>
      <c r="E1226" s="95" t="s">
        <v>6337</v>
      </c>
      <c r="F1226" s="95">
        <v>355144157001</v>
      </c>
      <c r="G1226" s="39" t="s">
        <v>6338</v>
      </c>
      <c r="H1226" s="39" t="s">
        <v>1899</v>
      </c>
      <c r="I1226" s="39">
        <v>6253</v>
      </c>
      <c r="J1226" s="39" t="s">
        <v>6336</v>
      </c>
      <c r="K1226" s="38"/>
      <c r="L1226" s="38"/>
      <c r="M1226" s="38">
        <v>19638</v>
      </c>
      <c r="N1226" s="38">
        <v>19638</v>
      </c>
      <c r="O1226" s="151">
        <v>42461</v>
      </c>
    </row>
    <row r="1227" spans="1:15" ht="11.45" customHeight="1" x14ac:dyDescent="0.25">
      <c r="A1227" s="45" t="s">
        <v>1818</v>
      </c>
      <c r="B1227" s="39" t="s">
        <v>1819</v>
      </c>
      <c r="C1227" s="39">
        <v>6250</v>
      </c>
      <c r="D1227" s="39" t="s">
        <v>269</v>
      </c>
      <c r="E1227" s="95" t="s">
        <v>6339</v>
      </c>
      <c r="F1227" s="95">
        <v>355144157012</v>
      </c>
      <c r="G1227" s="39" t="s">
        <v>6340</v>
      </c>
      <c r="H1227" s="39" t="s">
        <v>1899</v>
      </c>
      <c r="I1227" s="39">
        <v>6253</v>
      </c>
      <c r="J1227" s="39" t="s">
        <v>6336</v>
      </c>
      <c r="K1227" s="38"/>
      <c r="L1227" s="38"/>
      <c r="M1227" s="38">
        <v>5432</v>
      </c>
      <c r="N1227" s="38">
        <v>5432</v>
      </c>
      <c r="O1227" s="151">
        <v>42461</v>
      </c>
    </row>
    <row r="1228" spans="1:15" ht="11.45" customHeight="1" x14ac:dyDescent="0.25">
      <c r="A1228" s="45" t="s">
        <v>1818</v>
      </c>
      <c r="B1228" s="39" t="s">
        <v>1819</v>
      </c>
      <c r="C1228" s="39">
        <v>6250</v>
      </c>
      <c r="D1228" s="39" t="s">
        <v>269</v>
      </c>
      <c r="E1228" s="95" t="s">
        <v>6341</v>
      </c>
      <c r="F1228" s="95">
        <v>355144157023</v>
      </c>
      <c r="G1228" s="39" t="s">
        <v>6342</v>
      </c>
      <c r="H1228" s="39" t="s">
        <v>1899</v>
      </c>
      <c r="I1228" s="39">
        <v>6253</v>
      </c>
      <c r="J1228" s="39" t="s">
        <v>6336</v>
      </c>
      <c r="K1228" s="140"/>
      <c r="L1228" s="140"/>
      <c r="M1228" s="38">
        <v>5676</v>
      </c>
      <c r="N1228" s="38">
        <v>5676</v>
      </c>
      <c r="O1228" s="151">
        <v>42461</v>
      </c>
    </row>
    <row r="1229" spans="1:15" ht="11.45" customHeight="1" x14ac:dyDescent="0.25">
      <c r="A1229" s="45" t="s">
        <v>1818</v>
      </c>
      <c r="B1229" s="39" t="s">
        <v>1819</v>
      </c>
      <c r="C1229" s="39">
        <v>6250</v>
      </c>
      <c r="D1229" s="39" t="s">
        <v>269</v>
      </c>
      <c r="E1229" s="95" t="s">
        <v>6343</v>
      </c>
      <c r="F1229" s="95">
        <v>355163227005</v>
      </c>
      <c r="G1229" s="39" t="s">
        <v>6344</v>
      </c>
      <c r="H1229" s="39" t="s">
        <v>1822</v>
      </c>
      <c r="I1229" s="39">
        <v>6253</v>
      </c>
      <c r="J1229" s="39" t="s">
        <v>6336</v>
      </c>
      <c r="K1229" s="38"/>
      <c r="L1229" s="38"/>
      <c r="M1229" s="54">
        <v>4380</v>
      </c>
      <c r="N1229" s="54">
        <v>4380</v>
      </c>
      <c r="O1229" s="151">
        <v>42461</v>
      </c>
    </row>
    <row r="1230" spans="1:15" ht="11.45" customHeight="1" x14ac:dyDescent="0.25">
      <c r="A1230" s="45" t="s">
        <v>1818</v>
      </c>
      <c r="B1230" s="39" t="s">
        <v>1819</v>
      </c>
      <c r="C1230" s="39">
        <v>6250</v>
      </c>
      <c r="D1230" s="39" t="s">
        <v>269</v>
      </c>
      <c r="E1230" s="95" t="s">
        <v>6345</v>
      </c>
      <c r="F1230" s="95">
        <v>355163227101</v>
      </c>
      <c r="G1230" s="39" t="s">
        <v>6346</v>
      </c>
      <c r="H1230" s="39" t="s">
        <v>6347</v>
      </c>
      <c r="I1230" s="39">
        <v>6253</v>
      </c>
      <c r="J1230" s="39" t="s">
        <v>6336</v>
      </c>
      <c r="K1230" s="38"/>
      <c r="L1230" s="38"/>
      <c r="M1230" s="38">
        <v>8422</v>
      </c>
      <c r="N1230" s="38">
        <v>8422</v>
      </c>
      <c r="O1230" s="151">
        <v>42461</v>
      </c>
    </row>
    <row r="1231" spans="1:15" ht="11.45" customHeight="1" x14ac:dyDescent="0.25">
      <c r="A1231" s="45" t="s">
        <v>1818</v>
      </c>
      <c r="B1231" s="39" t="s">
        <v>1819</v>
      </c>
      <c r="C1231" s="39">
        <v>6250</v>
      </c>
      <c r="D1231" s="39" t="s">
        <v>269</v>
      </c>
      <c r="E1231" s="95" t="s">
        <v>6348</v>
      </c>
      <c r="F1231" s="95">
        <v>355163227204</v>
      </c>
      <c r="G1231" s="39" t="s">
        <v>6349</v>
      </c>
      <c r="H1231" s="39" t="s">
        <v>1822</v>
      </c>
      <c r="I1231" s="39">
        <v>6253</v>
      </c>
      <c r="J1231" s="39" t="s">
        <v>6336</v>
      </c>
      <c r="K1231" s="38"/>
      <c r="L1231" s="38"/>
      <c r="M1231" s="38">
        <v>19056</v>
      </c>
      <c r="N1231" s="38">
        <v>19056</v>
      </c>
      <c r="O1231" s="151">
        <v>42461</v>
      </c>
    </row>
    <row r="1232" spans="1:15" ht="11.45" customHeight="1" x14ac:dyDescent="0.25">
      <c r="A1232" s="45" t="s">
        <v>1818</v>
      </c>
      <c r="B1232" s="39" t="s">
        <v>1819</v>
      </c>
      <c r="C1232" s="39">
        <v>6250</v>
      </c>
      <c r="D1232" s="39" t="s">
        <v>269</v>
      </c>
      <c r="E1232" s="95" t="s">
        <v>6350</v>
      </c>
      <c r="F1232" s="95">
        <v>355211042001</v>
      </c>
      <c r="G1232" s="39" t="s">
        <v>6351</v>
      </c>
      <c r="H1232" s="39" t="s">
        <v>6352</v>
      </c>
      <c r="I1232" s="39">
        <v>6255</v>
      </c>
      <c r="J1232" s="39" t="s">
        <v>1876</v>
      </c>
      <c r="K1232" s="38"/>
      <c r="L1232" s="38"/>
      <c r="M1232" s="38">
        <v>4806</v>
      </c>
      <c r="N1232" s="38">
        <v>4806</v>
      </c>
      <c r="O1232" s="151">
        <v>42461</v>
      </c>
    </row>
    <row r="1233" spans="1:15" ht="11.45" customHeight="1" x14ac:dyDescent="0.25">
      <c r="A1233" s="45" t="s">
        <v>1818</v>
      </c>
      <c r="B1233" s="39" t="s">
        <v>1819</v>
      </c>
      <c r="C1233" s="39">
        <v>6250</v>
      </c>
      <c r="D1233" s="39" t="s">
        <v>269</v>
      </c>
      <c r="E1233" s="95" t="s">
        <v>6353</v>
      </c>
      <c r="F1233" s="95">
        <v>355211043003</v>
      </c>
      <c r="G1233" s="39" t="s">
        <v>6354</v>
      </c>
      <c r="H1233" s="39" t="s">
        <v>6355</v>
      </c>
      <c r="I1233" s="39">
        <v>6255</v>
      </c>
      <c r="J1233" s="39" t="s">
        <v>1876</v>
      </c>
      <c r="K1233" s="38"/>
      <c r="L1233" s="38"/>
      <c r="M1233" s="38">
        <v>4069</v>
      </c>
      <c r="N1233" s="38">
        <v>4069</v>
      </c>
      <c r="O1233" s="151">
        <v>42461</v>
      </c>
    </row>
    <row r="1234" spans="1:15" ht="11.45" customHeight="1" x14ac:dyDescent="0.25">
      <c r="A1234" s="45" t="s">
        <v>1818</v>
      </c>
      <c r="B1234" s="39" t="s">
        <v>1819</v>
      </c>
      <c r="C1234" s="39">
        <v>6250</v>
      </c>
      <c r="D1234" s="39" t="s">
        <v>269</v>
      </c>
      <c r="E1234" s="95" t="s">
        <v>6356</v>
      </c>
      <c r="F1234" s="95">
        <v>355722002005</v>
      </c>
      <c r="G1234" s="39" t="s">
        <v>6357</v>
      </c>
      <c r="H1234" s="39" t="s">
        <v>6358</v>
      </c>
      <c r="I1234" s="39">
        <v>6253</v>
      </c>
      <c r="J1234" s="39" t="s">
        <v>6336</v>
      </c>
      <c r="K1234" s="38"/>
      <c r="L1234" s="38"/>
      <c r="M1234" s="38">
        <v>4480</v>
      </c>
      <c r="N1234" s="38">
        <v>4480</v>
      </c>
      <c r="O1234" s="151">
        <v>42461</v>
      </c>
    </row>
    <row r="1235" spans="1:15" ht="11.45" customHeight="1" x14ac:dyDescent="0.25">
      <c r="A1235" s="45" t="s">
        <v>1818</v>
      </c>
      <c r="B1235" s="39" t="s">
        <v>1819</v>
      </c>
      <c r="C1235" s="39">
        <v>6250</v>
      </c>
      <c r="D1235" s="39" t="s">
        <v>269</v>
      </c>
      <c r="E1235" s="95" t="s">
        <v>6359</v>
      </c>
      <c r="F1235" s="95">
        <v>357021020300</v>
      </c>
      <c r="G1235" s="39" t="s">
        <v>6360</v>
      </c>
      <c r="H1235" s="39" t="s">
        <v>6361</v>
      </c>
      <c r="I1235" s="39">
        <v>6250</v>
      </c>
      <c r="J1235" s="39" t="s">
        <v>269</v>
      </c>
      <c r="K1235" s="38"/>
      <c r="L1235" s="38"/>
      <c r="M1235" s="38">
        <v>1338</v>
      </c>
      <c r="N1235" s="38">
        <v>1338</v>
      </c>
      <c r="O1235" s="151">
        <v>42461</v>
      </c>
    </row>
    <row r="1236" spans="1:15" ht="11.45" customHeight="1" x14ac:dyDescent="0.25">
      <c r="A1236" s="45" t="s">
        <v>1818</v>
      </c>
      <c r="B1236" s="39" t="s">
        <v>1819</v>
      </c>
      <c r="C1236" s="39">
        <v>6250</v>
      </c>
      <c r="D1236" s="39" t="s">
        <v>269</v>
      </c>
      <c r="E1236" s="95" t="s">
        <v>6362</v>
      </c>
      <c r="F1236" s="95">
        <v>357021039200</v>
      </c>
      <c r="G1236" s="39" t="s">
        <v>6363</v>
      </c>
      <c r="H1236" s="39" t="s">
        <v>6364</v>
      </c>
      <c r="I1236" s="39">
        <v>6250</v>
      </c>
      <c r="J1236" s="39" t="s">
        <v>269</v>
      </c>
      <c r="K1236" s="38"/>
      <c r="L1236" s="38"/>
      <c r="M1236" s="38">
        <v>6357</v>
      </c>
      <c r="N1236" s="38">
        <v>6357</v>
      </c>
      <c r="O1236" s="151">
        <v>42461</v>
      </c>
    </row>
    <row r="1237" spans="1:15" ht="11.45" customHeight="1" x14ac:dyDescent="0.25">
      <c r="A1237" s="45" t="s">
        <v>1818</v>
      </c>
      <c r="B1237" s="39" t="s">
        <v>1819</v>
      </c>
      <c r="C1237" s="39">
        <v>6250</v>
      </c>
      <c r="D1237" s="39" t="s">
        <v>269</v>
      </c>
      <c r="E1237" s="95" t="s">
        <v>6365</v>
      </c>
      <c r="F1237" s="95">
        <v>357021040014</v>
      </c>
      <c r="G1237" s="39" t="s">
        <v>6366</v>
      </c>
      <c r="H1237" s="39" t="s">
        <v>1842</v>
      </c>
      <c r="I1237" s="39">
        <v>6250</v>
      </c>
      <c r="J1237" s="39" t="s">
        <v>269</v>
      </c>
      <c r="K1237" s="38"/>
      <c r="L1237" s="38"/>
      <c r="M1237" s="38">
        <v>5288</v>
      </c>
      <c r="N1237" s="38">
        <v>5288</v>
      </c>
      <c r="O1237" s="151">
        <v>42461</v>
      </c>
    </row>
    <row r="1238" spans="1:15" ht="11.45" customHeight="1" x14ac:dyDescent="0.25">
      <c r="A1238" s="45" t="s">
        <v>1818</v>
      </c>
      <c r="B1238" s="39" t="s">
        <v>1819</v>
      </c>
      <c r="C1238" s="39">
        <v>6250</v>
      </c>
      <c r="D1238" s="39" t="s">
        <v>269</v>
      </c>
      <c r="E1238" s="95" t="s">
        <v>6367</v>
      </c>
      <c r="F1238" s="95">
        <v>357021110014</v>
      </c>
      <c r="G1238" s="39" t="s">
        <v>6368</v>
      </c>
      <c r="H1238" s="39" t="s">
        <v>6369</v>
      </c>
      <c r="I1238" s="39">
        <v>6250</v>
      </c>
      <c r="J1238" s="39" t="s">
        <v>269</v>
      </c>
      <c r="K1238" s="38"/>
      <c r="L1238" s="38"/>
      <c r="M1238" s="38">
        <v>4452</v>
      </c>
      <c r="N1238" s="38">
        <v>4452</v>
      </c>
      <c r="O1238" s="151">
        <v>42461</v>
      </c>
    </row>
    <row r="1239" spans="1:15" ht="11.45" customHeight="1" x14ac:dyDescent="0.25">
      <c r="A1239" s="45" t="s">
        <v>1818</v>
      </c>
      <c r="B1239" s="39" t="s">
        <v>1819</v>
      </c>
      <c r="C1239" s="39">
        <v>6250</v>
      </c>
      <c r="D1239" s="39" t="s">
        <v>269</v>
      </c>
      <c r="E1239" s="95" t="s">
        <v>6370</v>
      </c>
      <c r="F1239" s="95">
        <v>357021234010</v>
      </c>
      <c r="G1239" s="39" t="s">
        <v>6371</v>
      </c>
      <c r="H1239" s="39" t="s">
        <v>6372</v>
      </c>
      <c r="I1239" s="39">
        <v>6250</v>
      </c>
      <c r="J1239" s="39" t="s">
        <v>269</v>
      </c>
      <c r="K1239" s="38"/>
      <c r="L1239" s="38"/>
      <c r="M1239" s="38">
        <v>5942</v>
      </c>
      <c r="N1239" s="38">
        <v>5942</v>
      </c>
      <c r="O1239" s="151">
        <v>42461</v>
      </c>
    </row>
    <row r="1240" spans="1:15" ht="11.45" customHeight="1" x14ac:dyDescent="0.25">
      <c r="A1240" s="45" t="s">
        <v>1818</v>
      </c>
      <c r="B1240" s="39" t="s">
        <v>1819</v>
      </c>
      <c r="C1240" s="39">
        <v>6250</v>
      </c>
      <c r="D1240" s="39" t="s">
        <v>269</v>
      </c>
      <c r="E1240" s="95" t="s">
        <v>6373</v>
      </c>
      <c r="F1240" s="95">
        <v>357035021011</v>
      </c>
      <c r="G1240" s="39" t="s">
        <v>6374</v>
      </c>
      <c r="H1240" s="39" t="s">
        <v>6375</v>
      </c>
      <c r="I1240" s="39">
        <v>6250</v>
      </c>
      <c r="J1240" s="39" t="s">
        <v>269</v>
      </c>
      <c r="K1240" s="38"/>
      <c r="L1240" s="38"/>
      <c r="M1240" s="38">
        <v>15630</v>
      </c>
      <c r="N1240" s="38">
        <v>15630</v>
      </c>
      <c r="O1240" s="151">
        <v>42461</v>
      </c>
    </row>
    <row r="1241" spans="1:15" ht="11.45" customHeight="1" x14ac:dyDescent="0.25">
      <c r="A1241" s="45" t="s">
        <v>1818</v>
      </c>
      <c r="B1241" s="39" t="s">
        <v>1819</v>
      </c>
      <c r="C1241" s="39">
        <v>6250</v>
      </c>
      <c r="D1241" s="39" t="s">
        <v>269</v>
      </c>
      <c r="E1241" s="95" t="s">
        <v>6376</v>
      </c>
      <c r="F1241" s="95">
        <v>357035021206</v>
      </c>
      <c r="G1241" s="39" t="s">
        <v>6377</v>
      </c>
      <c r="H1241" s="39" t="s">
        <v>6375</v>
      </c>
      <c r="I1241" s="39">
        <v>6250</v>
      </c>
      <c r="J1241" s="39" t="s">
        <v>269</v>
      </c>
      <c r="K1241" s="38"/>
      <c r="L1241" s="38"/>
      <c r="M1241" s="38">
        <v>3567</v>
      </c>
      <c r="N1241" s="38">
        <v>3567</v>
      </c>
      <c r="O1241" s="151">
        <v>42461</v>
      </c>
    </row>
    <row r="1242" spans="1:15" ht="11.45" customHeight="1" x14ac:dyDescent="0.25">
      <c r="A1242" s="45" t="s">
        <v>1818</v>
      </c>
      <c r="B1242" s="39" t="s">
        <v>1819</v>
      </c>
      <c r="C1242" s="39">
        <v>6250</v>
      </c>
      <c r="D1242" s="39" t="s">
        <v>269</v>
      </c>
      <c r="E1242" s="95" t="s">
        <v>6378</v>
      </c>
      <c r="F1242" s="95">
        <v>357035054003</v>
      </c>
      <c r="G1242" s="39" t="s">
        <v>6379</v>
      </c>
      <c r="H1242" s="39" t="s">
        <v>6380</v>
      </c>
      <c r="I1242" s="39">
        <v>6250</v>
      </c>
      <c r="J1242" s="39" t="s">
        <v>269</v>
      </c>
      <c r="K1242" s="38"/>
      <c r="L1242" s="38"/>
      <c r="M1242" s="38">
        <v>948</v>
      </c>
      <c r="N1242" s="38">
        <v>948</v>
      </c>
      <c r="O1242" s="151">
        <v>42461</v>
      </c>
    </row>
    <row r="1243" spans="1:15" ht="11.45" customHeight="1" x14ac:dyDescent="0.25">
      <c r="A1243" s="45" t="s">
        <v>1818</v>
      </c>
      <c r="B1243" s="39" t="s">
        <v>1819</v>
      </c>
      <c r="C1243" s="39">
        <v>6250</v>
      </c>
      <c r="D1243" s="39" t="s">
        <v>269</v>
      </c>
      <c r="E1243" s="95" t="s">
        <v>6381</v>
      </c>
      <c r="F1243" s="95">
        <v>357039048004</v>
      </c>
      <c r="G1243" s="39" t="s">
        <v>6382</v>
      </c>
      <c r="H1243" s="39" t="s">
        <v>6383</v>
      </c>
      <c r="I1243" s="39">
        <v>6250</v>
      </c>
      <c r="J1243" s="39" t="s">
        <v>269</v>
      </c>
      <c r="K1243" s="38"/>
      <c r="L1243" s="38"/>
      <c r="M1243" s="38">
        <v>5931</v>
      </c>
      <c r="N1243" s="38">
        <v>5931</v>
      </c>
      <c r="O1243" s="151">
        <v>42461</v>
      </c>
    </row>
    <row r="1244" spans="1:15" ht="11.45" customHeight="1" x14ac:dyDescent="0.25">
      <c r="A1244" s="45" t="s">
        <v>1818</v>
      </c>
      <c r="B1244" s="39" t="s">
        <v>1819</v>
      </c>
      <c r="C1244" s="39">
        <v>6250</v>
      </c>
      <c r="D1244" s="39" t="s">
        <v>269</v>
      </c>
      <c r="E1244" s="95" t="s">
        <v>6384</v>
      </c>
      <c r="F1244" s="95">
        <v>357041009006</v>
      </c>
      <c r="G1244" s="39" t="s">
        <v>6385</v>
      </c>
      <c r="H1244" s="39" t="s">
        <v>1832</v>
      </c>
      <c r="I1244" s="39">
        <v>6244</v>
      </c>
      <c r="J1244" s="39" t="s">
        <v>313</v>
      </c>
      <c r="K1244" s="38"/>
      <c r="L1244" s="38"/>
      <c r="M1244" s="38">
        <v>9842</v>
      </c>
      <c r="N1244" s="38">
        <v>9842</v>
      </c>
      <c r="O1244" s="151">
        <v>42461</v>
      </c>
    </row>
    <row r="1245" spans="1:15" ht="11.45" customHeight="1" x14ac:dyDescent="0.25">
      <c r="A1245" s="45" t="s">
        <v>1818</v>
      </c>
      <c r="B1245" s="39" t="s">
        <v>1819</v>
      </c>
      <c r="C1245" s="39">
        <v>6250</v>
      </c>
      <c r="D1245" s="39" t="s">
        <v>269</v>
      </c>
      <c r="E1245" s="95" t="s">
        <v>6386</v>
      </c>
      <c r="F1245" s="95">
        <v>357041009102</v>
      </c>
      <c r="G1245" s="39" t="s">
        <v>6387</v>
      </c>
      <c r="H1245" s="39" t="s">
        <v>1832</v>
      </c>
      <c r="I1245" s="39">
        <v>6244</v>
      </c>
      <c r="J1245" s="39" t="s">
        <v>313</v>
      </c>
      <c r="K1245" s="38"/>
      <c r="L1245" s="38"/>
      <c r="M1245" s="38">
        <v>3690</v>
      </c>
      <c r="N1245" s="38">
        <v>3690</v>
      </c>
      <c r="O1245" s="151">
        <v>42461</v>
      </c>
    </row>
    <row r="1246" spans="1:15" ht="11.45" customHeight="1" x14ac:dyDescent="0.25">
      <c r="A1246" s="45" t="s">
        <v>1818</v>
      </c>
      <c r="B1246" s="39" t="s">
        <v>1819</v>
      </c>
      <c r="C1246" s="39">
        <v>6250</v>
      </c>
      <c r="D1246" s="39" t="s">
        <v>269</v>
      </c>
      <c r="E1246" s="95" t="s">
        <v>6388</v>
      </c>
      <c r="F1246" s="95">
        <v>357041009113</v>
      </c>
      <c r="G1246" s="39" t="s">
        <v>6387</v>
      </c>
      <c r="H1246" s="39" t="s">
        <v>1832</v>
      </c>
      <c r="I1246" s="39">
        <v>6244</v>
      </c>
      <c r="J1246" s="39" t="s">
        <v>313</v>
      </c>
      <c r="K1246" s="38"/>
      <c r="L1246" s="38"/>
      <c r="M1246" s="38">
        <v>5989</v>
      </c>
      <c r="N1246" s="38">
        <v>5989</v>
      </c>
      <c r="O1246" s="151">
        <v>42461</v>
      </c>
    </row>
    <row r="1247" spans="1:15" ht="11.45" customHeight="1" x14ac:dyDescent="0.25">
      <c r="A1247" s="45" t="s">
        <v>1818</v>
      </c>
      <c r="B1247" s="39" t="s">
        <v>1819</v>
      </c>
      <c r="C1247" s="39">
        <v>6250</v>
      </c>
      <c r="D1247" s="39" t="s">
        <v>269</v>
      </c>
      <c r="E1247" s="95" t="s">
        <v>6389</v>
      </c>
      <c r="F1247" s="95">
        <v>357041172003</v>
      </c>
      <c r="G1247" s="39" t="s">
        <v>5593</v>
      </c>
      <c r="H1247" s="39" t="s">
        <v>1832</v>
      </c>
      <c r="I1247" s="39">
        <v>6244</v>
      </c>
      <c r="J1247" s="39" t="s">
        <v>313</v>
      </c>
      <c r="K1247" s="38"/>
      <c r="L1247" s="38"/>
      <c r="M1247" s="38">
        <v>16530</v>
      </c>
      <c r="N1247" s="38">
        <v>16530</v>
      </c>
      <c r="O1247" s="151">
        <v>42461</v>
      </c>
    </row>
    <row r="1248" spans="1:15" ht="11.45" customHeight="1" x14ac:dyDescent="0.25">
      <c r="A1248" s="45" t="s">
        <v>1818</v>
      </c>
      <c r="B1248" s="39" t="s">
        <v>1819</v>
      </c>
      <c r="C1248" s="39">
        <v>6250</v>
      </c>
      <c r="D1248" s="39" t="s">
        <v>269</v>
      </c>
      <c r="E1248" s="95" t="s">
        <v>6390</v>
      </c>
      <c r="F1248" s="95">
        <v>357042090016</v>
      </c>
      <c r="G1248" s="39" t="s">
        <v>6391</v>
      </c>
      <c r="H1248" s="39" t="s">
        <v>1904</v>
      </c>
      <c r="I1248" s="39">
        <v>6244</v>
      </c>
      <c r="J1248" s="39" t="s">
        <v>313</v>
      </c>
      <c r="K1248" s="38"/>
      <c r="L1248" s="38"/>
      <c r="M1248" s="38">
        <v>15813</v>
      </c>
      <c r="N1248" s="38">
        <v>15813</v>
      </c>
      <c r="O1248" s="151">
        <v>42461</v>
      </c>
    </row>
    <row r="1249" spans="1:15" ht="11.45" customHeight="1" x14ac:dyDescent="0.25">
      <c r="A1249" s="45" t="s">
        <v>1818</v>
      </c>
      <c r="B1249" s="39" t="s">
        <v>1819</v>
      </c>
      <c r="C1249" s="39">
        <v>6250</v>
      </c>
      <c r="D1249" s="39" t="s">
        <v>269</v>
      </c>
      <c r="E1249" s="95" t="s">
        <v>6392</v>
      </c>
      <c r="F1249" s="95">
        <v>357042090101</v>
      </c>
      <c r="G1249" s="39" t="s">
        <v>6393</v>
      </c>
      <c r="H1249" s="39" t="s">
        <v>1904</v>
      </c>
      <c r="I1249" s="39">
        <v>6244</v>
      </c>
      <c r="J1249" s="39" t="s">
        <v>313</v>
      </c>
      <c r="K1249" s="38"/>
      <c r="L1249" s="38"/>
      <c r="M1249" s="38">
        <v>10396</v>
      </c>
      <c r="N1249" s="38">
        <v>10396</v>
      </c>
      <c r="O1249" s="151">
        <v>42461</v>
      </c>
    </row>
    <row r="1250" spans="1:15" ht="11.45" customHeight="1" x14ac:dyDescent="0.25">
      <c r="A1250" s="45" t="s">
        <v>1818</v>
      </c>
      <c r="B1250" s="39" t="s">
        <v>1819</v>
      </c>
      <c r="C1250" s="39">
        <v>6250</v>
      </c>
      <c r="D1250" s="39" t="s">
        <v>269</v>
      </c>
      <c r="E1250" s="95" t="s">
        <v>6394</v>
      </c>
      <c r="F1250" s="95">
        <v>357042111005</v>
      </c>
      <c r="G1250" s="39" t="s">
        <v>6395</v>
      </c>
      <c r="H1250" s="39" t="s">
        <v>6396</v>
      </c>
      <c r="I1250" s="39">
        <v>6244</v>
      </c>
      <c r="J1250" s="39" t="s">
        <v>313</v>
      </c>
      <c r="K1250" s="38"/>
      <c r="L1250" s="38"/>
      <c r="M1250" s="38">
        <v>6014</v>
      </c>
      <c r="N1250" s="38">
        <v>6014</v>
      </c>
      <c r="O1250" s="151">
        <v>42461</v>
      </c>
    </row>
    <row r="1251" spans="1:15" ht="11.45" customHeight="1" x14ac:dyDescent="0.25">
      <c r="A1251" s="45" t="s">
        <v>1818</v>
      </c>
      <c r="B1251" s="39" t="s">
        <v>1819</v>
      </c>
      <c r="C1251" s="39">
        <v>6250</v>
      </c>
      <c r="D1251" s="39" t="s">
        <v>269</v>
      </c>
      <c r="E1251" s="95" t="s">
        <v>6397</v>
      </c>
      <c r="F1251" s="95">
        <v>357045140012</v>
      </c>
      <c r="G1251" s="39" t="s">
        <v>6398</v>
      </c>
      <c r="H1251" s="39" t="s">
        <v>6399</v>
      </c>
      <c r="I1251" s="39">
        <v>6250</v>
      </c>
      <c r="J1251" s="39" t="s">
        <v>269</v>
      </c>
      <c r="K1251" s="38"/>
      <c r="L1251" s="38"/>
      <c r="M1251" s="38">
        <v>14527</v>
      </c>
      <c r="N1251" s="38">
        <v>14527</v>
      </c>
      <c r="O1251" s="151">
        <v>42461</v>
      </c>
    </row>
    <row r="1252" spans="1:15" ht="11.45" customHeight="1" x14ac:dyDescent="0.25">
      <c r="A1252" s="45" t="s">
        <v>1818</v>
      </c>
      <c r="B1252" s="39" t="s">
        <v>1819</v>
      </c>
      <c r="C1252" s="39">
        <v>6250</v>
      </c>
      <c r="D1252" s="39" t="s">
        <v>269</v>
      </c>
      <c r="E1252" s="95" t="s">
        <v>6400</v>
      </c>
      <c r="F1252" s="95">
        <v>357045142016</v>
      </c>
      <c r="G1252" s="39" t="s">
        <v>6401</v>
      </c>
      <c r="H1252" s="39" t="s">
        <v>6402</v>
      </c>
      <c r="I1252" s="39">
        <v>6250</v>
      </c>
      <c r="J1252" s="39" t="s">
        <v>269</v>
      </c>
      <c r="K1252" s="38"/>
      <c r="L1252" s="38"/>
      <c r="M1252" s="38">
        <v>14311</v>
      </c>
      <c r="N1252" s="38">
        <v>14311</v>
      </c>
      <c r="O1252" s="151">
        <v>42461</v>
      </c>
    </row>
    <row r="1253" spans="1:15" ht="11.45" customHeight="1" x14ac:dyDescent="0.25">
      <c r="A1253" s="45" t="s">
        <v>1818</v>
      </c>
      <c r="B1253" s="39" t="s">
        <v>1819</v>
      </c>
      <c r="C1253" s="39">
        <v>6250</v>
      </c>
      <c r="D1253" s="39" t="s">
        <v>269</v>
      </c>
      <c r="E1253" s="95" t="s">
        <v>6403</v>
      </c>
      <c r="F1253" s="95">
        <v>357045143011</v>
      </c>
      <c r="G1253" s="39" t="s">
        <v>6404</v>
      </c>
      <c r="H1253" s="39" t="s">
        <v>6399</v>
      </c>
      <c r="I1253" s="39">
        <v>6250</v>
      </c>
      <c r="J1253" s="39" t="s">
        <v>269</v>
      </c>
      <c r="K1253" s="38"/>
      <c r="L1253" s="38"/>
      <c r="M1253" s="38">
        <v>5891</v>
      </c>
      <c r="N1253" s="38">
        <v>5891</v>
      </c>
      <c r="O1253" s="151">
        <v>42461</v>
      </c>
    </row>
    <row r="1254" spans="1:15" ht="11.45" customHeight="1" x14ac:dyDescent="0.25">
      <c r="A1254" s="45" t="s">
        <v>1818</v>
      </c>
      <c r="B1254" s="39" t="s">
        <v>1819</v>
      </c>
      <c r="C1254" s="39">
        <v>6250</v>
      </c>
      <c r="D1254" s="39" t="s">
        <v>269</v>
      </c>
      <c r="E1254" s="95" t="s">
        <v>6405</v>
      </c>
      <c r="F1254" s="95">
        <v>357060070010</v>
      </c>
      <c r="G1254" s="39" t="s">
        <v>6406</v>
      </c>
      <c r="H1254" s="39" t="s">
        <v>6407</v>
      </c>
      <c r="I1254" s="39">
        <v>6253</v>
      </c>
      <c r="J1254" s="39" t="s">
        <v>6336</v>
      </c>
      <c r="K1254" s="38"/>
      <c r="L1254" s="38"/>
      <c r="M1254" s="38">
        <v>6121</v>
      </c>
      <c r="N1254" s="38">
        <v>6121</v>
      </c>
      <c r="O1254" s="151">
        <v>42461</v>
      </c>
    </row>
    <row r="1255" spans="1:15" ht="11.45" customHeight="1" x14ac:dyDescent="0.25">
      <c r="A1255" s="45" t="s">
        <v>1818</v>
      </c>
      <c r="B1255" s="39" t="s">
        <v>1819</v>
      </c>
      <c r="C1255" s="39">
        <v>6250</v>
      </c>
      <c r="D1255" s="39" t="s">
        <v>269</v>
      </c>
      <c r="E1255" s="95" t="s">
        <v>6408</v>
      </c>
      <c r="F1255" s="95">
        <v>357076050004</v>
      </c>
      <c r="G1255" s="39" t="s">
        <v>6409</v>
      </c>
      <c r="H1255" s="39" t="s">
        <v>6410</v>
      </c>
      <c r="I1255" s="39">
        <v>6250</v>
      </c>
      <c r="J1255" s="39" t="s">
        <v>269</v>
      </c>
      <c r="K1255" s="38"/>
      <c r="L1255" s="38"/>
      <c r="M1255" s="38">
        <v>4486</v>
      </c>
      <c r="N1255" s="38">
        <v>4486</v>
      </c>
      <c r="O1255" s="151">
        <v>42461</v>
      </c>
    </row>
    <row r="1256" spans="1:15" ht="11.45" customHeight="1" x14ac:dyDescent="0.25">
      <c r="A1256" s="45" t="s">
        <v>1818</v>
      </c>
      <c r="B1256" s="39" t="s">
        <v>1819</v>
      </c>
      <c r="C1256" s="39">
        <v>6250</v>
      </c>
      <c r="D1256" s="39" t="s">
        <v>269</v>
      </c>
      <c r="E1256" s="95" t="s">
        <v>6411</v>
      </c>
      <c r="F1256" s="95">
        <v>357076050000</v>
      </c>
      <c r="G1256" s="39" t="s">
        <v>6412</v>
      </c>
      <c r="H1256" s="39" t="s">
        <v>6410</v>
      </c>
      <c r="I1256" s="39">
        <v>6250</v>
      </c>
      <c r="J1256" s="39" t="s">
        <v>269</v>
      </c>
      <c r="K1256" s="38"/>
      <c r="L1256" s="38"/>
      <c r="M1256" s="38">
        <v>7580</v>
      </c>
      <c r="N1256" s="38">
        <v>7580</v>
      </c>
      <c r="O1256" s="151">
        <v>42461</v>
      </c>
    </row>
    <row r="1257" spans="1:15" ht="11.45" customHeight="1" x14ac:dyDescent="0.25">
      <c r="A1257" s="45" t="s">
        <v>1818</v>
      </c>
      <c r="B1257" s="39" t="s">
        <v>1819</v>
      </c>
      <c r="C1257" s="39">
        <v>6250</v>
      </c>
      <c r="D1257" s="39" t="s">
        <v>269</v>
      </c>
      <c r="E1257" s="95" t="s">
        <v>6413</v>
      </c>
      <c r="F1257" s="95">
        <v>357076055501</v>
      </c>
      <c r="G1257" s="39" t="s">
        <v>6414</v>
      </c>
      <c r="H1257" s="39" t="s">
        <v>6410</v>
      </c>
      <c r="I1257" s="39">
        <v>6250</v>
      </c>
      <c r="J1257" s="39" t="s">
        <v>269</v>
      </c>
      <c r="K1257" s="38"/>
      <c r="L1257" s="38"/>
      <c r="M1257" s="38">
        <v>7194</v>
      </c>
      <c r="N1257" s="38">
        <v>7194</v>
      </c>
      <c r="O1257" s="151">
        <v>42461</v>
      </c>
    </row>
    <row r="1258" spans="1:15" ht="11.45" customHeight="1" x14ac:dyDescent="0.25">
      <c r="A1258" s="45" t="s">
        <v>1818</v>
      </c>
      <c r="B1258" s="39" t="s">
        <v>1819</v>
      </c>
      <c r="C1258" s="39">
        <v>6250</v>
      </c>
      <c r="D1258" s="39" t="s">
        <v>269</v>
      </c>
      <c r="E1258" s="95" t="s">
        <v>6415</v>
      </c>
      <c r="F1258" s="95">
        <v>357077090300</v>
      </c>
      <c r="G1258" s="39" t="s">
        <v>6416</v>
      </c>
      <c r="H1258" s="39" t="s">
        <v>6417</v>
      </c>
      <c r="I1258" s="39">
        <v>6250</v>
      </c>
      <c r="J1258" s="39" t="s">
        <v>269</v>
      </c>
      <c r="K1258" s="38"/>
      <c r="L1258" s="38"/>
      <c r="M1258" s="38">
        <v>7136</v>
      </c>
      <c r="N1258" s="38">
        <v>7136</v>
      </c>
      <c r="O1258" s="151">
        <v>42461</v>
      </c>
    </row>
    <row r="1259" spans="1:15" ht="11.45" customHeight="1" x14ac:dyDescent="0.25">
      <c r="A1259" s="45" t="s">
        <v>1818</v>
      </c>
      <c r="B1259" s="39" t="s">
        <v>1819</v>
      </c>
      <c r="C1259" s="39">
        <v>6250</v>
      </c>
      <c r="D1259" s="39" t="s">
        <v>269</v>
      </c>
      <c r="E1259" s="95" t="s">
        <v>6418</v>
      </c>
      <c r="F1259" s="95">
        <v>357077090333</v>
      </c>
      <c r="G1259" s="39" t="s">
        <v>6419</v>
      </c>
      <c r="H1259" s="39" t="s">
        <v>6417</v>
      </c>
      <c r="I1259" s="39">
        <v>6250</v>
      </c>
      <c r="J1259" s="39" t="s">
        <v>269</v>
      </c>
      <c r="K1259" s="38"/>
      <c r="L1259" s="38"/>
      <c r="M1259" s="38">
        <v>6420</v>
      </c>
      <c r="N1259" s="38">
        <v>6420</v>
      </c>
      <c r="O1259" s="151">
        <v>42461</v>
      </c>
    </row>
    <row r="1260" spans="1:15" ht="11.45" customHeight="1" x14ac:dyDescent="0.25">
      <c r="A1260" s="45" t="s">
        <v>1818</v>
      </c>
      <c r="B1260" s="39" t="s">
        <v>1819</v>
      </c>
      <c r="C1260" s="39">
        <v>6250</v>
      </c>
      <c r="D1260" s="39" t="s">
        <v>269</v>
      </c>
      <c r="E1260" s="95" t="s">
        <v>6420</v>
      </c>
      <c r="F1260" s="95">
        <v>357077104005</v>
      </c>
      <c r="G1260" s="39" t="s">
        <v>6421</v>
      </c>
      <c r="H1260" s="39" t="s">
        <v>6422</v>
      </c>
      <c r="I1260" s="39">
        <v>6250</v>
      </c>
      <c r="J1260" s="39" t="s">
        <v>269</v>
      </c>
      <c r="K1260" s="38"/>
      <c r="L1260" s="38"/>
      <c r="M1260" s="38">
        <v>3203</v>
      </c>
      <c r="N1260" s="38">
        <v>3203</v>
      </c>
      <c r="O1260" s="151">
        <v>42461</v>
      </c>
    </row>
    <row r="1261" spans="1:15" ht="11.45" customHeight="1" x14ac:dyDescent="0.25">
      <c r="A1261" s="45" t="s">
        <v>1818</v>
      </c>
      <c r="B1261" s="39" t="s">
        <v>1819</v>
      </c>
      <c r="C1261" s="39">
        <v>6250</v>
      </c>
      <c r="D1261" s="39" t="s">
        <v>269</v>
      </c>
      <c r="E1261" s="95" t="s">
        <v>6423</v>
      </c>
      <c r="F1261" s="95">
        <v>357078124605</v>
      </c>
      <c r="G1261" s="39" t="s">
        <v>6424</v>
      </c>
      <c r="H1261" s="39" t="s">
        <v>6425</v>
      </c>
      <c r="I1261" s="39">
        <v>6250</v>
      </c>
      <c r="J1261" s="39" t="s">
        <v>269</v>
      </c>
      <c r="K1261" s="38"/>
      <c r="L1261" s="38"/>
      <c r="M1261" s="38">
        <v>9094</v>
      </c>
      <c r="N1261" s="38">
        <v>9094</v>
      </c>
      <c r="O1261" s="151">
        <v>42461</v>
      </c>
    </row>
    <row r="1262" spans="1:15" ht="11.45" customHeight="1" x14ac:dyDescent="0.25">
      <c r="A1262" s="45" t="s">
        <v>1818</v>
      </c>
      <c r="B1262" s="39" t="s">
        <v>1819</v>
      </c>
      <c r="C1262" s="39">
        <v>6250</v>
      </c>
      <c r="D1262" s="39" t="s">
        <v>269</v>
      </c>
      <c r="E1262" s="95" t="s">
        <v>6426</v>
      </c>
      <c r="F1262" s="95">
        <v>357078140005</v>
      </c>
      <c r="G1262" s="39" t="s">
        <v>6427</v>
      </c>
      <c r="H1262" s="39" t="s">
        <v>6428</v>
      </c>
      <c r="I1262" s="39">
        <v>6250</v>
      </c>
      <c r="J1262" s="39" t="s">
        <v>269</v>
      </c>
      <c r="K1262" s="38"/>
      <c r="L1262" s="38"/>
      <c r="M1262" s="38">
        <v>18594</v>
      </c>
      <c r="N1262" s="38">
        <v>18594</v>
      </c>
      <c r="O1262" s="151">
        <v>42461</v>
      </c>
    </row>
    <row r="1263" spans="1:15" ht="11.45" customHeight="1" x14ac:dyDescent="0.25">
      <c r="A1263" s="45" t="s">
        <v>1818</v>
      </c>
      <c r="B1263" s="39" t="s">
        <v>1819</v>
      </c>
      <c r="C1263" s="39">
        <v>6250</v>
      </c>
      <c r="D1263" s="39" t="s">
        <v>269</v>
      </c>
      <c r="E1263" s="95" t="s">
        <v>6429</v>
      </c>
      <c r="F1263" s="95">
        <v>357080083006</v>
      </c>
      <c r="G1263" s="39" t="s">
        <v>6430</v>
      </c>
      <c r="H1263" s="39" t="s">
        <v>1875</v>
      </c>
      <c r="I1263" s="39">
        <v>6255</v>
      </c>
      <c r="J1263" s="39" t="s">
        <v>1876</v>
      </c>
      <c r="K1263" s="38"/>
      <c r="L1263" s="38"/>
      <c r="M1263" s="38">
        <v>14152</v>
      </c>
      <c r="N1263" s="38">
        <v>14152</v>
      </c>
      <c r="O1263" s="151">
        <v>42461</v>
      </c>
    </row>
    <row r="1264" spans="1:15" ht="11.45" customHeight="1" x14ac:dyDescent="0.25">
      <c r="A1264" s="45" t="s">
        <v>1818</v>
      </c>
      <c r="B1264" s="39" t="s">
        <v>1819</v>
      </c>
      <c r="C1264" s="39">
        <v>6250</v>
      </c>
      <c r="D1264" s="39" t="s">
        <v>269</v>
      </c>
      <c r="E1264" s="95" t="s">
        <v>6431</v>
      </c>
      <c r="F1264" s="95">
        <v>357080083102</v>
      </c>
      <c r="G1264" s="39" t="s">
        <v>6432</v>
      </c>
      <c r="H1264" s="39" t="s">
        <v>1875</v>
      </c>
      <c r="I1264" s="39">
        <v>6255</v>
      </c>
      <c r="J1264" s="39" t="s">
        <v>1876</v>
      </c>
      <c r="K1264" s="38"/>
      <c r="L1264" s="38"/>
      <c r="M1264" s="12">
        <v>9821</v>
      </c>
      <c r="N1264" s="12">
        <v>9821</v>
      </c>
      <c r="O1264" s="151">
        <v>42461</v>
      </c>
    </row>
    <row r="1265" spans="1:15" ht="11.45" customHeight="1" x14ac:dyDescent="0.25">
      <c r="A1265" s="45" t="s">
        <v>1818</v>
      </c>
      <c r="B1265" s="39" t="s">
        <v>1819</v>
      </c>
      <c r="C1265" s="39">
        <v>6250</v>
      </c>
      <c r="D1265" s="39" t="s">
        <v>269</v>
      </c>
      <c r="E1265" s="95" t="s">
        <v>6433</v>
      </c>
      <c r="F1265" s="95">
        <v>357080120106</v>
      </c>
      <c r="G1265" s="39" t="s">
        <v>6434</v>
      </c>
      <c r="H1265" s="39" t="s">
        <v>6435</v>
      </c>
      <c r="I1265" s="39">
        <v>6255</v>
      </c>
      <c r="J1265" s="39" t="s">
        <v>1876</v>
      </c>
      <c r="K1265" s="38"/>
      <c r="L1265" s="38"/>
      <c r="M1265" s="38">
        <v>6906</v>
      </c>
      <c r="N1265" s="38">
        <v>6906</v>
      </c>
      <c r="O1265" s="151">
        <v>42461</v>
      </c>
    </row>
    <row r="1266" spans="1:15" ht="11.45" customHeight="1" x14ac:dyDescent="0.25">
      <c r="A1266" s="45" t="s">
        <v>1818</v>
      </c>
      <c r="B1266" s="39" t="s">
        <v>1819</v>
      </c>
      <c r="C1266" s="39">
        <v>6250</v>
      </c>
      <c r="D1266" s="39" t="s">
        <v>269</v>
      </c>
      <c r="E1266" s="95" t="s">
        <v>6436</v>
      </c>
      <c r="F1266" s="95">
        <v>357080120202</v>
      </c>
      <c r="G1266" s="39" t="s">
        <v>6437</v>
      </c>
      <c r="H1266" s="39" t="s">
        <v>6435</v>
      </c>
      <c r="I1266" s="39">
        <v>6255</v>
      </c>
      <c r="J1266" s="39" t="s">
        <v>1876</v>
      </c>
      <c r="K1266" s="38"/>
      <c r="L1266" s="38"/>
      <c r="M1266" s="38">
        <v>2810</v>
      </c>
      <c r="N1266" s="38">
        <v>2810</v>
      </c>
      <c r="O1266" s="151">
        <v>42461</v>
      </c>
    </row>
    <row r="1267" spans="1:15" ht="11.45" customHeight="1" x14ac:dyDescent="0.25">
      <c r="A1267" s="45" t="s">
        <v>1818</v>
      </c>
      <c r="B1267" s="39" t="s">
        <v>1819</v>
      </c>
      <c r="C1267" s="39">
        <v>6250</v>
      </c>
      <c r="D1267" s="39" t="s">
        <v>269</v>
      </c>
      <c r="E1267" s="95" t="s">
        <v>6438</v>
      </c>
      <c r="F1267" s="95">
        <v>357101176003</v>
      </c>
      <c r="G1267" s="39" t="s">
        <v>6439</v>
      </c>
      <c r="H1267" s="39" t="s">
        <v>1835</v>
      </c>
      <c r="I1267" s="39">
        <v>6254</v>
      </c>
      <c r="J1267" s="39" t="s">
        <v>1836</v>
      </c>
      <c r="K1267" s="38"/>
      <c r="L1267" s="38"/>
      <c r="M1267" s="38">
        <v>7263</v>
      </c>
      <c r="N1267" s="38">
        <v>7263</v>
      </c>
      <c r="O1267" s="151">
        <v>42461</v>
      </c>
    </row>
    <row r="1268" spans="1:15" ht="11.45" customHeight="1" x14ac:dyDescent="0.25">
      <c r="A1268" s="45" t="s">
        <v>1818</v>
      </c>
      <c r="B1268" s="39" t="s">
        <v>1819</v>
      </c>
      <c r="C1268" s="39">
        <v>6250</v>
      </c>
      <c r="D1268" s="39" t="s">
        <v>269</v>
      </c>
      <c r="E1268" s="95" t="s">
        <v>6440</v>
      </c>
      <c r="F1268" s="95">
        <v>357101176202</v>
      </c>
      <c r="G1268" s="39" t="s">
        <v>6441</v>
      </c>
      <c r="H1268" s="39" t="s">
        <v>1835</v>
      </c>
      <c r="I1268" s="39">
        <v>6254</v>
      </c>
      <c r="J1268" s="39" t="s">
        <v>1836</v>
      </c>
      <c r="K1268" s="38"/>
      <c r="L1268" s="38"/>
      <c r="M1268" s="38">
        <v>10828</v>
      </c>
      <c r="N1268" s="38">
        <v>10828</v>
      </c>
      <c r="O1268" s="151">
        <v>42461</v>
      </c>
    </row>
    <row r="1269" spans="1:15" ht="11.45" customHeight="1" x14ac:dyDescent="0.25">
      <c r="A1269" s="45" t="s">
        <v>1818</v>
      </c>
      <c r="B1269" s="39" t="s">
        <v>1819</v>
      </c>
      <c r="C1269" s="39">
        <v>6250</v>
      </c>
      <c r="D1269" s="39" t="s">
        <v>269</v>
      </c>
      <c r="E1269" s="95" t="s">
        <v>6442</v>
      </c>
      <c r="F1269" s="95">
        <v>357101177005</v>
      </c>
      <c r="G1269" s="39" t="s">
        <v>6443</v>
      </c>
      <c r="H1269" s="39" t="s">
        <v>6444</v>
      </c>
      <c r="I1269" s="39">
        <v>6254</v>
      </c>
      <c r="J1269" s="39" t="s">
        <v>1836</v>
      </c>
      <c r="K1269" s="38"/>
      <c r="L1269" s="38"/>
      <c r="M1269" s="38">
        <v>11395</v>
      </c>
      <c r="N1269" s="38">
        <v>11395</v>
      </c>
      <c r="O1269" s="151">
        <v>42461</v>
      </c>
    </row>
    <row r="1270" spans="1:15" ht="11.45" customHeight="1" x14ac:dyDescent="0.25">
      <c r="A1270" s="45" t="s">
        <v>1818</v>
      </c>
      <c r="B1270" s="39" t="s">
        <v>1819</v>
      </c>
      <c r="C1270" s="39">
        <v>6250</v>
      </c>
      <c r="D1270" s="39" t="s">
        <v>269</v>
      </c>
      <c r="E1270" s="95" t="s">
        <v>6445</v>
      </c>
      <c r="F1270" s="95">
        <v>357105074012</v>
      </c>
      <c r="G1270" s="39" t="s">
        <v>6446</v>
      </c>
      <c r="H1270" s="39" t="s">
        <v>6447</v>
      </c>
      <c r="I1270" s="39">
        <v>6254</v>
      </c>
      <c r="J1270" s="39" t="s">
        <v>1836</v>
      </c>
      <c r="K1270" s="38"/>
      <c r="L1270" s="38"/>
      <c r="M1270" s="38">
        <v>12480</v>
      </c>
      <c r="N1270" s="38">
        <v>12480</v>
      </c>
      <c r="O1270" s="151">
        <v>42461</v>
      </c>
    </row>
    <row r="1271" spans="1:15" ht="11.45" customHeight="1" x14ac:dyDescent="0.25">
      <c r="A1271" s="45" t="s">
        <v>1818</v>
      </c>
      <c r="B1271" s="39" t="s">
        <v>1819</v>
      </c>
      <c r="C1271" s="39">
        <v>6250</v>
      </c>
      <c r="D1271" s="39" t="s">
        <v>269</v>
      </c>
      <c r="E1271" s="95" t="s">
        <v>6448</v>
      </c>
      <c r="F1271" s="95">
        <v>357105082014</v>
      </c>
      <c r="G1271" s="39" t="s">
        <v>6449</v>
      </c>
      <c r="H1271" s="39" t="s">
        <v>6450</v>
      </c>
      <c r="I1271" s="39">
        <v>6254</v>
      </c>
      <c r="J1271" s="39" t="s">
        <v>1836</v>
      </c>
      <c r="K1271" s="38"/>
      <c r="L1271" s="38"/>
      <c r="M1271" s="38">
        <v>5169</v>
      </c>
      <c r="N1271" s="38">
        <v>5169</v>
      </c>
      <c r="O1271" s="151">
        <v>42461</v>
      </c>
    </row>
    <row r="1272" spans="1:15" ht="11.45" customHeight="1" x14ac:dyDescent="0.25">
      <c r="A1272" s="45" t="s">
        <v>1818</v>
      </c>
      <c r="B1272" s="39" t="s">
        <v>1819</v>
      </c>
      <c r="C1272" s="39">
        <v>6250</v>
      </c>
      <c r="D1272" s="39" t="s">
        <v>269</v>
      </c>
      <c r="E1272" s="95" t="s">
        <v>6451</v>
      </c>
      <c r="F1272" s="95">
        <v>357105088012</v>
      </c>
      <c r="G1272" s="39" t="s">
        <v>6452</v>
      </c>
      <c r="H1272" s="39" t="s">
        <v>6453</v>
      </c>
      <c r="I1272" s="39">
        <v>6254</v>
      </c>
      <c r="J1272" s="39" t="s">
        <v>1836</v>
      </c>
      <c r="K1272" s="38"/>
      <c r="L1272" s="38"/>
      <c r="M1272" s="38">
        <v>1720</v>
      </c>
      <c r="N1272" s="38">
        <v>1720</v>
      </c>
      <c r="O1272" s="151">
        <v>42461</v>
      </c>
    </row>
    <row r="1273" spans="1:15" ht="11.45" customHeight="1" x14ac:dyDescent="0.25">
      <c r="A1273" s="45" t="s">
        <v>1818</v>
      </c>
      <c r="B1273" s="39" t="s">
        <v>1819</v>
      </c>
      <c r="C1273" s="39">
        <v>6250</v>
      </c>
      <c r="D1273" s="39" t="s">
        <v>269</v>
      </c>
      <c r="E1273" s="95" t="s">
        <v>6454</v>
      </c>
      <c r="F1273" s="95">
        <v>357105114015</v>
      </c>
      <c r="G1273" s="39" t="s">
        <v>6455</v>
      </c>
      <c r="H1273" s="39" t="s">
        <v>6456</v>
      </c>
      <c r="I1273" s="39">
        <v>6254</v>
      </c>
      <c r="J1273" s="39" t="s">
        <v>1836</v>
      </c>
      <c r="K1273" s="38"/>
      <c r="L1273" s="38"/>
      <c r="M1273" s="38">
        <v>3812</v>
      </c>
      <c r="N1273" s="38">
        <v>3812</v>
      </c>
      <c r="O1273" s="151">
        <v>42461</v>
      </c>
    </row>
    <row r="1274" spans="1:15" ht="11.45" customHeight="1" x14ac:dyDescent="0.25">
      <c r="A1274" s="45" t="s">
        <v>1818</v>
      </c>
      <c r="B1274" s="39" t="s">
        <v>1819</v>
      </c>
      <c r="C1274" s="39">
        <v>6250</v>
      </c>
      <c r="D1274" s="39" t="s">
        <v>269</v>
      </c>
      <c r="E1274" s="95" t="s">
        <v>6457</v>
      </c>
      <c r="F1274" s="95">
        <v>357106020014</v>
      </c>
      <c r="G1274" s="39" t="s">
        <v>6458</v>
      </c>
      <c r="H1274" s="39" t="s">
        <v>6459</v>
      </c>
      <c r="I1274" s="39">
        <v>6243</v>
      </c>
      <c r="J1274" s="39" t="s">
        <v>6460</v>
      </c>
      <c r="K1274" s="38"/>
      <c r="L1274" s="38"/>
      <c r="M1274" s="38">
        <v>4056</v>
      </c>
      <c r="N1274" s="38">
        <v>4056</v>
      </c>
      <c r="O1274" s="151">
        <v>42461</v>
      </c>
    </row>
    <row r="1275" spans="1:15" ht="11.45" customHeight="1" x14ac:dyDescent="0.25">
      <c r="A1275" s="45" t="s">
        <v>1818</v>
      </c>
      <c r="B1275" s="39" t="s">
        <v>1819</v>
      </c>
      <c r="C1275" s="39">
        <v>6250</v>
      </c>
      <c r="D1275" s="39" t="s">
        <v>269</v>
      </c>
      <c r="E1275" s="95" t="s">
        <v>6461</v>
      </c>
      <c r="F1275" s="95">
        <v>357109090004</v>
      </c>
      <c r="G1275" s="39" t="s">
        <v>6462</v>
      </c>
      <c r="H1275" s="39" t="s">
        <v>6463</v>
      </c>
      <c r="I1275" s="39">
        <v>6255</v>
      </c>
      <c r="J1275" s="39" t="s">
        <v>1876</v>
      </c>
      <c r="K1275" s="38"/>
      <c r="L1275" s="38"/>
      <c r="M1275" s="38">
        <v>6573</v>
      </c>
      <c r="N1275" s="38">
        <v>6573</v>
      </c>
      <c r="O1275" s="151">
        <v>42461</v>
      </c>
    </row>
    <row r="1276" spans="1:15" ht="11.45" customHeight="1" x14ac:dyDescent="0.25">
      <c r="A1276" s="45" t="s">
        <v>1818</v>
      </c>
      <c r="B1276" s="39" t="s">
        <v>1819</v>
      </c>
      <c r="C1276" s="39">
        <v>6250</v>
      </c>
      <c r="D1276" s="39" t="s">
        <v>269</v>
      </c>
      <c r="E1276" s="95" t="s">
        <v>6464</v>
      </c>
      <c r="F1276" s="95">
        <v>357110104002</v>
      </c>
      <c r="G1276" s="39" t="s">
        <v>6465</v>
      </c>
      <c r="H1276" s="39" t="s">
        <v>6466</v>
      </c>
      <c r="I1276" s="39">
        <v>6243</v>
      </c>
      <c r="J1276" s="39" t="s">
        <v>6460</v>
      </c>
      <c r="K1276" s="38"/>
      <c r="L1276" s="38"/>
      <c r="M1276" s="38">
        <v>13298</v>
      </c>
      <c r="N1276" s="38">
        <v>13298</v>
      </c>
      <c r="O1276" s="151">
        <v>42461</v>
      </c>
    </row>
    <row r="1277" spans="1:15" ht="11.45" customHeight="1" x14ac:dyDescent="0.25">
      <c r="A1277" s="45" t="s">
        <v>1818</v>
      </c>
      <c r="B1277" s="39" t="s">
        <v>1819</v>
      </c>
      <c r="C1277" s="39">
        <v>6250</v>
      </c>
      <c r="D1277" s="39" t="s">
        <v>269</v>
      </c>
      <c r="E1277" s="95" t="s">
        <v>6467</v>
      </c>
      <c r="F1277" s="95">
        <v>357110105015</v>
      </c>
      <c r="G1277" s="39" t="s">
        <v>6468</v>
      </c>
      <c r="H1277" s="39" t="s">
        <v>6466</v>
      </c>
      <c r="I1277" s="39">
        <v>6243</v>
      </c>
      <c r="J1277" s="39" t="s">
        <v>6460</v>
      </c>
      <c r="K1277" s="38"/>
      <c r="L1277" s="38"/>
      <c r="M1277" s="38">
        <v>7622</v>
      </c>
      <c r="N1277" s="38">
        <v>7622</v>
      </c>
      <c r="O1277" s="151">
        <v>42461</v>
      </c>
    </row>
    <row r="1278" spans="1:15" ht="11.45" customHeight="1" x14ac:dyDescent="0.25">
      <c r="A1278" s="45" t="s">
        <v>1818</v>
      </c>
      <c r="B1278" s="39" t="s">
        <v>1819</v>
      </c>
      <c r="C1278" s="39">
        <v>6250</v>
      </c>
      <c r="D1278" s="39" t="s">
        <v>269</v>
      </c>
      <c r="E1278" s="95" t="s">
        <v>6469</v>
      </c>
      <c r="F1278" s="95">
        <v>357110118013</v>
      </c>
      <c r="G1278" s="39" t="s">
        <v>6470</v>
      </c>
      <c r="H1278" s="39" t="s">
        <v>6471</v>
      </c>
      <c r="I1278" s="39">
        <v>6243</v>
      </c>
      <c r="J1278" s="39" t="s">
        <v>6460</v>
      </c>
      <c r="K1278" s="38"/>
      <c r="L1278" s="38"/>
      <c r="M1278" s="38">
        <v>2002</v>
      </c>
      <c r="N1278" s="38">
        <v>2002</v>
      </c>
      <c r="O1278" s="151">
        <v>42461</v>
      </c>
    </row>
    <row r="1279" spans="1:15" ht="11.45" customHeight="1" x14ac:dyDescent="0.25">
      <c r="A1279" s="45" t="s">
        <v>1818</v>
      </c>
      <c r="B1279" s="39" t="s">
        <v>1819</v>
      </c>
      <c r="C1279" s="39">
        <v>6250</v>
      </c>
      <c r="D1279" s="39" t="s">
        <v>269</v>
      </c>
      <c r="E1279" s="95" t="s">
        <v>6472</v>
      </c>
      <c r="F1279" s="95">
        <v>357110153002</v>
      </c>
      <c r="G1279" s="39" t="s">
        <v>6473</v>
      </c>
      <c r="H1279" s="39" t="s">
        <v>6474</v>
      </c>
      <c r="I1279" s="39">
        <v>6243</v>
      </c>
      <c r="J1279" s="39" t="s">
        <v>6460</v>
      </c>
      <c r="K1279" s="38"/>
      <c r="L1279" s="38"/>
      <c r="M1279" s="38">
        <v>4981</v>
      </c>
      <c r="N1279" s="38">
        <v>4981</v>
      </c>
      <c r="O1279" s="151">
        <v>42461</v>
      </c>
    </row>
    <row r="1280" spans="1:15" ht="11.45" customHeight="1" x14ac:dyDescent="0.25">
      <c r="A1280" s="45" t="s">
        <v>1818</v>
      </c>
      <c r="B1280" s="39" t="s">
        <v>1819</v>
      </c>
      <c r="C1280" s="39">
        <v>6250</v>
      </c>
      <c r="D1280" s="39" t="s">
        <v>269</v>
      </c>
      <c r="E1280" s="95" t="s">
        <v>6475</v>
      </c>
      <c r="F1280" s="95">
        <v>357111091002</v>
      </c>
      <c r="G1280" s="39" t="s">
        <v>6476</v>
      </c>
      <c r="H1280" s="39" t="s">
        <v>6477</v>
      </c>
      <c r="I1280" s="39">
        <v>6250</v>
      </c>
      <c r="J1280" s="39" t="s">
        <v>269</v>
      </c>
      <c r="K1280" s="38"/>
      <c r="L1280" s="38"/>
      <c r="M1280" s="38">
        <v>11508</v>
      </c>
      <c r="N1280" s="38">
        <v>11508</v>
      </c>
      <c r="O1280" s="151">
        <v>42461</v>
      </c>
    </row>
    <row r="1281" spans="1:15" ht="11.45" customHeight="1" x14ac:dyDescent="0.25">
      <c r="A1281" s="45" t="s">
        <v>1818</v>
      </c>
      <c r="B1281" s="39" t="s">
        <v>1819</v>
      </c>
      <c r="C1281" s="39">
        <v>6250</v>
      </c>
      <c r="D1281" s="39" t="s">
        <v>269</v>
      </c>
      <c r="E1281" s="95" t="s">
        <v>6478</v>
      </c>
      <c r="F1281" s="95">
        <v>357111091050</v>
      </c>
      <c r="G1281" s="39" t="s">
        <v>6479</v>
      </c>
      <c r="H1281" s="39" t="s">
        <v>6477</v>
      </c>
      <c r="I1281" s="39">
        <v>6250</v>
      </c>
      <c r="J1281" s="39" t="s">
        <v>269</v>
      </c>
      <c r="K1281" s="38"/>
      <c r="L1281" s="38"/>
      <c r="M1281" s="38">
        <v>10815</v>
      </c>
      <c r="N1281" s="38">
        <v>10815</v>
      </c>
      <c r="O1281" s="151">
        <v>42461</v>
      </c>
    </row>
    <row r="1282" spans="1:15" ht="11.45" customHeight="1" x14ac:dyDescent="0.25">
      <c r="A1282" s="45" t="s">
        <v>1818</v>
      </c>
      <c r="B1282" s="39" t="s">
        <v>1819</v>
      </c>
      <c r="C1282" s="39">
        <v>6250</v>
      </c>
      <c r="D1282" s="39" t="s">
        <v>269</v>
      </c>
      <c r="E1282" s="95" t="s">
        <v>6480</v>
      </c>
      <c r="F1282" s="95">
        <v>357111133013</v>
      </c>
      <c r="G1282" s="39" t="s">
        <v>6481</v>
      </c>
      <c r="H1282" s="39" t="s">
        <v>6482</v>
      </c>
      <c r="I1282" s="39">
        <v>6250</v>
      </c>
      <c r="J1282" s="39" t="s">
        <v>269</v>
      </c>
      <c r="K1282" s="38"/>
      <c r="L1282" s="38"/>
      <c r="M1282" s="38">
        <v>8167</v>
      </c>
      <c r="N1282" s="38">
        <v>8167</v>
      </c>
      <c r="O1282" s="151">
        <v>42461</v>
      </c>
    </row>
    <row r="1283" spans="1:15" ht="11.45" customHeight="1" x14ac:dyDescent="0.25">
      <c r="A1283" s="45" t="s">
        <v>1818</v>
      </c>
      <c r="B1283" s="39" t="s">
        <v>1819</v>
      </c>
      <c r="C1283" s="39">
        <v>6250</v>
      </c>
      <c r="D1283" s="39" t="s">
        <v>269</v>
      </c>
      <c r="E1283" s="95" t="s">
        <v>6483</v>
      </c>
      <c r="F1283" s="95">
        <v>357111208016</v>
      </c>
      <c r="G1283" s="39" t="s">
        <v>6484</v>
      </c>
      <c r="H1283" s="39" t="s">
        <v>6485</v>
      </c>
      <c r="I1283" s="39">
        <v>6250</v>
      </c>
      <c r="J1283" s="39" t="s">
        <v>269</v>
      </c>
      <c r="K1283" s="38"/>
      <c r="L1283" s="38"/>
      <c r="M1283" s="38">
        <v>10576</v>
      </c>
      <c r="N1283" s="38">
        <v>10576</v>
      </c>
      <c r="O1283" s="151">
        <v>42461</v>
      </c>
    </row>
    <row r="1284" spans="1:15" ht="11.45" customHeight="1" x14ac:dyDescent="0.25">
      <c r="A1284" s="45" t="s">
        <v>1818</v>
      </c>
      <c r="B1284" s="39" t="s">
        <v>1819</v>
      </c>
      <c r="C1284" s="39">
        <v>6250</v>
      </c>
      <c r="D1284" s="39" t="s">
        <v>269</v>
      </c>
      <c r="E1284" s="95" t="s">
        <v>6486</v>
      </c>
      <c r="F1284" s="95">
        <v>357111209011</v>
      </c>
      <c r="G1284" s="39" t="s">
        <v>6487</v>
      </c>
      <c r="H1284" s="39" t="s">
        <v>6485</v>
      </c>
      <c r="I1284" s="39">
        <v>6250</v>
      </c>
      <c r="J1284" s="39" t="s">
        <v>269</v>
      </c>
      <c r="K1284" s="38"/>
      <c r="L1284" s="38"/>
      <c r="M1284" s="38">
        <v>5211</v>
      </c>
      <c r="N1284" s="38">
        <v>5211</v>
      </c>
      <c r="O1284" s="151">
        <v>42461</v>
      </c>
    </row>
    <row r="1285" spans="1:15" ht="11.45" customHeight="1" x14ac:dyDescent="0.25">
      <c r="A1285" s="45" t="s">
        <v>1818</v>
      </c>
      <c r="B1285" s="39" t="s">
        <v>1819</v>
      </c>
      <c r="C1285" s="39">
        <v>6250</v>
      </c>
      <c r="D1285" s="39" t="s">
        <v>269</v>
      </c>
      <c r="E1285" s="95" t="s">
        <v>6488</v>
      </c>
      <c r="F1285" s="95">
        <v>357113017505</v>
      </c>
      <c r="G1285" s="39" t="s">
        <v>6489</v>
      </c>
      <c r="H1285" s="39" t="s">
        <v>6490</v>
      </c>
      <c r="I1285" s="39">
        <v>6250</v>
      </c>
      <c r="J1285" s="39" t="s">
        <v>269</v>
      </c>
      <c r="K1285" s="38"/>
      <c r="L1285" s="38"/>
      <c r="M1285" s="38">
        <v>3252</v>
      </c>
      <c r="N1285" s="38">
        <v>3252</v>
      </c>
      <c r="O1285" s="151">
        <v>42461</v>
      </c>
    </row>
    <row r="1286" spans="1:15" ht="11.45" customHeight="1" x14ac:dyDescent="0.25">
      <c r="A1286" s="45" t="s">
        <v>1818</v>
      </c>
      <c r="B1286" s="39" t="s">
        <v>1819</v>
      </c>
      <c r="C1286" s="39">
        <v>6250</v>
      </c>
      <c r="D1286" s="39" t="s">
        <v>269</v>
      </c>
      <c r="E1286" s="95" t="s">
        <v>6491</v>
      </c>
      <c r="F1286" s="95">
        <v>357113048504</v>
      </c>
      <c r="G1286" s="39" t="s">
        <v>6492</v>
      </c>
      <c r="H1286" s="39" t="s">
        <v>6493</v>
      </c>
      <c r="I1286" s="39">
        <v>6250</v>
      </c>
      <c r="J1286" s="39" t="s">
        <v>269</v>
      </c>
      <c r="K1286" s="38"/>
      <c r="L1286" s="38"/>
      <c r="M1286" s="38">
        <v>5478</v>
      </c>
      <c r="N1286" s="38">
        <v>5478</v>
      </c>
      <c r="O1286" s="151">
        <v>42461</v>
      </c>
    </row>
    <row r="1287" spans="1:15" ht="11.45" customHeight="1" x14ac:dyDescent="0.25">
      <c r="A1287" s="45" t="s">
        <v>1818</v>
      </c>
      <c r="B1287" s="39" t="s">
        <v>1819</v>
      </c>
      <c r="C1287" s="39">
        <v>6250</v>
      </c>
      <c r="D1287" s="39" t="s">
        <v>269</v>
      </c>
      <c r="E1287" s="95" t="s">
        <v>6494</v>
      </c>
      <c r="F1287" s="95">
        <v>357113083003</v>
      </c>
      <c r="G1287" s="39" t="s">
        <v>6495</v>
      </c>
      <c r="H1287" s="39" t="s">
        <v>6496</v>
      </c>
      <c r="I1287" s="39">
        <v>6250</v>
      </c>
      <c r="J1287" s="39" t="s">
        <v>269</v>
      </c>
      <c r="K1287" s="38"/>
      <c r="L1287" s="38"/>
      <c r="M1287" s="38">
        <v>6438</v>
      </c>
      <c r="N1287" s="38">
        <v>6438</v>
      </c>
      <c r="O1287" s="151">
        <v>42461</v>
      </c>
    </row>
    <row r="1288" spans="1:15" ht="11.45" customHeight="1" x14ac:dyDescent="0.25">
      <c r="A1288" s="45" t="s">
        <v>1818</v>
      </c>
      <c r="B1288" s="39" t="s">
        <v>1819</v>
      </c>
      <c r="C1288" s="39">
        <v>6250</v>
      </c>
      <c r="D1288" s="39" t="s">
        <v>269</v>
      </c>
      <c r="E1288" s="95" t="s">
        <v>6497</v>
      </c>
      <c r="F1288" s="95">
        <v>357117084505</v>
      </c>
      <c r="G1288" s="39" t="s">
        <v>6498</v>
      </c>
      <c r="H1288" s="39" t="s">
        <v>6499</v>
      </c>
      <c r="I1288" s="39">
        <v>6250</v>
      </c>
      <c r="J1288" s="39" t="s">
        <v>269</v>
      </c>
      <c r="K1288" s="38"/>
      <c r="L1288" s="38"/>
      <c r="M1288" s="38">
        <v>10802</v>
      </c>
      <c r="N1288" s="38">
        <v>10802</v>
      </c>
      <c r="O1288" s="151">
        <v>42461</v>
      </c>
    </row>
    <row r="1289" spans="1:15" ht="11.45" customHeight="1" x14ac:dyDescent="0.25">
      <c r="A1289" s="45" t="s">
        <v>1818</v>
      </c>
      <c r="B1289" s="39" t="s">
        <v>1819</v>
      </c>
      <c r="C1289" s="39">
        <v>6250</v>
      </c>
      <c r="D1289" s="39" t="s">
        <v>269</v>
      </c>
      <c r="E1289" s="95" t="s">
        <v>6500</v>
      </c>
      <c r="F1289" s="95">
        <v>357117084601</v>
      </c>
      <c r="G1289" s="39" t="s">
        <v>6501</v>
      </c>
      <c r="H1289" s="39" t="s">
        <v>6499</v>
      </c>
      <c r="I1289" s="39">
        <v>6250</v>
      </c>
      <c r="J1289" s="39" t="s">
        <v>269</v>
      </c>
      <c r="K1289" s="38"/>
      <c r="L1289" s="38"/>
      <c r="M1289" s="38">
        <v>7367</v>
      </c>
      <c r="N1289" s="38">
        <v>7367</v>
      </c>
      <c r="O1289" s="151">
        <v>42461</v>
      </c>
    </row>
    <row r="1290" spans="1:15" ht="11.45" customHeight="1" x14ac:dyDescent="0.25">
      <c r="A1290" s="45" t="s">
        <v>1818</v>
      </c>
      <c r="B1290" s="39" t="s">
        <v>1819</v>
      </c>
      <c r="C1290" s="39">
        <v>6250</v>
      </c>
      <c r="D1290" s="39" t="s">
        <v>269</v>
      </c>
      <c r="E1290" s="95" t="s">
        <v>6502</v>
      </c>
      <c r="F1290" s="95">
        <v>357117117501</v>
      </c>
      <c r="G1290" s="39" t="s">
        <v>6503</v>
      </c>
      <c r="H1290" s="39" t="s">
        <v>6504</v>
      </c>
      <c r="I1290" s="39">
        <v>6250</v>
      </c>
      <c r="J1290" s="39" t="s">
        <v>269</v>
      </c>
      <c r="K1290" s="38"/>
      <c r="L1290" s="38"/>
      <c r="M1290" s="38">
        <v>9556</v>
      </c>
      <c r="N1290" s="38">
        <v>9556</v>
      </c>
      <c r="O1290" s="151">
        <v>42461</v>
      </c>
    </row>
    <row r="1291" spans="1:15" ht="11.45" customHeight="1" x14ac:dyDescent="0.25">
      <c r="A1291" s="45" t="s">
        <v>1818</v>
      </c>
      <c r="B1291" s="39" t="s">
        <v>1819</v>
      </c>
      <c r="C1291" s="39">
        <v>6250</v>
      </c>
      <c r="D1291" s="39" t="s">
        <v>269</v>
      </c>
      <c r="E1291" s="95" t="s">
        <v>6505</v>
      </c>
      <c r="F1291" s="95">
        <v>357117146503</v>
      </c>
      <c r="G1291" s="39" t="s">
        <v>6506</v>
      </c>
      <c r="H1291" s="39" t="s">
        <v>6507</v>
      </c>
      <c r="I1291" s="39">
        <v>6250</v>
      </c>
      <c r="J1291" s="39" t="s">
        <v>269</v>
      </c>
      <c r="K1291" s="38"/>
      <c r="L1291" s="38"/>
      <c r="M1291" s="38">
        <v>14312</v>
      </c>
      <c r="N1291" s="38">
        <v>14312</v>
      </c>
      <c r="O1291" s="151">
        <v>42461</v>
      </c>
    </row>
    <row r="1292" spans="1:15" ht="11.45" customHeight="1" x14ac:dyDescent="0.25">
      <c r="A1292" s="45" t="s">
        <v>1818</v>
      </c>
      <c r="B1292" s="39" t="s">
        <v>1819</v>
      </c>
      <c r="C1292" s="39">
        <v>6250</v>
      </c>
      <c r="D1292" s="39" t="s">
        <v>269</v>
      </c>
      <c r="E1292" s="95" t="s">
        <v>6508</v>
      </c>
      <c r="F1292" s="95">
        <v>357117190010</v>
      </c>
      <c r="G1292" s="39" t="s">
        <v>6509</v>
      </c>
      <c r="H1292" s="39" t="s">
        <v>6510</v>
      </c>
      <c r="I1292" s="39">
        <v>6250</v>
      </c>
      <c r="J1292" s="39" t="s">
        <v>269</v>
      </c>
      <c r="K1292" s="38"/>
      <c r="L1292" s="38"/>
      <c r="M1292" s="38">
        <v>9932</v>
      </c>
      <c r="N1292" s="38">
        <v>9932</v>
      </c>
      <c r="O1292" s="151">
        <v>42461</v>
      </c>
    </row>
    <row r="1293" spans="1:15" ht="11.45" customHeight="1" x14ac:dyDescent="0.25">
      <c r="A1293" s="45" t="s">
        <v>1818</v>
      </c>
      <c r="B1293" s="39" t="s">
        <v>1819</v>
      </c>
      <c r="C1293" s="39">
        <v>6250</v>
      </c>
      <c r="D1293" s="39" t="s">
        <v>269</v>
      </c>
      <c r="E1293" s="95" t="s">
        <v>6511</v>
      </c>
      <c r="F1293" s="95">
        <v>357122000001</v>
      </c>
      <c r="G1293" s="39" t="s">
        <v>6512</v>
      </c>
      <c r="H1293" s="39" t="s">
        <v>6463</v>
      </c>
      <c r="I1293" s="39">
        <v>6255</v>
      </c>
      <c r="J1293" s="39" t="s">
        <v>1876</v>
      </c>
      <c r="K1293" s="38"/>
      <c r="L1293" s="38"/>
      <c r="M1293" s="38">
        <v>3269</v>
      </c>
      <c r="N1293" s="38">
        <v>3269</v>
      </c>
      <c r="O1293" s="151">
        <v>42461</v>
      </c>
    </row>
    <row r="1294" spans="1:15" ht="11.45" customHeight="1" x14ac:dyDescent="0.25">
      <c r="A1294" s="45" t="s">
        <v>1818</v>
      </c>
      <c r="B1294" s="39" t="s">
        <v>1819</v>
      </c>
      <c r="C1294" s="39">
        <v>6250</v>
      </c>
      <c r="D1294" s="39" t="s">
        <v>269</v>
      </c>
      <c r="E1294" s="95" t="s">
        <v>6513</v>
      </c>
      <c r="F1294" s="95">
        <v>357127055504</v>
      </c>
      <c r="G1294" s="39" t="s">
        <v>6514</v>
      </c>
      <c r="H1294" s="39" t="s">
        <v>6515</v>
      </c>
      <c r="I1294" s="39">
        <v>6250</v>
      </c>
      <c r="J1294" s="39" t="s">
        <v>269</v>
      </c>
      <c r="K1294" s="38"/>
      <c r="L1294" s="38"/>
      <c r="M1294" s="38">
        <v>6103</v>
      </c>
      <c r="N1294" s="38">
        <v>6103</v>
      </c>
      <c r="O1294" s="151">
        <v>42461</v>
      </c>
    </row>
    <row r="1295" spans="1:15" ht="11.45" customHeight="1" x14ac:dyDescent="0.25">
      <c r="A1295" s="45" t="s">
        <v>1818</v>
      </c>
      <c r="B1295" s="39" t="s">
        <v>1819</v>
      </c>
      <c r="C1295" s="39">
        <v>6250</v>
      </c>
      <c r="D1295" s="39" t="s">
        <v>269</v>
      </c>
      <c r="E1295" s="95" t="s">
        <v>6516</v>
      </c>
      <c r="F1295" s="95">
        <v>357127055600</v>
      </c>
      <c r="G1295" s="39" t="s">
        <v>6517</v>
      </c>
      <c r="H1295" s="39" t="s">
        <v>6518</v>
      </c>
      <c r="I1295" s="39">
        <v>6250</v>
      </c>
      <c r="J1295" s="39" t="s">
        <v>269</v>
      </c>
      <c r="K1295" s="38"/>
      <c r="L1295" s="38"/>
      <c r="M1295" s="38">
        <v>5334</v>
      </c>
      <c r="N1295" s="38">
        <v>5334</v>
      </c>
      <c r="O1295" s="151">
        <v>42461</v>
      </c>
    </row>
    <row r="1296" spans="1:15" ht="11.45" customHeight="1" x14ac:dyDescent="0.25">
      <c r="A1296" s="45" t="s">
        <v>1818</v>
      </c>
      <c r="B1296" s="39" t="s">
        <v>1819</v>
      </c>
      <c r="C1296" s="39">
        <v>6250</v>
      </c>
      <c r="D1296" s="39" t="s">
        <v>269</v>
      </c>
      <c r="E1296" s="95" t="s">
        <v>6519</v>
      </c>
      <c r="F1296" s="95">
        <v>357127066004</v>
      </c>
      <c r="G1296" s="39" t="s">
        <v>6520</v>
      </c>
      <c r="H1296" s="39" t="s">
        <v>6518</v>
      </c>
      <c r="I1296" s="39">
        <v>6250</v>
      </c>
      <c r="J1296" s="39" t="s">
        <v>269</v>
      </c>
      <c r="K1296" s="38"/>
      <c r="L1296" s="38"/>
      <c r="M1296" s="38">
        <v>2496</v>
      </c>
      <c r="N1296" s="38">
        <v>2496</v>
      </c>
      <c r="O1296" s="151">
        <v>42461</v>
      </c>
    </row>
    <row r="1297" spans="1:15" ht="11.45" customHeight="1" x14ac:dyDescent="0.25">
      <c r="A1297" s="45" t="s">
        <v>1818</v>
      </c>
      <c r="B1297" s="39" t="s">
        <v>1819</v>
      </c>
      <c r="C1297" s="39">
        <v>6250</v>
      </c>
      <c r="D1297" s="39" t="s">
        <v>269</v>
      </c>
      <c r="E1297" s="95" t="s">
        <v>6521</v>
      </c>
      <c r="F1297" s="95">
        <v>357131058001</v>
      </c>
      <c r="G1297" s="39" t="s">
        <v>6522</v>
      </c>
      <c r="H1297" s="39" t="s">
        <v>6523</v>
      </c>
      <c r="I1297" s="39">
        <v>6250</v>
      </c>
      <c r="J1297" s="39" t="s">
        <v>269</v>
      </c>
      <c r="K1297" s="38"/>
      <c r="L1297" s="38"/>
      <c r="M1297" s="38">
        <v>5652</v>
      </c>
      <c r="N1297" s="38">
        <v>5652</v>
      </c>
      <c r="O1297" s="151">
        <v>42461</v>
      </c>
    </row>
    <row r="1298" spans="1:15" ht="11.45" customHeight="1" x14ac:dyDescent="0.25">
      <c r="A1298" s="45" t="s">
        <v>1818</v>
      </c>
      <c r="B1298" s="39" t="s">
        <v>1819</v>
      </c>
      <c r="C1298" s="39">
        <v>6250</v>
      </c>
      <c r="D1298" s="39" t="s">
        <v>269</v>
      </c>
      <c r="E1298" s="95" t="s">
        <v>6524</v>
      </c>
      <c r="F1298" s="95">
        <v>357131102016</v>
      </c>
      <c r="G1298" s="39" t="s">
        <v>6525</v>
      </c>
      <c r="H1298" s="39" t="s">
        <v>6526</v>
      </c>
      <c r="I1298" s="39">
        <v>6244</v>
      </c>
      <c r="J1298" s="39" t="s">
        <v>313</v>
      </c>
      <c r="K1298" s="38"/>
      <c r="L1298" s="38"/>
      <c r="M1298" s="38">
        <v>9817</v>
      </c>
      <c r="N1298" s="38">
        <v>9817</v>
      </c>
      <c r="O1298" s="151">
        <v>42461</v>
      </c>
    </row>
    <row r="1299" spans="1:15" ht="11.45" customHeight="1" x14ac:dyDescent="0.25">
      <c r="A1299" s="45" t="s">
        <v>1818</v>
      </c>
      <c r="B1299" s="39" t="s">
        <v>1819</v>
      </c>
      <c r="C1299" s="39">
        <v>6250</v>
      </c>
      <c r="D1299" s="39" t="s">
        <v>269</v>
      </c>
      <c r="E1299" s="95" t="s">
        <v>6527</v>
      </c>
      <c r="F1299" s="95">
        <v>357131111002</v>
      </c>
      <c r="G1299" s="39" t="s">
        <v>6528</v>
      </c>
      <c r="H1299" s="39" t="s">
        <v>6529</v>
      </c>
      <c r="I1299" s="39">
        <v>6244</v>
      </c>
      <c r="J1299" s="39" t="s">
        <v>313</v>
      </c>
      <c r="K1299" s="38"/>
      <c r="L1299" s="38"/>
      <c r="M1299" s="38">
        <v>5337</v>
      </c>
      <c r="N1299" s="38">
        <v>5337</v>
      </c>
      <c r="O1299" s="151">
        <v>42461</v>
      </c>
    </row>
    <row r="1300" spans="1:15" ht="11.45" customHeight="1" x14ac:dyDescent="0.25">
      <c r="A1300" s="45" t="s">
        <v>1818</v>
      </c>
      <c r="B1300" s="39" t="s">
        <v>1819</v>
      </c>
      <c r="C1300" s="39">
        <v>6250</v>
      </c>
      <c r="D1300" s="39" t="s">
        <v>269</v>
      </c>
      <c r="E1300" s="95" t="s">
        <v>6530</v>
      </c>
      <c r="F1300" s="95">
        <v>357131123005</v>
      </c>
      <c r="G1300" s="39" t="s">
        <v>6531</v>
      </c>
      <c r="H1300" s="39" t="s">
        <v>6532</v>
      </c>
      <c r="I1300" s="39">
        <v>6244</v>
      </c>
      <c r="J1300" s="39" t="s">
        <v>313</v>
      </c>
      <c r="K1300" s="38"/>
      <c r="L1300" s="38"/>
      <c r="M1300" s="38">
        <v>1598</v>
      </c>
      <c r="N1300" s="38">
        <v>1598</v>
      </c>
      <c r="O1300" s="151">
        <v>42461</v>
      </c>
    </row>
    <row r="1301" spans="1:15" ht="11.45" customHeight="1" x14ac:dyDescent="0.25">
      <c r="A1301" s="45" t="s">
        <v>1818</v>
      </c>
      <c r="B1301" s="39" t="s">
        <v>1819</v>
      </c>
      <c r="C1301" s="39">
        <v>6250</v>
      </c>
      <c r="D1301" s="39" t="s">
        <v>269</v>
      </c>
      <c r="E1301" s="95" t="s">
        <v>6533</v>
      </c>
      <c r="F1301" s="95">
        <v>357135128103</v>
      </c>
      <c r="G1301" s="39" t="s">
        <v>6534</v>
      </c>
      <c r="H1301" s="39" t="s">
        <v>6535</v>
      </c>
      <c r="I1301" s="39">
        <v>6250</v>
      </c>
      <c r="J1301" s="39" t="s">
        <v>269</v>
      </c>
      <c r="K1301" s="38"/>
      <c r="L1301" s="38"/>
      <c r="M1301" s="38">
        <v>10753</v>
      </c>
      <c r="N1301" s="38">
        <v>10753</v>
      </c>
      <c r="O1301" s="151">
        <v>42461</v>
      </c>
    </row>
    <row r="1302" spans="1:15" ht="11.45" customHeight="1" x14ac:dyDescent="0.25">
      <c r="A1302" s="45" t="s">
        <v>1818</v>
      </c>
      <c r="B1302" s="39" t="s">
        <v>1819</v>
      </c>
      <c r="C1302" s="39">
        <v>6250</v>
      </c>
      <c r="D1302" s="39" t="s">
        <v>269</v>
      </c>
      <c r="E1302" s="95" t="s">
        <v>6536</v>
      </c>
      <c r="F1302" s="95">
        <v>357143053002</v>
      </c>
      <c r="G1302" s="39" t="s">
        <v>6537</v>
      </c>
      <c r="H1302" s="39" t="s">
        <v>6538</v>
      </c>
      <c r="I1302" s="39">
        <v>6250</v>
      </c>
      <c r="J1302" s="39" t="s">
        <v>269</v>
      </c>
      <c r="K1302" s="38"/>
      <c r="L1302" s="38"/>
      <c r="M1302" s="38">
        <v>7425</v>
      </c>
      <c r="N1302" s="38">
        <v>7425</v>
      </c>
      <c r="O1302" s="151">
        <v>42461</v>
      </c>
    </row>
    <row r="1303" spans="1:15" ht="11.45" customHeight="1" x14ac:dyDescent="0.25">
      <c r="A1303" s="45" t="s">
        <v>1818</v>
      </c>
      <c r="B1303" s="39" t="s">
        <v>1819</v>
      </c>
      <c r="C1303" s="39">
        <v>6250</v>
      </c>
      <c r="D1303" s="39" t="s">
        <v>269</v>
      </c>
      <c r="E1303" s="95" t="s">
        <v>6539</v>
      </c>
      <c r="F1303" s="95">
        <v>357143053503</v>
      </c>
      <c r="G1303" s="39" t="s">
        <v>6540</v>
      </c>
      <c r="H1303" s="39" t="s">
        <v>6541</v>
      </c>
      <c r="I1303" s="39">
        <v>6253</v>
      </c>
      <c r="J1303" s="39" t="s">
        <v>6336</v>
      </c>
      <c r="K1303" s="38"/>
      <c r="L1303" s="38"/>
      <c r="M1303" s="38">
        <v>9008</v>
      </c>
      <c r="N1303" s="38">
        <v>9008</v>
      </c>
      <c r="O1303" s="151">
        <v>42461</v>
      </c>
    </row>
    <row r="1304" spans="1:15" ht="11.45" customHeight="1" x14ac:dyDescent="0.25">
      <c r="A1304" s="45" t="s">
        <v>1818</v>
      </c>
      <c r="B1304" s="39" t="s">
        <v>1819</v>
      </c>
      <c r="C1304" s="39">
        <v>6250</v>
      </c>
      <c r="D1304" s="39" t="s">
        <v>269</v>
      </c>
      <c r="E1304" s="95" t="s">
        <v>6542</v>
      </c>
      <c r="F1304" s="95">
        <v>357143054004</v>
      </c>
      <c r="G1304" s="39" t="s">
        <v>6543</v>
      </c>
      <c r="H1304" s="39" t="s">
        <v>6544</v>
      </c>
      <c r="I1304" s="39">
        <v>6250</v>
      </c>
      <c r="J1304" s="39" t="s">
        <v>269</v>
      </c>
      <c r="K1304" s="38"/>
      <c r="L1304" s="38"/>
      <c r="M1304" s="38">
        <v>3243</v>
      </c>
      <c r="N1304" s="38">
        <v>3243</v>
      </c>
      <c r="O1304" s="151">
        <v>42461</v>
      </c>
    </row>
    <row r="1305" spans="1:15" ht="11.45" customHeight="1" x14ac:dyDescent="0.25">
      <c r="A1305" s="45" t="s">
        <v>1818</v>
      </c>
      <c r="B1305" s="39" t="s">
        <v>1819</v>
      </c>
      <c r="C1305" s="39">
        <v>6250</v>
      </c>
      <c r="D1305" s="39" t="s">
        <v>269</v>
      </c>
      <c r="E1305" s="95" t="s">
        <v>6545</v>
      </c>
      <c r="F1305" s="95">
        <v>357143055010</v>
      </c>
      <c r="G1305" s="39" t="s">
        <v>6546</v>
      </c>
      <c r="H1305" s="39" t="s">
        <v>6547</v>
      </c>
      <c r="I1305" s="39">
        <v>6250</v>
      </c>
      <c r="J1305" s="39" t="s">
        <v>269</v>
      </c>
      <c r="K1305" s="38"/>
      <c r="L1305" s="38"/>
      <c r="M1305" s="38">
        <v>4121</v>
      </c>
      <c r="N1305" s="38">
        <v>4121</v>
      </c>
      <c r="O1305" s="151">
        <v>42461</v>
      </c>
    </row>
    <row r="1306" spans="1:15" ht="11.45" customHeight="1" x14ac:dyDescent="0.25">
      <c r="A1306" s="45" t="s">
        <v>1818</v>
      </c>
      <c r="B1306" s="39" t="s">
        <v>1819</v>
      </c>
      <c r="C1306" s="39">
        <v>6250</v>
      </c>
      <c r="D1306" s="39" t="s">
        <v>269</v>
      </c>
      <c r="E1306" s="95" t="s">
        <v>6548</v>
      </c>
      <c r="F1306" s="95">
        <v>357143056001</v>
      </c>
      <c r="G1306" s="39" t="s">
        <v>6549</v>
      </c>
      <c r="H1306" s="39" t="s">
        <v>6547</v>
      </c>
      <c r="I1306" s="39">
        <v>6250</v>
      </c>
      <c r="J1306" s="39" t="s">
        <v>269</v>
      </c>
      <c r="K1306" s="38"/>
      <c r="L1306" s="38"/>
      <c r="M1306" s="38">
        <v>3365</v>
      </c>
      <c r="N1306" s="38">
        <v>3365</v>
      </c>
      <c r="O1306" s="151">
        <v>42461</v>
      </c>
    </row>
    <row r="1307" spans="1:15" ht="11.45" customHeight="1" x14ac:dyDescent="0.25">
      <c r="A1307" s="45" t="s">
        <v>1818</v>
      </c>
      <c r="B1307" s="39" t="s">
        <v>1819</v>
      </c>
      <c r="C1307" s="39">
        <v>6250</v>
      </c>
      <c r="D1307" s="39" t="s">
        <v>269</v>
      </c>
      <c r="E1307" s="95" t="s">
        <v>6550</v>
      </c>
      <c r="F1307" s="95">
        <v>357149001005</v>
      </c>
      <c r="G1307" s="39" t="s">
        <v>6551</v>
      </c>
      <c r="H1307" s="39" t="s">
        <v>6466</v>
      </c>
      <c r="I1307" s="39">
        <v>6243</v>
      </c>
      <c r="J1307" s="39" t="s">
        <v>6460</v>
      </c>
      <c r="K1307" s="38"/>
      <c r="L1307" s="38"/>
      <c r="M1307" s="38">
        <v>1866</v>
      </c>
      <c r="N1307" s="38">
        <v>1866</v>
      </c>
      <c r="O1307" s="151">
        <v>42461</v>
      </c>
    </row>
    <row r="1308" spans="1:15" ht="11.45" customHeight="1" x14ac:dyDescent="0.25">
      <c r="A1308" s="45" t="s">
        <v>1818</v>
      </c>
      <c r="B1308" s="39" t="s">
        <v>1819</v>
      </c>
      <c r="C1308" s="39">
        <v>6250</v>
      </c>
      <c r="D1308" s="39" t="s">
        <v>269</v>
      </c>
      <c r="E1308" s="95" t="s">
        <v>6552</v>
      </c>
      <c r="F1308" s="95">
        <v>357156007014</v>
      </c>
      <c r="G1308" s="39" t="s">
        <v>6553</v>
      </c>
      <c r="H1308" s="39" t="s">
        <v>6554</v>
      </c>
      <c r="I1308" s="39">
        <v>6250</v>
      </c>
      <c r="J1308" s="39" t="s">
        <v>269</v>
      </c>
      <c r="K1308" s="38"/>
      <c r="L1308" s="38"/>
      <c r="M1308" s="38">
        <v>1249</v>
      </c>
      <c r="N1308" s="38">
        <v>1249</v>
      </c>
      <c r="O1308" s="151">
        <v>42461</v>
      </c>
    </row>
    <row r="1309" spans="1:15" ht="11.45" customHeight="1" x14ac:dyDescent="0.25">
      <c r="A1309" s="45" t="s">
        <v>1818</v>
      </c>
      <c r="B1309" s="39" t="s">
        <v>1819</v>
      </c>
      <c r="C1309" s="39">
        <v>6250</v>
      </c>
      <c r="D1309" s="39" t="s">
        <v>269</v>
      </c>
      <c r="E1309" s="95" t="s">
        <v>6555</v>
      </c>
      <c r="F1309" s="95">
        <v>357160045012</v>
      </c>
      <c r="G1309" s="39" t="s">
        <v>6556</v>
      </c>
      <c r="H1309" s="39" t="s">
        <v>6557</v>
      </c>
      <c r="I1309" s="39">
        <v>6250</v>
      </c>
      <c r="J1309" s="39" t="s">
        <v>269</v>
      </c>
      <c r="K1309" s="38"/>
      <c r="L1309" s="38"/>
      <c r="M1309" s="38">
        <v>1860</v>
      </c>
      <c r="N1309" s="38">
        <v>1860</v>
      </c>
      <c r="O1309" s="151">
        <v>42461</v>
      </c>
    </row>
    <row r="1310" spans="1:15" ht="11.45" customHeight="1" x14ac:dyDescent="0.25">
      <c r="A1310" s="45" t="s">
        <v>1818</v>
      </c>
      <c r="B1310" s="39" t="s">
        <v>1819</v>
      </c>
      <c r="C1310" s="39">
        <v>6250</v>
      </c>
      <c r="D1310" s="39" t="s">
        <v>269</v>
      </c>
      <c r="E1310" s="95" t="s">
        <v>6558</v>
      </c>
      <c r="F1310" s="95">
        <v>357160045104</v>
      </c>
      <c r="G1310" s="39" t="s">
        <v>6559</v>
      </c>
      <c r="H1310" s="39" t="s">
        <v>6557</v>
      </c>
      <c r="I1310" s="39">
        <v>6250</v>
      </c>
      <c r="J1310" s="39" t="s">
        <v>269</v>
      </c>
      <c r="K1310" s="38"/>
      <c r="L1310" s="38"/>
      <c r="M1310" s="38">
        <v>7661</v>
      </c>
      <c r="N1310" s="38">
        <v>7661</v>
      </c>
      <c r="O1310" s="151">
        <v>42461</v>
      </c>
    </row>
    <row r="1311" spans="1:15" ht="11.45" customHeight="1" x14ac:dyDescent="0.25">
      <c r="A1311" s="45" t="s">
        <v>1818</v>
      </c>
      <c r="B1311" s="39" t="s">
        <v>1819</v>
      </c>
      <c r="C1311" s="39">
        <v>6250</v>
      </c>
      <c r="D1311" s="39" t="s">
        <v>269</v>
      </c>
      <c r="E1311" s="95" t="s">
        <v>6560</v>
      </c>
      <c r="F1311" s="95">
        <v>357161105011</v>
      </c>
      <c r="G1311" s="39" t="s">
        <v>6561</v>
      </c>
      <c r="H1311" s="39" t="s">
        <v>6562</v>
      </c>
      <c r="I1311" s="39">
        <v>6250</v>
      </c>
      <c r="J1311" s="39" t="s">
        <v>269</v>
      </c>
      <c r="K1311" s="38"/>
      <c r="L1311" s="38"/>
      <c r="M1311" s="38">
        <v>13330</v>
      </c>
      <c r="N1311" s="38">
        <v>13330</v>
      </c>
      <c r="O1311" s="151">
        <v>42461</v>
      </c>
    </row>
    <row r="1312" spans="1:15" ht="11.45" customHeight="1" x14ac:dyDescent="0.25">
      <c r="A1312" s="45" t="s">
        <v>1818</v>
      </c>
      <c r="B1312" s="39" t="s">
        <v>1819</v>
      </c>
      <c r="C1312" s="39">
        <v>6250</v>
      </c>
      <c r="D1312" s="39" t="s">
        <v>269</v>
      </c>
      <c r="E1312" s="95" t="s">
        <v>6563</v>
      </c>
      <c r="F1312" s="95">
        <v>357161106013</v>
      </c>
      <c r="G1312" s="39" t="s">
        <v>6564</v>
      </c>
      <c r="H1312" s="39" t="s">
        <v>6562</v>
      </c>
      <c r="I1312" s="39">
        <v>6250</v>
      </c>
      <c r="J1312" s="39" t="s">
        <v>269</v>
      </c>
      <c r="K1312" s="38"/>
      <c r="L1312" s="38"/>
      <c r="M1312" s="38">
        <v>12688</v>
      </c>
      <c r="N1312" s="38">
        <v>12688</v>
      </c>
      <c r="O1312" s="151">
        <v>42461</v>
      </c>
    </row>
    <row r="1313" spans="1:15" ht="11.45" customHeight="1" x14ac:dyDescent="0.25">
      <c r="A1313" s="45" t="s">
        <v>1818</v>
      </c>
      <c r="B1313" s="39" t="s">
        <v>1819</v>
      </c>
      <c r="C1313" s="39">
        <v>6250</v>
      </c>
      <c r="D1313" s="39" t="s">
        <v>269</v>
      </c>
      <c r="E1313" s="95" t="s">
        <v>6565</v>
      </c>
      <c r="F1313" s="95">
        <v>357166009233</v>
      </c>
      <c r="G1313" s="39" t="s">
        <v>6566</v>
      </c>
      <c r="H1313" s="39" t="s">
        <v>1847</v>
      </c>
      <c r="I1313" s="39">
        <v>6250</v>
      </c>
      <c r="J1313" s="39" t="s">
        <v>269</v>
      </c>
      <c r="K1313" s="12">
        <v>14629</v>
      </c>
      <c r="L1313" s="12">
        <v>27631</v>
      </c>
      <c r="M1313" s="12"/>
      <c r="N1313" s="12">
        <v>42260</v>
      </c>
      <c r="O1313" s="151">
        <v>42461</v>
      </c>
    </row>
    <row r="1314" spans="1:15" ht="11.45" customHeight="1" x14ac:dyDescent="0.25">
      <c r="A1314" s="45" t="s">
        <v>1818</v>
      </c>
      <c r="B1314" s="39" t="s">
        <v>1819</v>
      </c>
      <c r="C1314" s="39">
        <v>6250</v>
      </c>
      <c r="D1314" s="39" t="s">
        <v>269</v>
      </c>
      <c r="E1314" s="95" t="s">
        <v>6567</v>
      </c>
      <c r="F1314" s="95">
        <v>357166027153</v>
      </c>
      <c r="G1314" s="39" t="s">
        <v>6568</v>
      </c>
      <c r="H1314" s="39" t="s">
        <v>1819</v>
      </c>
      <c r="I1314" s="39">
        <v>6250</v>
      </c>
      <c r="J1314" s="39" t="s">
        <v>269</v>
      </c>
      <c r="K1314" s="38"/>
      <c r="L1314" s="38"/>
      <c r="M1314" s="38">
        <v>10539</v>
      </c>
      <c r="N1314" s="38">
        <v>10539</v>
      </c>
      <c r="O1314" s="151">
        <v>42461</v>
      </c>
    </row>
    <row r="1315" spans="1:15" ht="11.45" customHeight="1" x14ac:dyDescent="0.25">
      <c r="A1315" s="45" t="s">
        <v>1818</v>
      </c>
      <c r="B1315" s="39" t="s">
        <v>1819</v>
      </c>
      <c r="C1315" s="39">
        <v>6250</v>
      </c>
      <c r="D1315" s="39" t="s">
        <v>269</v>
      </c>
      <c r="E1315" s="95" t="s">
        <v>6569</v>
      </c>
      <c r="F1315" s="95">
        <v>357166073003</v>
      </c>
      <c r="G1315" s="39" t="s">
        <v>6570</v>
      </c>
      <c r="H1315" s="39" t="s">
        <v>1847</v>
      </c>
      <c r="I1315" s="39">
        <v>6250</v>
      </c>
      <c r="J1315" s="39" t="s">
        <v>269</v>
      </c>
      <c r="K1315" s="38"/>
      <c r="L1315" s="38"/>
      <c r="M1315" s="38">
        <v>4557</v>
      </c>
      <c r="N1315" s="38">
        <v>4557</v>
      </c>
      <c r="O1315" s="151">
        <v>42461</v>
      </c>
    </row>
    <row r="1316" spans="1:15" ht="11.45" customHeight="1" x14ac:dyDescent="0.25">
      <c r="A1316" s="45" t="s">
        <v>1818</v>
      </c>
      <c r="B1316" s="39" t="s">
        <v>1819</v>
      </c>
      <c r="C1316" s="39">
        <v>6250</v>
      </c>
      <c r="D1316" s="39" t="s">
        <v>269</v>
      </c>
      <c r="E1316" s="95" t="s">
        <v>6571</v>
      </c>
      <c r="F1316" s="95">
        <v>357166126004</v>
      </c>
      <c r="G1316" s="39" t="s">
        <v>6572</v>
      </c>
      <c r="H1316" s="39" t="s">
        <v>1882</v>
      </c>
      <c r="I1316" s="39">
        <v>6250</v>
      </c>
      <c r="J1316" s="39" t="s">
        <v>269</v>
      </c>
      <c r="K1316" s="38"/>
      <c r="L1316" s="38"/>
      <c r="M1316" s="38">
        <v>4741</v>
      </c>
      <c r="N1316" s="38">
        <v>4741</v>
      </c>
      <c r="O1316" s="151">
        <v>42461</v>
      </c>
    </row>
    <row r="1317" spans="1:15" ht="11.45" customHeight="1" x14ac:dyDescent="0.25">
      <c r="A1317" s="45" t="s">
        <v>1818</v>
      </c>
      <c r="B1317" s="39" t="s">
        <v>1819</v>
      </c>
      <c r="C1317" s="39">
        <v>6250</v>
      </c>
      <c r="D1317" s="39" t="s">
        <v>269</v>
      </c>
      <c r="E1317" s="95" t="s">
        <v>6573</v>
      </c>
      <c r="F1317" s="95">
        <v>357168035000</v>
      </c>
      <c r="G1317" s="39" t="s">
        <v>6574</v>
      </c>
      <c r="H1317" s="39" t="s">
        <v>6575</v>
      </c>
      <c r="I1317" s="39">
        <v>6255</v>
      </c>
      <c r="J1317" s="39" t="s">
        <v>1876</v>
      </c>
      <c r="K1317" s="38"/>
      <c r="L1317" s="38"/>
      <c r="M1317" s="38">
        <v>5596</v>
      </c>
      <c r="N1317" s="38">
        <v>5596</v>
      </c>
      <c r="O1317" s="151">
        <v>42461</v>
      </c>
    </row>
    <row r="1318" spans="1:15" ht="11.45" customHeight="1" x14ac:dyDescent="0.25">
      <c r="A1318" s="45" t="s">
        <v>1818</v>
      </c>
      <c r="B1318" s="39" t="s">
        <v>1819</v>
      </c>
      <c r="C1318" s="39">
        <v>6250</v>
      </c>
      <c r="D1318" s="39" t="s">
        <v>269</v>
      </c>
      <c r="E1318" s="95" t="s">
        <v>6576</v>
      </c>
      <c r="F1318" s="95">
        <v>357171065204</v>
      </c>
      <c r="G1318" s="39" t="s">
        <v>6577</v>
      </c>
      <c r="H1318" s="39" t="s">
        <v>1829</v>
      </c>
      <c r="I1318" s="39">
        <v>6250</v>
      </c>
      <c r="J1318" s="39" t="s">
        <v>269</v>
      </c>
      <c r="K1318" s="38"/>
      <c r="L1318" s="38"/>
      <c r="M1318" s="38">
        <v>3831</v>
      </c>
      <c r="N1318" s="38">
        <v>3831</v>
      </c>
      <c r="O1318" s="151">
        <v>42461</v>
      </c>
    </row>
    <row r="1319" spans="1:15" ht="11.45" customHeight="1" x14ac:dyDescent="0.25">
      <c r="A1319" s="45" t="s">
        <v>1818</v>
      </c>
      <c r="B1319" s="39" t="s">
        <v>1819</v>
      </c>
      <c r="C1319" s="39">
        <v>6250</v>
      </c>
      <c r="D1319" s="39" t="s">
        <v>269</v>
      </c>
      <c r="E1319" s="95" t="s">
        <v>6578</v>
      </c>
      <c r="F1319" s="95">
        <v>357171067013</v>
      </c>
      <c r="G1319" s="39" t="s">
        <v>6579</v>
      </c>
      <c r="H1319" s="39" t="s">
        <v>1829</v>
      </c>
      <c r="I1319" s="39">
        <v>6250</v>
      </c>
      <c r="J1319" s="39" t="s">
        <v>269</v>
      </c>
      <c r="K1319" s="38"/>
      <c r="L1319" s="38"/>
      <c r="M1319" s="38">
        <v>9247</v>
      </c>
      <c r="N1319" s="38">
        <v>9247</v>
      </c>
      <c r="O1319" s="151">
        <v>42461</v>
      </c>
    </row>
    <row r="1320" spans="1:15" ht="11.45" customHeight="1" x14ac:dyDescent="0.25">
      <c r="A1320" s="45" t="s">
        <v>1818</v>
      </c>
      <c r="B1320" s="39" t="s">
        <v>1819</v>
      </c>
      <c r="C1320" s="39">
        <v>6250</v>
      </c>
      <c r="D1320" s="39" t="s">
        <v>269</v>
      </c>
      <c r="E1320" s="95" t="s">
        <v>6580</v>
      </c>
      <c r="F1320" s="95">
        <v>357171067105</v>
      </c>
      <c r="G1320" s="39" t="s">
        <v>6581</v>
      </c>
      <c r="H1320" s="39" t="s">
        <v>1829</v>
      </c>
      <c r="I1320" s="39">
        <v>6250</v>
      </c>
      <c r="J1320" s="39" t="s">
        <v>269</v>
      </c>
      <c r="K1320" s="38"/>
      <c r="L1320" s="38"/>
      <c r="M1320" s="38">
        <v>8466</v>
      </c>
      <c r="N1320" s="38">
        <v>8466</v>
      </c>
      <c r="O1320" s="151">
        <v>42461</v>
      </c>
    </row>
    <row r="1321" spans="1:15" ht="11.45" customHeight="1" x14ac:dyDescent="0.25">
      <c r="A1321" s="45" t="s">
        <v>1818</v>
      </c>
      <c r="B1321" s="39" t="s">
        <v>1819</v>
      </c>
      <c r="C1321" s="39">
        <v>6250</v>
      </c>
      <c r="D1321" s="39" t="s">
        <v>269</v>
      </c>
      <c r="E1321" s="95" t="s">
        <v>6582</v>
      </c>
      <c r="F1321" s="95">
        <v>357178024011</v>
      </c>
      <c r="G1321" s="39" t="s">
        <v>6583</v>
      </c>
      <c r="H1321" s="39" t="s">
        <v>6584</v>
      </c>
      <c r="I1321" s="39">
        <v>6255</v>
      </c>
      <c r="J1321" s="39" t="s">
        <v>1876</v>
      </c>
      <c r="K1321" s="38"/>
      <c r="L1321" s="38"/>
      <c r="M1321" s="38">
        <v>5127</v>
      </c>
      <c r="N1321" s="38">
        <v>5127</v>
      </c>
      <c r="O1321" s="151">
        <v>42461</v>
      </c>
    </row>
    <row r="1322" spans="1:15" ht="11.45" customHeight="1" x14ac:dyDescent="0.25">
      <c r="A1322" s="45" t="s">
        <v>1818</v>
      </c>
      <c r="B1322" s="39" t="s">
        <v>1819</v>
      </c>
      <c r="C1322" s="39">
        <v>6250</v>
      </c>
      <c r="D1322" s="39" t="s">
        <v>269</v>
      </c>
      <c r="E1322" s="95" t="s">
        <v>6585</v>
      </c>
      <c r="F1322" s="95">
        <v>357178040004</v>
      </c>
      <c r="G1322" s="39" t="s">
        <v>6586</v>
      </c>
      <c r="H1322" s="39" t="s">
        <v>6587</v>
      </c>
      <c r="I1322" s="39">
        <v>6255</v>
      </c>
      <c r="J1322" s="39" t="s">
        <v>1876</v>
      </c>
      <c r="K1322" s="38"/>
      <c r="L1322" s="38"/>
      <c r="M1322" s="38">
        <v>3488</v>
      </c>
      <c r="N1322" s="38">
        <v>3488</v>
      </c>
      <c r="O1322" s="151">
        <v>42461</v>
      </c>
    </row>
    <row r="1323" spans="1:15" ht="11.45" customHeight="1" x14ac:dyDescent="0.25">
      <c r="A1323" s="45" t="s">
        <v>1818</v>
      </c>
      <c r="B1323" s="39" t="s">
        <v>1819</v>
      </c>
      <c r="C1323" s="39">
        <v>6250</v>
      </c>
      <c r="D1323" s="39" t="s">
        <v>269</v>
      </c>
      <c r="E1323" s="95" t="s">
        <v>6588</v>
      </c>
      <c r="F1323" s="95">
        <v>357185095013</v>
      </c>
      <c r="G1323" s="39" t="s">
        <v>6589</v>
      </c>
      <c r="H1323" s="39" t="s">
        <v>6590</v>
      </c>
      <c r="I1323" s="39">
        <v>6250</v>
      </c>
      <c r="J1323" s="39" t="s">
        <v>269</v>
      </c>
      <c r="K1323" s="38"/>
      <c r="L1323" s="38"/>
      <c r="M1323" s="38">
        <v>16618</v>
      </c>
      <c r="N1323" s="38">
        <v>16618</v>
      </c>
      <c r="O1323" s="151">
        <v>42461</v>
      </c>
    </row>
    <row r="1324" spans="1:15" ht="11.45" customHeight="1" x14ac:dyDescent="0.25">
      <c r="A1324" s="45" t="s">
        <v>1818</v>
      </c>
      <c r="B1324" s="39" t="s">
        <v>1819</v>
      </c>
      <c r="C1324" s="39">
        <v>6250</v>
      </c>
      <c r="D1324" s="39" t="s">
        <v>269</v>
      </c>
      <c r="E1324" s="95" t="s">
        <v>6591</v>
      </c>
      <c r="F1324" s="95">
        <v>357187068011</v>
      </c>
      <c r="G1324" s="39" t="s">
        <v>6592</v>
      </c>
      <c r="H1324" s="39" t="s">
        <v>6593</v>
      </c>
      <c r="I1324" s="39">
        <v>6244</v>
      </c>
      <c r="J1324" s="39" t="s">
        <v>313</v>
      </c>
      <c r="K1324" s="38"/>
      <c r="L1324" s="38"/>
      <c r="M1324" s="38">
        <v>11038</v>
      </c>
      <c r="N1324" s="38">
        <v>11038</v>
      </c>
      <c r="O1324" s="151">
        <v>42461</v>
      </c>
    </row>
    <row r="1325" spans="1:15" ht="11.45" customHeight="1" x14ac:dyDescent="0.25">
      <c r="A1325" s="45" t="s">
        <v>1818</v>
      </c>
      <c r="B1325" s="39" t="s">
        <v>1819</v>
      </c>
      <c r="C1325" s="39">
        <v>6250</v>
      </c>
      <c r="D1325" s="39" t="s">
        <v>269</v>
      </c>
      <c r="E1325" s="95" t="s">
        <v>6594</v>
      </c>
      <c r="F1325" s="95">
        <v>357194030012</v>
      </c>
      <c r="G1325" s="39" t="s">
        <v>6595</v>
      </c>
      <c r="H1325" s="39" t="s">
        <v>6596</v>
      </c>
      <c r="I1325" s="39">
        <v>6250</v>
      </c>
      <c r="J1325" s="39" t="s">
        <v>269</v>
      </c>
      <c r="K1325" s="38"/>
      <c r="L1325" s="38"/>
      <c r="M1325" s="38">
        <v>11534</v>
      </c>
      <c r="N1325" s="38">
        <v>11534</v>
      </c>
      <c r="O1325" s="151">
        <v>42461</v>
      </c>
    </row>
    <row r="1326" spans="1:15" ht="11.45" customHeight="1" x14ac:dyDescent="0.25">
      <c r="A1326" s="45" t="s">
        <v>1818</v>
      </c>
      <c r="B1326" s="39" t="s">
        <v>1819</v>
      </c>
      <c r="C1326" s="39">
        <v>6250</v>
      </c>
      <c r="D1326" s="39" t="s">
        <v>269</v>
      </c>
      <c r="E1326" s="95" t="s">
        <v>6597</v>
      </c>
      <c r="F1326" s="95">
        <v>357194040700</v>
      </c>
      <c r="G1326" s="39" t="s">
        <v>6598</v>
      </c>
      <c r="H1326" s="39" t="s">
        <v>6599</v>
      </c>
      <c r="I1326" s="39">
        <v>6250</v>
      </c>
      <c r="J1326" s="39" t="s">
        <v>269</v>
      </c>
      <c r="K1326" s="38"/>
      <c r="L1326" s="38"/>
      <c r="M1326" s="38">
        <v>2087</v>
      </c>
      <c r="N1326" s="38">
        <v>2087</v>
      </c>
      <c r="O1326" s="151">
        <v>42461</v>
      </c>
    </row>
    <row r="1327" spans="1:15" ht="11.45" customHeight="1" x14ac:dyDescent="0.25">
      <c r="A1327" s="45" t="s">
        <v>1818</v>
      </c>
      <c r="B1327" s="39" t="s">
        <v>1819</v>
      </c>
      <c r="C1327" s="39">
        <v>6250</v>
      </c>
      <c r="D1327" s="39" t="s">
        <v>269</v>
      </c>
      <c r="E1327" s="95" t="s">
        <v>6600</v>
      </c>
      <c r="F1327" s="95">
        <v>357194092205</v>
      </c>
      <c r="G1327" s="39" t="s">
        <v>6601</v>
      </c>
      <c r="H1327" s="39" t="s">
        <v>6602</v>
      </c>
      <c r="I1327" s="39">
        <v>6250</v>
      </c>
      <c r="J1327" s="39" t="s">
        <v>269</v>
      </c>
      <c r="K1327" s="38"/>
      <c r="L1327" s="38"/>
      <c r="M1327" s="38">
        <v>5731</v>
      </c>
      <c r="N1327" s="38">
        <v>5731</v>
      </c>
      <c r="O1327" s="151">
        <v>42461</v>
      </c>
    </row>
    <row r="1328" spans="1:15" ht="11.45" customHeight="1" x14ac:dyDescent="0.25">
      <c r="A1328" s="45" t="s">
        <v>1818</v>
      </c>
      <c r="B1328" s="39" t="s">
        <v>1819</v>
      </c>
      <c r="C1328" s="39">
        <v>6250</v>
      </c>
      <c r="D1328" s="39" t="s">
        <v>269</v>
      </c>
      <c r="E1328" s="95" t="s">
        <v>6603</v>
      </c>
      <c r="F1328" s="95">
        <v>357205013001</v>
      </c>
      <c r="G1328" s="39" t="s">
        <v>6604</v>
      </c>
      <c r="H1328" s="39" t="s">
        <v>6605</v>
      </c>
      <c r="I1328" s="39">
        <v>6255</v>
      </c>
      <c r="J1328" s="39" t="s">
        <v>1876</v>
      </c>
      <c r="K1328" s="38"/>
      <c r="L1328" s="38"/>
      <c r="M1328" s="38">
        <v>10969</v>
      </c>
      <c r="N1328" s="38">
        <v>10969</v>
      </c>
      <c r="O1328" s="151">
        <v>42461</v>
      </c>
    </row>
    <row r="1329" spans="1:15" ht="11.45" customHeight="1" x14ac:dyDescent="0.25">
      <c r="A1329" s="45" t="s">
        <v>1818</v>
      </c>
      <c r="B1329" s="39" t="s">
        <v>1819</v>
      </c>
      <c r="C1329" s="39">
        <v>6250</v>
      </c>
      <c r="D1329" s="39" t="s">
        <v>269</v>
      </c>
      <c r="E1329" s="95" t="s">
        <v>6606</v>
      </c>
      <c r="F1329" s="95">
        <v>357205013115</v>
      </c>
      <c r="G1329" s="39" t="s">
        <v>6607</v>
      </c>
      <c r="H1329" s="39" t="s">
        <v>6605</v>
      </c>
      <c r="I1329" s="39">
        <v>6255</v>
      </c>
      <c r="J1329" s="39" t="s">
        <v>1876</v>
      </c>
      <c r="K1329" s="38"/>
      <c r="L1329" s="38"/>
      <c r="M1329" s="38">
        <v>2093</v>
      </c>
      <c r="N1329" s="38">
        <v>2093</v>
      </c>
      <c r="O1329" s="151">
        <v>42461</v>
      </c>
    </row>
    <row r="1330" spans="1:15" ht="11.45" customHeight="1" x14ac:dyDescent="0.25">
      <c r="A1330" s="45" t="s">
        <v>1818</v>
      </c>
      <c r="B1330" s="39" t="s">
        <v>1819</v>
      </c>
      <c r="C1330" s="39">
        <v>6250</v>
      </c>
      <c r="D1330" s="39" t="s">
        <v>269</v>
      </c>
      <c r="E1330" s="95" t="s">
        <v>6608</v>
      </c>
      <c r="F1330" s="95">
        <v>357206049001</v>
      </c>
      <c r="G1330" s="39" t="s">
        <v>6609</v>
      </c>
      <c r="H1330" s="39" t="s">
        <v>6610</v>
      </c>
      <c r="I1330" s="39">
        <v>6255</v>
      </c>
      <c r="J1330" s="39" t="s">
        <v>1876</v>
      </c>
      <c r="K1330" s="38"/>
      <c r="L1330" s="38"/>
      <c r="M1330" s="38">
        <v>6807</v>
      </c>
      <c r="N1330" s="38">
        <v>6807</v>
      </c>
      <c r="O1330" s="151">
        <v>42461</v>
      </c>
    </row>
    <row r="1331" spans="1:15" ht="11.45" customHeight="1" x14ac:dyDescent="0.25">
      <c r="A1331" s="45" t="s">
        <v>1818</v>
      </c>
      <c r="B1331" s="39" t="s">
        <v>1819</v>
      </c>
      <c r="C1331" s="39">
        <v>6250</v>
      </c>
      <c r="D1331" s="39" t="s">
        <v>269</v>
      </c>
      <c r="E1331" s="95" t="s">
        <v>6611</v>
      </c>
      <c r="F1331" s="95">
        <v>357206049104</v>
      </c>
      <c r="G1331" s="39" t="s">
        <v>6612</v>
      </c>
      <c r="H1331" s="39" t="s">
        <v>6610</v>
      </c>
      <c r="I1331" s="39">
        <v>6255</v>
      </c>
      <c r="J1331" s="39" t="s">
        <v>1876</v>
      </c>
      <c r="K1331" s="38"/>
      <c r="L1331" s="38"/>
      <c r="M1331" s="38">
        <v>1877</v>
      </c>
      <c r="N1331" s="38">
        <v>1877</v>
      </c>
      <c r="O1331" s="151">
        <v>42461</v>
      </c>
    </row>
    <row r="1332" spans="1:15" ht="11.45" customHeight="1" x14ac:dyDescent="0.25">
      <c r="A1332" s="45" t="s">
        <v>1818</v>
      </c>
      <c r="B1332" s="39" t="s">
        <v>1819</v>
      </c>
      <c r="C1332" s="39">
        <v>6250</v>
      </c>
      <c r="D1332" s="39" t="s">
        <v>269</v>
      </c>
      <c r="E1332" s="95" t="s">
        <v>6613</v>
      </c>
      <c r="F1332" s="95">
        <v>357242101252</v>
      </c>
      <c r="G1332" s="39" t="s">
        <v>6614</v>
      </c>
      <c r="H1332" s="39" t="s">
        <v>6615</v>
      </c>
      <c r="I1332" s="39">
        <v>6250</v>
      </c>
      <c r="J1332" s="39" t="s">
        <v>269</v>
      </c>
      <c r="K1332" s="38"/>
      <c r="L1332" s="38"/>
      <c r="M1332" s="38">
        <v>20022</v>
      </c>
      <c r="N1332" s="38">
        <v>20022</v>
      </c>
      <c r="O1332" s="151">
        <v>42461</v>
      </c>
    </row>
    <row r="1333" spans="1:15" ht="11.45" customHeight="1" x14ac:dyDescent="0.25">
      <c r="A1333" s="45" t="s">
        <v>1818</v>
      </c>
      <c r="B1333" s="39" t="s">
        <v>1819</v>
      </c>
      <c r="C1333" s="39">
        <v>6250</v>
      </c>
      <c r="D1333" s="39" t="s">
        <v>269</v>
      </c>
      <c r="E1333" s="95" t="s">
        <v>6616</v>
      </c>
      <c r="F1333" s="95">
        <v>357242101344</v>
      </c>
      <c r="G1333" s="39" t="s">
        <v>6617</v>
      </c>
      <c r="H1333" s="39" t="s">
        <v>6618</v>
      </c>
      <c r="I1333" s="39">
        <v>6250</v>
      </c>
      <c r="J1333" s="39" t="s">
        <v>269</v>
      </c>
      <c r="K1333" s="38"/>
      <c r="L1333" s="38"/>
      <c r="M1333" s="38">
        <v>3770</v>
      </c>
      <c r="N1333" s="38">
        <v>3770</v>
      </c>
      <c r="O1333" s="151">
        <v>42461</v>
      </c>
    </row>
    <row r="1334" spans="1:15" ht="11.45" customHeight="1" x14ac:dyDescent="0.25">
      <c r="A1334" s="45" t="s">
        <v>1818</v>
      </c>
      <c r="B1334" s="39" t="s">
        <v>1819</v>
      </c>
      <c r="C1334" s="39">
        <v>6250</v>
      </c>
      <c r="D1334" s="39" t="s">
        <v>269</v>
      </c>
      <c r="E1334" s="95" t="s">
        <v>6619</v>
      </c>
      <c r="F1334" s="95">
        <v>357242101355</v>
      </c>
      <c r="G1334" s="39" t="s">
        <v>6620</v>
      </c>
      <c r="H1334" s="39" t="s">
        <v>6615</v>
      </c>
      <c r="I1334" s="39">
        <v>6250</v>
      </c>
      <c r="J1334" s="39" t="s">
        <v>269</v>
      </c>
      <c r="K1334" s="38"/>
      <c r="L1334" s="38"/>
      <c r="M1334" s="38">
        <v>13601</v>
      </c>
      <c r="N1334" s="38">
        <v>13601</v>
      </c>
      <c r="O1334" s="151">
        <v>42461</v>
      </c>
    </row>
    <row r="1335" spans="1:15" ht="11.45" customHeight="1" x14ac:dyDescent="0.25">
      <c r="A1335" s="45" t="s">
        <v>1818</v>
      </c>
      <c r="B1335" s="39" t="s">
        <v>1819</v>
      </c>
      <c r="C1335" s="39">
        <v>6250</v>
      </c>
      <c r="D1335" s="39" t="s">
        <v>269</v>
      </c>
      <c r="E1335" s="95" t="s">
        <v>6621</v>
      </c>
      <c r="F1335" s="95">
        <v>357166072981</v>
      </c>
      <c r="G1335" s="39" t="s">
        <v>6622</v>
      </c>
      <c r="H1335" s="39" t="s">
        <v>1847</v>
      </c>
      <c r="I1335" s="39">
        <v>6250</v>
      </c>
      <c r="J1335" s="39" t="s">
        <v>269</v>
      </c>
      <c r="K1335" s="38"/>
      <c r="L1335" s="38"/>
      <c r="M1335" s="38">
        <v>9833</v>
      </c>
      <c r="N1335" s="38">
        <v>9833</v>
      </c>
      <c r="O1335" s="151">
        <v>42461</v>
      </c>
    </row>
    <row r="1336" spans="1:15" ht="11.45" customHeight="1" x14ac:dyDescent="0.25">
      <c r="A1336" s="45" t="s">
        <v>1928</v>
      </c>
      <c r="B1336" s="39"/>
      <c r="C1336" s="39">
        <v>6310</v>
      </c>
      <c r="D1336" s="39" t="s">
        <v>209</v>
      </c>
      <c r="E1336" s="78">
        <v>140199</v>
      </c>
      <c r="F1336" s="37"/>
      <c r="G1336" s="69" t="s">
        <v>6623</v>
      </c>
      <c r="H1336" s="75" t="s">
        <v>6624</v>
      </c>
      <c r="I1336" s="96">
        <v>6310</v>
      </c>
      <c r="J1336" s="39" t="s">
        <v>1199</v>
      </c>
      <c r="K1336" s="38"/>
      <c r="L1336" s="38"/>
      <c r="M1336" s="38"/>
      <c r="N1336" s="38">
        <v>2232</v>
      </c>
      <c r="O1336" s="163"/>
    </row>
    <row r="1337" spans="1:15" ht="11.45" customHeight="1" x14ac:dyDescent="0.25">
      <c r="A1337" s="45" t="s">
        <v>1928</v>
      </c>
      <c r="B1337" s="39"/>
      <c r="C1337" s="39">
        <v>6310</v>
      </c>
      <c r="D1337" s="39" t="s">
        <v>209</v>
      </c>
      <c r="E1337" s="78">
        <v>138028</v>
      </c>
      <c r="F1337" s="37"/>
      <c r="G1337" s="69" t="s">
        <v>6625</v>
      </c>
      <c r="H1337" s="75" t="s">
        <v>6626</v>
      </c>
      <c r="I1337" s="96">
        <v>6310</v>
      </c>
      <c r="J1337" s="39" t="s">
        <v>1199</v>
      </c>
      <c r="K1337" s="38"/>
      <c r="L1337" s="38"/>
      <c r="M1337" s="38"/>
      <c r="N1337" s="38">
        <v>876</v>
      </c>
      <c r="O1337" s="163"/>
    </row>
    <row r="1338" spans="1:15" ht="11.45" customHeight="1" x14ac:dyDescent="0.25">
      <c r="A1338" s="45" t="s">
        <v>1928</v>
      </c>
      <c r="B1338" s="39"/>
      <c r="C1338" s="39">
        <v>6310</v>
      </c>
      <c r="D1338" s="39" t="s">
        <v>209</v>
      </c>
      <c r="E1338" s="78">
        <v>8532</v>
      </c>
      <c r="F1338" s="37"/>
      <c r="G1338" s="69" t="s">
        <v>6627</v>
      </c>
      <c r="H1338" s="75" t="s">
        <v>6628</v>
      </c>
      <c r="I1338" s="96">
        <v>6310</v>
      </c>
      <c r="J1338" s="39" t="s">
        <v>1199</v>
      </c>
      <c r="K1338" s="38"/>
      <c r="L1338" s="38"/>
      <c r="M1338" s="38"/>
      <c r="N1338" s="38">
        <v>23088</v>
      </c>
      <c r="O1338" s="163"/>
    </row>
    <row r="1339" spans="1:15" ht="11.45" customHeight="1" x14ac:dyDescent="0.25">
      <c r="A1339" s="45" t="s">
        <v>1928</v>
      </c>
      <c r="B1339" s="39"/>
      <c r="C1339" s="39">
        <v>6311</v>
      </c>
      <c r="D1339" s="39" t="s">
        <v>209</v>
      </c>
      <c r="E1339" s="78">
        <v>8533</v>
      </c>
      <c r="F1339" s="37"/>
      <c r="G1339" s="69" t="s">
        <v>6629</v>
      </c>
      <c r="H1339" s="75" t="s">
        <v>6626</v>
      </c>
      <c r="I1339" s="96">
        <v>6310</v>
      </c>
      <c r="J1339" s="39" t="s">
        <v>1199</v>
      </c>
      <c r="K1339" s="38"/>
      <c r="L1339" s="38"/>
      <c r="M1339" s="38"/>
      <c r="N1339" s="38">
        <v>8292</v>
      </c>
      <c r="O1339" s="163"/>
    </row>
    <row r="1340" spans="1:15" ht="11.45" customHeight="1" x14ac:dyDescent="0.25">
      <c r="A1340" s="45" t="s">
        <v>1928</v>
      </c>
      <c r="B1340" s="39"/>
      <c r="C1340" s="39">
        <v>6312</v>
      </c>
      <c r="D1340" s="39" t="s">
        <v>209</v>
      </c>
      <c r="E1340" s="78">
        <v>125661</v>
      </c>
      <c r="F1340" s="37"/>
      <c r="G1340" s="69" t="s">
        <v>6630</v>
      </c>
      <c r="H1340" s="75" t="s">
        <v>6631</v>
      </c>
      <c r="I1340" s="96">
        <v>6310</v>
      </c>
      <c r="J1340" s="39" t="s">
        <v>1199</v>
      </c>
      <c r="K1340" s="38"/>
      <c r="L1340" s="38"/>
      <c r="M1340" s="38"/>
      <c r="N1340" s="38">
        <v>21936</v>
      </c>
      <c r="O1340" s="163"/>
    </row>
    <row r="1341" spans="1:15" ht="11.45" customHeight="1" x14ac:dyDescent="0.25">
      <c r="A1341" s="45" t="s">
        <v>1928</v>
      </c>
      <c r="B1341" s="39"/>
      <c r="C1341" s="39">
        <v>6313</v>
      </c>
      <c r="D1341" s="39" t="s">
        <v>209</v>
      </c>
      <c r="E1341" s="78">
        <v>8758</v>
      </c>
      <c r="F1341" s="37"/>
      <c r="G1341" s="69" t="s">
        <v>6630</v>
      </c>
      <c r="H1341" s="75" t="s">
        <v>6632</v>
      </c>
      <c r="I1341" s="96">
        <v>6310</v>
      </c>
      <c r="J1341" s="39" t="s">
        <v>1199</v>
      </c>
      <c r="K1341" s="38"/>
      <c r="L1341" s="38"/>
      <c r="M1341" s="38"/>
      <c r="N1341" s="38">
        <v>21276</v>
      </c>
      <c r="O1341" s="163"/>
    </row>
    <row r="1342" spans="1:15" ht="11.45" customHeight="1" x14ac:dyDescent="0.25">
      <c r="A1342" s="45" t="s">
        <v>1928</v>
      </c>
      <c r="B1342" s="39"/>
      <c r="C1342" s="39">
        <v>6310</v>
      </c>
      <c r="D1342" s="39" t="s">
        <v>209</v>
      </c>
      <c r="E1342" s="78">
        <v>8771</v>
      </c>
      <c r="F1342" s="37"/>
      <c r="G1342" s="69" t="s">
        <v>6630</v>
      </c>
      <c r="H1342" s="75" t="s">
        <v>6633</v>
      </c>
      <c r="I1342" s="96">
        <v>6310</v>
      </c>
      <c r="J1342" s="39" t="s">
        <v>1199</v>
      </c>
      <c r="K1342" s="38"/>
      <c r="L1342" s="38"/>
      <c r="M1342" s="38"/>
      <c r="N1342" s="38">
        <v>62952</v>
      </c>
      <c r="O1342" s="163"/>
    </row>
    <row r="1343" spans="1:15" ht="11.45" customHeight="1" x14ac:dyDescent="0.25">
      <c r="A1343" s="45" t="s">
        <v>1928</v>
      </c>
      <c r="B1343" s="39"/>
      <c r="C1343" s="39">
        <v>6311</v>
      </c>
      <c r="D1343" s="39" t="s">
        <v>209</v>
      </c>
      <c r="E1343" s="78">
        <v>8774</v>
      </c>
      <c r="F1343" s="37"/>
      <c r="G1343" s="69" t="s">
        <v>6630</v>
      </c>
      <c r="H1343" s="75" t="s">
        <v>6634</v>
      </c>
      <c r="I1343" s="96">
        <v>6310</v>
      </c>
      <c r="J1343" s="39" t="s">
        <v>1199</v>
      </c>
      <c r="K1343" s="38"/>
      <c r="L1343" s="38"/>
      <c r="M1343" s="38"/>
      <c r="N1343" s="38">
        <v>15600</v>
      </c>
      <c r="O1343" s="163"/>
    </row>
    <row r="1344" spans="1:15" ht="11.45" customHeight="1" x14ac:dyDescent="0.25">
      <c r="A1344" s="45" t="s">
        <v>1928</v>
      </c>
      <c r="B1344" s="39"/>
      <c r="C1344" s="39">
        <v>6312</v>
      </c>
      <c r="D1344" s="39" t="s">
        <v>209</v>
      </c>
      <c r="E1344" s="78">
        <v>8805</v>
      </c>
      <c r="F1344" s="37"/>
      <c r="G1344" s="69" t="s">
        <v>6635</v>
      </c>
      <c r="H1344" s="75" t="s">
        <v>6636</v>
      </c>
      <c r="I1344" s="96">
        <v>6310</v>
      </c>
      <c r="J1344" s="39" t="s">
        <v>1199</v>
      </c>
      <c r="K1344" s="38"/>
      <c r="L1344" s="38"/>
      <c r="M1344" s="38"/>
      <c r="N1344" s="38">
        <v>9492</v>
      </c>
      <c r="O1344" s="163"/>
    </row>
    <row r="1345" spans="1:15" ht="11.45" customHeight="1" x14ac:dyDescent="0.25">
      <c r="A1345" s="45" t="s">
        <v>1928</v>
      </c>
      <c r="B1345" s="39"/>
      <c r="C1345" s="39">
        <v>6313</v>
      </c>
      <c r="D1345" s="39" t="s">
        <v>209</v>
      </c>
      <c r="E1345" s="78">
        <v>8806</v>
      </c>
      <c r="F1345" s="37"/>
      <c r="G1345" s="69" t="s">
        <v>6637</v>
      </c>
      <c r="H1345" s="75" t="s">
        <v>6636</v>
      </c>
      <c r="I1345" s="96">
        <v>6310</v>
      </c>
      <c r="J1345" s="39" t="s">
        <v>1199</v>
      </c>
      <c r="K1345" s="38"/>
      <c r="L1345" s="38"/>
      <c r="M1345" s="38"/>
      <c r="N1345" s="38">
        <v>1428</v>
      </c>
      <c r="O1345" s="163"/>
    </row>
    <row r="1346" spans="1:15" ht="11.45" customHeight="1" x14ac:dyDescent="0.25">
      <c r="A1346" s="45" t="s">
        <v>1928</v>
      </c>
      <c r="B1346" s="39"/>
      <c r="C1346" s="39">
        <v>6310</v>
      </c>
      <c r="D1346" s="39" t="s">
        <v>209</v>
      </c>
      <c r="E1346" s="78">
        <v>127373</v>
      </c>
      <c r="F1346" s="37"/>
      <c r="G1346" s="69" t="s">
        <v>6630</v>
      </c>
      <c r="H1346" s="75" t="s">
        <v>6636</v>
      </c>
      <c r="I1346" s="96">
        <v>6310</v>
      </c>
      <c r="J1346" s="39" t="s">
        <v>1199</v>
      </c>
      <c r="K1346" s="38"/>
      <c r="L1346" s="38"/>
      <c r="M1346" s="38"/>
      <c r="N1346" s="38">
        <v>17448</v>
      </c>
      <c r="O1346" s="163"/>
    </row>
    <row r="1347" spans="1:15" ht="11.45" customHeight="1" x14ac:dyDescent="0.25">
      <c r="A1347" s="45" t="s">
        <v>1928</v>
      </c>
      <c r="B1347" s="39"/>
      <c r="C1347" s="39">
        <v>6311</v>
      </c>
      <c r="D1347" s="39" t="s">
        <v>209</v>
      </c>
      <c r="E1347" s="78">
        <v>8810</v>
      </c>
      <c r="F1347" s="37"/>
      <c r="G1347" s="69" t="s">
        <v>6630</v>
      </c>
      <c r="H1347" s="75" t="s">
        <v>6638</v>
      </c>
      <c r="I1347" s="96">
        <v>6310</v>
      </c>
      <c r="J1347" s="39" t="s">
        <v>1199</v>
      </c>
      <c r="K1347" s="38"/>
      <c r="L1347" s="38"/>
      <c r="M1347" s="38"/>
      <c r="N1347" s="38">
        <v>22404</v>
      </c>
      <c r="O1347" s="163"/>
    </row>
    <row r="1348" spans="1:15" ht="11.45" customHeight="1" x14ac:dyDescent="0.25">
      <c r="A1348" s="45" t="s">
        <v>1928</v>
      </c>
      <c r="B1348" s="39"/>
      <c r="C1348" s="39">
        <v>6312</v>
      </c>
      <c r="D1348" s="39" t="s">
        <v>209</v>
      </c>
      <c r="E1348" s="78">
        <v>8824</v>
      </c>
      <c r="F1348" s="37"/>
      <c r="G1348" s="69" t="s">
        <v>6639</v>
      </c>
      <c r="H1348" s="75" t="s">
        <v>6640</v>
      </c>
      <c r="I1348" s="96">
        <v>6310</v>
      </c>
      <c r="J1348" s="39" t="s">
        <v>1199</v>
      </c>
      <c r="K1348" s="38"/>
      <c r="L1348" s="38"/>
      <c r="M1348" s="38"/>
      <c r="N1348" s="38">
        <v>9684</v>
      </c>
      <c r="O1348" s="163"/>
    </row>
    <row r="1349" spans="1:15" ht="11.45" customHeight="1" x14ac:dyDescent="0.25">
      <c r="A1349" s="45" t="s">
        <v>1928</v>
      </c>
      <c r="B1349" s="39"/>
      <c r="C1349" s="39">
        <v>6313</v>
      </c>
      <c r="D1349" s="39" t="s">
        <v>209</v>
      </c>
      <c r="E1349" s="78">
        <v>8837</v>
      </c>
      <c r="F1349" s="37"/>
      <c r="G1349" s="69" t="s">
        <v>6630</v>
      </c>
      <c r="H1349" s="75" t="s">
        <v>6641</v>
      </c>
      <c r="I1349" s="96">
        <v>6310</v>
      </c>
      <c r="J1349" s="39" t="s">
        <v>1199</v>
      </c>
      <c r="K1349" s="38"/>
      <c r="L1349" s="38"/>
      <c r="M1349" s="38"/>
      <c r="N1349" s="38">
        <v>27816</v>
      </c>
      <c r="O1349" s="163"/>
    </row>
    <row r="1350" spans="1:15" ht="11.45" customHeight="1" x14ac:dyDescent="0.25">
      <c r="A1350" s="45" t="s">
        <v>1928</v>
      </c>
      <c r="B1350" s="39"/>
      <c r="C1350" s="39">
        <v>6310</v>
      </c>
      <c r="D1350" s="39" t="s">
        <v>209</v>
      </c>
      <c r="E1350" s="78">
        <v>160173</v>
      </c>
      <c r="F1350" s="37"/>
      <c r="G1350" s="69" t="s">
        <v>6642</v>
      </c>
      <c r="H1350" s="75" t="s">
        <v>6643</v>
      </c>
      <c r="I1350" s="96">
        <v>6310</v>
      </c>
      <c r="J1350" s="39" t="s">
        <v>1199</v>
      </c>
      <c r="K1350" s="38"/>
      <c r="L1350" s="38"/>
      <c r="M1350" s="38"/>
      <c r="N1350" s="38">
        <v>8916</v>
      </c>
      <c r="O1350" s="163"/>
    </row>
    <row r="1351" spans="1:15" ht="11.45" customHeight="1" x14ac:dyDescent="0.25">
      <c r="A1351" s="45" t="s">
        <v>1928</v>
      </c>
      <c r="B1351" s="39"/>
      <c r="C1351" s="39">
        <v>6311</v>
      </c>
      <c r="D1351" s="39" t="s">
        <v>209</v>
      </c>
      <c r="E1351" s="78">
        <v>167069</v>
      </c>
      <c r="F1351" s="37"/>
      <c r="G1351" s="69" t="s">
        <v>6644</v>
      </c>
      <c r="H1351" s="75" t="s">
        <v>6645</v>
      </c>
      <c r="I1351" s="96">
        <v>6310</v>
      </c>
      <c r="J1351" s="39" t="s">
        <v>1199</v>
      </c>
      <c r="K1351" s="38"/>
      <c r="L1351" s="38"/>
      <c r="M1351" s="38"/>
      <c r="N1351" s="38">
        <v>5100</v>
      </c>
      <c r="O1351" s="163"/>
    </row>
    <row r="1352" spans="1:15" ht="11.45" customHeight="1" x14ac:dyDescent="0.25">
      <c r="A1352" s="45" t="s">
        <v>1928</v>
      </c>
      <c r="B1352" s="39"/>
      <c r="C1352" s="39">
        <v>6312</v>
      </c>
      <c r="D1352" s="39" t="s">
        <v>209</v>
      </c>
      <c r="E1352" s="78">
        <v>8877</v>
      </c>
      <c r="F1352" s="37"/>
      <c r="G1352" s="69" t="s">
        <v>6646</v>
      </c>
      <c r="H1352" s="75" t="s">
        <v>6647</v>
      </c>
      <c r="I1352" s="96">
        <v>6310</v>
      </c>
      <c r="J1352" s="39" t="s">
        <v>1199</v>
      </c>
      <c r="K1352" s="38"/>
      <c r="L1352" s="38"/>
      <c r="M1352" s="38"/>
      <c r="N1352" s="38">
        <v>18780</v>
      </c>
      <c r="O1352" s="163"/>
    </row>
    <row r="1353" spans="1:15" ht="11.45" customHeight="1" x14ac:dyDescent="0.25">
      <c r="A1353" s="45" t="s">
        <v>1928</v>
      </c>
      <c r="B1353" s="39"/>
      <c r="C1353" s="39">
        <v>6313</v>
      </c>
      <c r="D1353" s="39" t="s">
        <v>209</v>
      </c>
      <c r="E1353" s="78">
        <v>8890</v>
      </c>
      <c r="F1353" s="37"/>
      <c r="G1353" s="69" t="s">
        <v>6648</v>
      </c>
      <c r="H1353" s="75" t="s">
        <v>6649</v>
      </c>
      <c r="I1353" s="96">
        <v>6310</v>
      </c>
      <c r="J1353" s="39" t="s">
        <v>1199</v>
      </c>
      <c r="K1353" s="38"/>
      <c r="L1353" s="38"/>
      <c r="M1353" s="38"/>
      <c r="N1353" s="38">
        <v>59628</v>
      </c>
      <c r="O1353" s="163"/>
    </row>
    <row r="1354" spans="1:15" ht="11.45" customHeight="1" x14ac:dyDescent="0.25">
      <c r="A1354" s="45" t="s">
        <v>1928</v>
      </c>
      <c r="B1354" s="39"/>
      <c r="C1354" s="39">
        <v>6310</v>
      </c>
      <c r="D1354" s="39" t="s">
        <v>209</v>
      </c>
      <c r="E1354" s="78">
        <v>8895</v>
      </c>
      <c r="F1354" s="37"/>
      <c r="G1354" s="69" t="s">
        <v>6630</v>
      </c>
      <c r="H1354" s="75" t="s">
        <v>6650</v>
      </c>
      <c r="I1354" s="96">
        <v>6310</v>
      </c>
      <c r="J1354" s="39" t="s">
        <v>1199</v>
      </c>
      <c r="K1354" s="38"/>
      <c r="L1354" s="38"/>
      <c r="M1354" s="38"/>
      <c r="N1354" s="38">
        <v>55824</v>
      </c>
      <c r="O1354" s="163"/>
    </row>
    <row r="1355" spans="1:15" ht="11.45" customHeight="1" x14ac:dyDescent="0.25">
      <c r="A1355" s="45" t="s">
        <v>1928</v>
      </c>
      <c r="B1355" s="39"/>
      <c r="C1355" s="39">
        <v>6311</v>
      </c>
      <c r="D1355" s="39" t="s">
        <v>209</v>
      </c>
      <c r="E1355" s="78">
        <v>160314</v>
      </c>
      <c r="F1355" s="37"/>
      <c r="G1355" s="69" t="s">
        <v>6630</v>
      </c>
      <c r="H1355" s="75" t="s">
        <v>6651</v>
      </c>
      <c r="I1355" s="96">
        <v>6310</v>
      </c>
      <c r="J1355" s="39" t="s">
        <v>1199</v>
      </c>
      <c r="K1355" s="38"/>
      <c r="L1355" s="38"/>
      <c r="M1355" s="38"/>
      <c r="N1355" s="38">
        <v>15324</v>
      </c>
      <c r="O1355" s="163"/>
    </row>
    <row r="1356" spans="1:15" ht="11.45" customHeight="1" x14ac:dyDescent="0.25">
      <c r="A1356" s="45" t="s">
        <v>1928</v>
      </c>
      <c r="B1356" s="39"/>
      <c r="C1356" s="39">
        <v>6312</v>
      </c>
      <c r="D1356" s="39" t="s">
        <v>209</v>
      </c>
      <c r="E1356" s="78">
        <v>8908</v>
      </c>
      <c r="F1356" s="37"/>
      <c r="G1356" s="69" t="s">
        <v>6652</v>
      </c>
      <c r="H1356" s="75" t="s">
        <v>6653</v>
      </c>
      <c r="I1356" s="96">
        <v>6310</v>
      </c>
      <c r="J1356" s="39" t="s">
        <v>1199</v>
      </c>
      <c r="K1356" s="38"/>
      <c r="L1356" s="38"/>
      <c r="M1356" s="38"/>
      <c r="N1356" s="38">
        <v>6516</v>
      </c>
      <c r="O1356" s="163"/>
    </row>
    <row r="1357" spans="1:15" ht="11.45" customHeight="1" x14ac:dyDescent="0.25">
      <c r="A1357" s="45" t="s">
        <v>1928</v>
      </c>
      <c r="B1357" s="39"/>
      <c r="C1357" s="39">
        <v>6313</v>
      </c>
      <c r="D1357" s="39" t="s">
        <v>209</v>
      </c>
      <c r="E1357" s="78">
        <v>8921</v>
      </c>
      <c r="F1357" s="37"/>
      <c r="G1357" s="69" t="s">
        <v>6630</v>
      </c>
      <c r="H1357" s="75" t="s">
        <v>6653</v>
      </c>
      <c r="I1357" s="96">
        <v>6310</v>
      </c>
      <c r="J1357" s="39" t="s">
        <v>1199</v>
      </c>
      <c r="K1357" s="38"/>
      <c r="L1357" s="38"/>
      <c r="M1357" s="38"/>
      <c r="N1357" s="38">
        <v>48768</v>
      </c>
      <c r="O1357" s="163"/>
    </row>
    <row r="1358" spans="1:15" ht="11.45" customHeight="1" x14ac:dyDescent="0.25">
      <c r="A1358" s="45" t="s">
        <v>1928</v>
      </c>
      <c r="B1358" s="39"/>
      <c r="C1358" s="39">
        <v>6310</v>
      </c>
      <c r="D1358" s="39" t="s">
        <v>209</v>
      </c>
      <c r="E1358" s="78">
        <v>8934</v>
      </c>
      <c r="F1358" s="37"/>
      <c r="G1358" s="69" t="s">
        <v>6630</v>
      </c>
      <c r="H1358" s="75" t="s">
        <v>6654</v>
      </c>
      <c r="I1358" s="96">
        <v>6310</v>
      </c>
      <c r="J1358" s="39" t="s">
        <v>1199</v>
      </c>
      <c r="K1358" s="38"/>
      <c r="L1358" s="38"/>
      <c r="M1358" s="38"/>
      <c r="N1358" s="38">
        <v>8496</v>
      </c>
      <c r="O1358" s="163"/>
    </row>
    <row r="1359" spans="1:15" ht="11.45" customHeight="1" x14ac:dyDescent="0.25">
      <c r="A1359" s="45" t="s">
        <v>1928</v>
      </c>
      <c r="B1359" s="39"/>
      <c r="C1359" s="39">
        <v>6310</v>
      </c>
      <c r="D1359" s="39" t="s">
        <v>209</v>
      </c>
      <c r="E1359" s="78">
        <v>128501</v>
      </c>
      <c r="F1359" s="37"/>
      <c r="G1359" s="69" t="s">
        <v>6630</v>
      </c>
      <c r="H1359" s="75" t="s">
        <v>6655</v>
      </c>
      <c r="I1359" s="96">
        <v>6310</v>
      </c>
      <c r="J1359" s="39" t="s">
        <v>1199</v>
      </c>
      <c r="K1359" s="38"/>
      <c r="L1359" s="38"/>
      <c r="M1359" s="38"/>
      <c r="N1359" s="38">
        <v>22248</v>
      </c>
      <c r="O1359" s="163"/>
    </row>
    <row r="1360" spans="1:15" ht="11.45" customHeight="1" x14ac:dyDescent="0.25">
      <c r="A1360" s="45" t="s">
        <v>1928</v>
      </c>
      <c r="B1360" s="39"/>
      <c r="C1360" s="39">
        <v>6310</v>
      </c>
      <c r="D1360" s="39" t="s">
        <v>209</v>
      </c>
      <c r="E1360" s="78">
        <v>8947</v>
      </c>
      <c r="F1360" s="37"/>
      <c r="G1360" s="69" t="s">
        <v>6630</v>
      </c>
      <c r="H1360" s="75" t="s">
        <v>6656</v>
      </c>
      <c r="I1360" s="96">
        <v>6310</v>
      </c>
      <c r="J1360" s="39" t="s">
        <v>1199</v>
      </c>
      <c r="K1360" s="38"/>
      <c r="L1360" s="38"/>
      <c r="M1360" s="38"/>
      <c r="N1360" s="38">
        <v>42684</v>
      </c>
      <c r="O1360" s="163"/>
    </row>
    <row r="1361" spans="1:15" ht="11.45" customHeight="1" x14ac:dyDescent="0.25">
      <c r="A1361" s="45" t="s">
        <v>1928</v>
      </c>
      <c r="B1361" s="39"/>
      <c r="C1361" s="39">
        <v>6311</v>
      </c>
      <c r="D1361" s="39" t="s">
        <v>209</v>
      </c>
      <c r="E1361" s="78">
        <v>125660</v>
      </c>
      <c r="F1361" s="37"/>
      <c r="G1361" s="69" t="s">
        <v>6630</v>
      </c>
      <c r="H1361" s="75" t="s">
        <v>6657</v>
      </c>
      <c r="I1361" s="96">
        <v>6310</v>
      </c>
      <c r="J1361" s="39" t="s">
        <v>1199</v>
      </c>
      <c r="K1361" s="38"/>
      <c r="L1361" s="38"/>
      <c r="M1361" s="38"/>
      <c r="N1361" s="38">
        <v>29700</v>
      </c>
      <c r="O1361" s="163"/>
    </row>
    <row r="1362" spans="1:15" ht="11.45" customHeight="1" x14ac:dyDescent="0.25">
      <c r="A1362" s="45" t="s">
        <v>1928</v>
      </c>
      <c r="B1362" s="39"/>
      <c r="C1362" s="39">
        <v>6312</v>
      </c>
      <c r="D1362" s="39" t="s">
        <v>209</v>
      </c>
      <c r="E1362" s="78">
        <v>125902</v>
      </c>
      <c r="F1362" s="37"/>
      <c r="G1362" s="69" t="s">
        <v>6658</v>
      </c>
      <c r="H1362" s="75" t="s">
        <v>6659</v>
      </c>
      <c r="I1362" s="96">
        <v>6310</v>
      </c>
      <c r="J1362" s="39" t="s">
        <v>1199</v>
      </c>
      <c r="K1362" s="38"/>
      <c r="L1362" s="38"/>
      <c r="M1362" s="38"/>
      <c r="N1362" s="38">
        <v>8304</v>
      </c>
      <c r="O1362" s="163"/>
    </row>
    <row r="1363" spans="1:15" ht="11.45" customHeight="1" x14ac:dyDescent="0.25">
      <c r="A1363" s="45" t="s">
        <v>1928</v>
      </c>
      <c r="B1363" s="39"/>
      <c r="C1363" s="39">
        <v>6313</v>
      </c>
      <c r="D1363" s="39" t="s">
        <v>209</v>
      </c>
      <c r="E1363" s="78">
        <v>8966</v>
      </c>
      <c r="F1363" s="37"/>
      <c r="G1363" s="69" t="s">
        <v>6660</v>
      </c>
      <c r="H1363" s="75" t="s">
        <v>6661</v>
      </c>
      <c r="I1363" s="96">
        <v>6310</v>
      </c>
      <c r="J1363" s="39" t="s">
        <v>1199</v>
      </c>
      <c r="K1363" s="38"/>
      <c r="L1363" s="38"/>
      <c r="M1363" s="38"/>
      <c r="N1363" s="38">
        <v>6732</v>
      </c>
      <c r="O1363" s="163"/>
    </row>
    <row r="1364" spans="1:15" ht="11.45" customHeight="1" x14ac:dyDescent="0.25">
      <c r="A1364" s="45" t="s">
        <v>1928</v>
      </c>
      <c r="B1364" s="39"/>
      <c r="C1364" s="39">
        <v>6310</v>
      </c>
      <c r="D1364" s="39" t="s">
        <v>209</v>
      </c>
      <c r="E1364" s="78">
        <v>8967</v>
      </c>
      <c r="F1364" s="37"/>
      <c r="G1364" s="69" t="s">
        <v>6662</v>
      </c>
      <c r="H1364" s="75" t="s">
        <v>6663</v>
      </c>
      <c r="I1364" s="96">
        <v>6310</v>
      </c>
      <c r="J1364" s="39" t="s">
        <v>1199</v>
      </c>
      <c r="K1364" s="38"/>
      <c r="L1364" s="38"/>
      <c r="M1364" s="38"/>
      <c r="N1364" s="38">
        <v>35460</v>
      </c>
      <c r="O1364" s="163"/>
    </row>
    <row r="1365" spans="1:15" ht="11.45" customHeight="1" x14ac:dyDescent="0.25">
      <c r="A1365" s="45" t="s">
        <v>1928</v>
      </c>
      <c r="B1365" s="39"/>
      <c r="C1365" s="39">
        <v>6311</v>
      </c>
      <c r="D1365" s="39" t="s">
        <v>209</v>
      </c>
      <c r="E1365" s="78">
        <v>8968</v>
      </c>
      <c r="F1365" s="37"/>
      <c r="G1365" s="69" t="s">
        <v>6664</v>
      </c>
      <c r="H1365" s="75" t="s">
        <v>6665</v>
      </c>
      <c r="I1365" s="96">
        <v>6310</v>
      </c>
      <c r="J1365" s="39" t="s">
        <v>1199</v>
      </c>
      <c r="K1365" s="38"/>
      <c r="L1365" s="38"/>
      <c r="M1365" s="38"/>
      <c r="N1365" s="38">
        <v>7296</v>
      </c>
      <c r="O1365" s="163"/>
    </row>
    <row r="1366" spans="1:15" ht="11.45" customHeight="1" x14ac:dyDescent="0.25">
      <c r="A1366" s="45" t="s">
        <v>1928</v>
      </c>
      <c r="B1366" s="39"/>
      <c r="C1366" s="39">
        <v>6312</v>
      </c>
      <c r="D1366" s="39" t="s">
        <v>209</v>
      </c>
      <c r="E1366" s="78">
        <v>142350</v>
      </c>
      <c r="F1366" s="37"/>
      <c r="G1366" s="69" t="s">
        <v>6666</v>
      </c>
      <c r="H1366" s="75" t="s">
        <v>6667</v>
      </c>
      <c r="I1366" s="96">
        <v>6310</v>
      </c>
      <c r="J1366" s="39" t="s">
        <v>1199</v>
      </c>
      <c r="K1366" s="38"/>
      <c r="L1366" s="38"/>
      <c r="M1366" s="38"/>
      <c r="N1366" s="38">
        <v>3144</v>
      </c>
      <c r="O1366" s="163"/>
    </row>
    <row r="1367" spans="1:15" ht="11.45" customHeight="1" x14ac:dyDescent="0.25">
      <c r="A1367" s="45" t="s">
        <v>1928</v>
      </c>
      <c r="B1367" s="39"/>
      <c r="C1367" s="39">
        <v>6313</v>
      </c>
      <c r="D1367" s="39" t="s">
        <v>209</v>
      </c>
      <c r="E1367" s="78">
        <v>8969</v>
      </c>
      <c r="F1367" s="37"/>
      <c r="G1367" s="69" t="s">
        <v>6668</v>
      </c>
      <c r="H1367" s="75" t="s">
        <v>6669</v>
      </c>
      <c r="I1367" s="96">
        <v>6310</v>
      </c>
      <c r="J1367" s="39" t="s">
        <v>1199</v>
      </c>
      <c r="K1367" s="38"/>
      <c r="L1367" s="38"/>
      <c r="M1367" s="38"/>
      <c r="N1367" s="38">
        <v>576</v>
      </c>
      <c r="O1367" s="163"/>
    </row>
    <row r="1368" spans="1:15" ht="11.45" customHeight="1" x14ac:dyDescent="0.25">
      <c r="A1368" s="45" t="s">
        <v>1928</v>
      </c>
      <c r="B1368" s="39"/>
      <c r="C1368" s="39">
        <v>6310</v>
      </c>
      <c r="D1368" s="39" t="s">
        <v>209</v>
      </c>
      <c r="E1368" s="78">
        <v>144378</v>
      </c>
      <c r="F1368" s="37"/>
      <c r="G1368" s="69" t="s">
        <v>6670</v>
      </c>
      <c r="H1368" s="75" t="s">
        <v>6671</v>
      </c>
      <c r="I1368" s="96">
        <v>6310</v>
      </c>
      <c r="J1368" s="39" t="s">
        <v>1199</v>
      </c>
      <c r="K1368" s="38"/>
      <c r="L1368" s="38"/>
      <c r="M1368" s="38"/>
      <c r="N1368" s="38">
        <v>8268</v>
      </c>
      <c r="O1368" s="163"/>
    </row>
    <row r="1369" spans="1:15" ht="11.45" customHeight="1" x14ac:dyDescent="0.25">
      <c r="A1369" s="45" t="s">
        <v>1928</v>
      </c>
      <c r="B1369" s="39"/>
      <c r="C1369" s="39">
        <v>6311</v>
      </c>
      <c r="D1369" s="39" t="s">
        <v>209</v>
      </c>
      <c r="E1369" s="78">
        <v>8975</v>
      </c>
      <c r="F1369" s="37"/>
      <c r="G1369" s="69" t="s">
        <v>6672</v>
      </c>
      <c r="H1369" s="75" t="s">
        <v>6673</v>
      </c>
      <c r="I1369" s="96">
        <v>6310</v>
      </c>
      <c r="J1369" s="39" t="s">
        <v>1199</v>
      </c>
      <c r="K1369" s="38"/>
      <c r="L1369" s="38"/>
      <c r="M1369" s="38"/>
      <c r="N1369" s="38">
        <v>5304</v>
      </c>
      <c r="O1369" s="163"/>
    </row>
    <row r="1370" spans="1:15" ht="11.45" customHeight="1" x14ac:dyDescent="0.25">
      <c r="A1370" s="45" t="s">
        <v>1928</v>
      </c>
      <c r="B1370" s="39"/>
      <c r="C1370" s="39">
        <v>6312</v>
      </c>
      <c r="D1370" s="39" t="s">
        <v>209</v>
      </c>
      <c r="E1370" s="78">
        <v>125907</v>
      </c>
      <c r="F1370" s="37"/>
      <c r="G1370" s="69" t="s">
        <v>6630</v>
      </c>
      <c r="H1370" s="75" t="s">
        <v>6674</v>
      </c>
      <c r="I1370" s="96">
        <v>6310</v>
      </c>
      <c r="J1370" s="39" t="s">
        <v>1199</v>
      </c>
      <c r="K1370" s="38"/>
      <c r="L1370" s="38"/>
      <c r="M1370" s="38"/>
      <c r="N1370" s="38">
        <v>5400</v>
      </c>
      <c r="O1370" s="163"/>
    </row>
    <row r="1371" spans="1:15" ht="11.45" customHeight="1" x14ac:dyDescent="0.25">
      <c r="A1371" s="45" t="s">
        <v>1928</v>
      </c>
      <c r="B1371" s="39"/>
      <c r="C1371" s="39">
        <v>6313</v>
      </c>
      <c r="D1371" s="39" t="s">
        <v>209</v>
      </c>
      <c r="E1371" s="78">
        <v>9043</v>
      </c>
      <c r="F1371" s="37"/>
      <c r="G1371" s="69" t="s">
        <v>6675</v>
      </c>
      <c r="H1371" s="75" t="s">
        <v>6676</v>
      </c>
      <c r="I1371" s="96">
        <v>6310</v>
      </c>
      <c r="J1371" s="39" t="s">
        <v>1199</v>
      </c>
      <c r="K1371" s="38"/>
      <c r="L1371" s="38"/>
      <c r="M1371" s="38"/>
      <c r="N1371" s="38">
        <v>30756</v>
      </c>
      <c r="O1371" s="163"/>
    </row>
    <row r="1372" spans="1:15" ht="11.45" customHeight="1" x14ac:dyDescent="0.25">
      <c r="A1372" s="45" t="s">
        <v>1928</v>
      </c>
      <c r="B1372" s="39"/>
      <c r="C1372" s="39">
        <v>6310</v>
      </c>
      <c r="D1372" s="39" t="s">
        <v>209</v>
      </c>
      <c r="E1372" s="78">
        <v>9044</v>
      </c>
      <c r="F1372" s="37"/>
      <c r="G1372" s="69" t="s">
        <v>6677</v>
      </c>
      <c r="H1372" s="75" t="s">
        <v>6669</v>
      </c>
      <c r="I1372" s="96">
        <v>6310</v>
      </c>
      <c r="J1372" s="39" t="s">
        <v>1199</v>
      </c>
      <c r="K1372" s="38"/>
      <c r="L1372" s="38"/>
      <c r="M1372" s="38"/>
      <c r="N1372" s="38">
        <v>84432</v>
      </c>
      <c r="O1372" s="163"/>
    </row>
    <row r="1373" spans="1:15" ht="11.45" customHeight="1" x14ac:dyDescent="0.25">
      <c r="A1373" s="45" t="s">
        <v>1928</v>
      </c>
      <c r="B1373" s="39"/>
      <c r="C1373" s="39">
        <v>6311</v>
      </c>
      <c r="D1373" s="39" t="s">
        <v>209</v>
      </c>
      <c r="E1373" s="78">
        <v>9045</v>
      </c>
      <c r="F1373" s="37"/>
      <c r="G1373" s="69" t="s">
        <v>6678</v>
      </c>
      <c r="H1373" s="75" t="s">
        <v>6679</v>
      </c>
      <c r="I1373" s="96">
        <v>6310</v>
      </c>
      <c r="J1373" s="39" t="s">
        <v>1199</v>
      </c>
      <c r="K1373" s="38"/>
      <c r="L1373" s="38"/>
      <c r="M1373" s="38"/>
      <c r="N1373" s="38">
        <v>50580</v>
      </c>
      <c r="O1373" s="163"/>
    </row>
    <row r="1374" spans="1:15" ht="11.45" customHeight="1" x14ac:dyDescent="0.25">
      <c r="A1374" s="45" t="s">
        <v>1928</v>
      </c>
      <c r="B1374" s="39"/>
      <c r="C1374" s="39">
        <v>6312</v>
      </c>
      <c r="D1374" s="39" t="s">
        <v>209</v>
      </c>
      <c r="E1374" s="78">
        <v>9046</v>
      </c>
      <c r="F1374" s="37"/>
      <c r="G1374" s="69" t="s">
        <v>6680</v>
      </c>
      <c r="H1374" s="75" t="s">
        <v>6681</v>
      </c>
      <c r="I1374" s="96">
        <v>6310</v>
      </c>
      <c r="J1374" s="39" t="s">
        <v>1199</v>
      </c>
      <c r="K1374" s="38"/>
      <c r="L1374" s="38"/>
      <c r="M1374" s="38"/>
      <c r="N1374" s="38">
        <v>7560</v>
      </c>
      <c r="O1374" s="163"/>
    </row>
    <row r="1375" spans="1:15" ht="11.45" customHeight="1" x14ac:dyDescent="0.25">
      <c r="A1375" s="45" t="s">
        <v>1928</v>
      </c>
      <c r="B1375" s="39"/>
      <c r="C1375" s="39">
        <v>6313</v>
      </c>
      <c r="D1375" s="39" t="s">
        <v>209</v>
      </c>
      <c r="E1375" s="78">
        <v>9053</v>
      </c>
      <c r="F1375" s="37"/>
      <c r="G1375" s="69" t="s">
        <v>6630</v>
      </c>
      <c r="H1375" s="75" t="s">
        <v>6682</v>
      </c>
      <c r="I1375" s="96">
        <v>6310</v>
      </c>
      <c r="J1375" s="39" t="s">
        <v>1199</v>
      </c>
      <c r="K1375" s="38"/>
      <c r="L1375" s="38"/>
      <c r="M1375" s="38"/>
      <c r="N1375" s="38">
        <v>48144</v>
      </c>
      <c r="O1375" s="163"/>
    </row>
    <row r="1376" spans="1:15" ht="11.45" customHeight="1" x14ac:dyDescent="0.25">
      <c r="A1376" s="45" t="s">
        <v>1928</v>
      </c>
      <c r="B1376" s="39"/>
      <c r="C1376" s="39">
        <v>6310</v>
      </c>
      <c r="D1376" s="39" t="s">
        <v>209</v>
      </c>
      <c r="E1376" s="78">
        <v>9057</v>
      </c>
      <c r="F1376" s="37"/>
      <c r="G1376" s="69" t="s">
        <v>6683</v>
      </c>
      <c r="H1376" s="75" t="s">
        <v>6684</v>
      </c>
      <c r="I1376" s="96">
        <v>6310</v>
      </c>
      <c r="J1376" s="39" t="s">
        <v>1199</v>
      </c>
      <c r="K1376" s="38"/>
      <c r="L1376" s="38"/>
      <c r="M1376" s="38"/>
      <c r="N1376" s="38">
        <v>17496</v>
      </c>
      <c r="O1376" s="163"/>
    </row>
    <row r="1377" spans="1:15" ht="11.45" customHeight="1" x14ac:dyDescent="0.25">
      <c r="A1377" s="45" t="s">
        <v>1928</v>
      </c>
      <c r="B1377" s="39"/>
      <c r="C1377" s="39">
        <v>6311</v>
      </c>
      <c r="D1377" s="39" t="s">
        <v>209</v>
      </c>
      <c r="E1377" s="78">
        <v>9059</v>
      </c>
      <c r="F1377" s="37"/>
      <c r="G1377" s="69" t="s">
        <v>6630</v>
      </c>
      <c r="H1377" s="75" t="s">
        <v>6685</v>
      </c>
      <c r="I1377" s="96">
        <v>6310</v>
      </c>
      <c r="J1377" s="39" t="s">
        <v>1199</v>
      </c>
      <c r="K1377" s="38"/>
      <c r="L1377" s="38"/>
      <c r="M1377" s="38"/>
      <c r="N1377" s="38">
        <v>9264</v>
      </c>
      <c r="O1377" s="163"/>
    </row>
    <row r="1378" spans="1:15" ht="11.45" customHeight="1" x14ac:dyDescent="0.25">
      <c r="A1378" s="45" t="s">
        <v>1928</v>
      </c>
      <c r="B1378" s="39"/>
      <c r="C1378" s="39">
        <v>6312</v>
      </c>
      <c r="D1378" s="39" t="s">
        <v>209</v>
      </c>
      <c r="E1378" s="78">
        <v>9062</v>
      </c>
      <c r="F1378" s="37"/>
      <c r="G1378" s="69" t="s">
        <v>6630</v>
      </c>
      <c r="H1378" s="75" t="s">
        <v>6686</v>
      </c>
      <c r="I1378" s="96">
        <v>6310</v>
      </c>
      <c r="J1378" s="39" t="s">
        <v>1199</v>
      </c>
      <c r="K1378" s="38"/>
      <c r="L1378" s="38"/>
      <c r="M1378" s="38"/>
      <c r="N1378" s="38">
        <v>24816</v>
      </c>
      <c r="O1378" s="163"/>
    </row>
    <row r="1379" spans="1:15" ht="11.45" customHeight="1" x14ac:dyDescent="0.25">
      <c r="A1379" s="45" t="s">
        <v>1928</v>
      </c>
      <c r="B1379" s="39"/>
      <c r="C1379" s="39">
        <v>6313</v>
      </c>
      <c r="D1379" s="39" t="s">
        <v>209</v>
      </c>
      <c r="E1379" s="78">
        <v>9065</v>
      </c>
      <c r="F1379" s="37"/>
      <c r="G1379" s="69" t="s">
        <v>6630</v>
      </c>
      <c r="H1379" s="75" t="s">
        <v>6687</v>
      </c>
      <c r="I1379" s="96">
        <v>6310</v>
      </c>
      <c r="J1379" s="39" t="s">
        <v>1199</v>
      </c>
      <c r="K1379" s="38"/>
      <c r="L1379" s="38"/>
      <c r="M1379" s="38"/>
      <c r="N1379" s="38">
        <v>14904</v>
      </c>
      <c r="O1379" s="163"/>
    </row>
    <row r="1380" spans="1:15" ht="11.45" customHeight="1" x14ac:dyDescent="0.25">
      <c r="A1380" s="45" t="s">
        <v>1928</v>
      </c>
      <c r="B1380" s="39"/>
      <c r="C1380" s="39">
        <v>6310</v>
      </c>
      <c r="D1380" s="39" t="s">
        <v>209</v>
      </c>
      <c r="E1380" s="78">
        <v>9066</v>
      </c>
      <c r="F1380" s="37"/>
      <c r="G1380" s="69" t="s">
        <v>6630</v>
      </c>
      <c r="H1380" s="75" t="s">
        <v>6688</v>
      </c>
      <c r="I1380" s="96">
        <v>6310</v>
      </c>
      <c r="J1380" s="39" t="s">
        <v>1199</v>
      </c>
      <c r="K1380" s="38"/>
      <c r="L1380" s="38"/>
      <c r="M1380" s="38"/>
      <c r="N1380" s="38">
        <v>13152</v>
      </c>
      <c r="O1380" s="163"/>
    </row>
    <row r="1381" spans="1:15" ht="11.45" customHeight="1" x14ac:dyDescent="0.25">
      <c r="A1381" s="45" t="s">
        <v>1928</v>
      </c>
      <c r="B1381" s="39"/>
      <c r="C1381" s="39">
        <v>6310</v>
      </c>
      <c r="D1381" s="39" t="s">
        <v>209</v>
      </c>
      <c r="E1381" s="78">
        <v>133377</v>
      </c>
      <c r="F1381" s="37"/>
      <c r="G1381" s="69" t="s">
        <v>6630</v>
      </c>
      <c r="H1381" s="75" t="s">
        <v>6689</v>
      </c>
      <c r="I1381" s="96">
        <v>6310</v>
      </c>
      <c r="J1381" s="39" t="s">
        <v>1199</v>
      </c>
      <c r="K1381" s="38"/>
      <c r="L1381" s="38"/>
      <c r="M1381" s="38"/>
      <c r="N1381" s="38">
        <v>4368</v>
      </c>
      <c r="O1381" s="163"/>
    </row>
    <row r="1382" spans="1:15" ht="11.45" customHeight="1" x14ac:dyDescent="0.25">
      <c r="A1382" s="45" t="s">
        <v>1928</v>
      </c>
      <c r="B1382" s="39"/>
      <c r="C1382" s="39">
        <v>6310</v>
      </c>
      <c r="D1382" s="39" t="s">
        <v>209</v>
      </c>
      <c r="E1382" s="78">
        <v>125492</v>
      </c>
      <c r="F1382" s="37"/>
      <c r="G1382" s="69" t="s">
        <v>6630</v>
      </c>
      <c r="H1382" s="75" t="s">
        <v>6643</v>
      </c>
      <c r="I1382" s="96">
        <v>6310</v>
      </c>
      <c r="J1382" s="39" t="s">
        <v>1199</v>
      </c>
      <c r="K1382" s="38"/>
      <c r="L1382" s="38"/>
      <c r="M1382" s="38"/>
      <c r="N1382" s="38">
        <v>25464</v>
      </c>
      <c r="O1382" s="163"/>
    </row>
    <row r="1383" spans="1:15" ht="11.45" customHeight="1" x14ac:dyDescent="0.25">
      <c r="A1383" s="45" t="s">
        <v>1928</v>
      </c>
      <c r="B1383" s="39"/>
      <c r="C1383" s="39">
        <v>6311</v>
      </c>
      <c r="D1383" s="39" t="s">
        <v>209</v>
      </c>
      <c r="E1383" s="78">
        <v>125493</v>
      </c>
      <c r="F1383" s="37"/>
      <c r="G1383" s="69" t="s">
        <v>6630</v>
      </c>
      <c r="H1383" s="75" t="s">
        <v>6643</v>
      </c>
      <c r="I1383" s="96">
        <v>6310</v>
      </c>
      <c r="J1383" s="39" t="s">
        <v>1199</v>
      </c>
      <c r="K1383" s="38"/>
      <c r="L1383" s="38"/>
      <c r="M1383" s="38"/>
      <c r="N1383" s="38">
        <v>41256</v>
      </c>
      <c r="O1383" s="163"/>
    </row>
    <row r="1384" spans="1:15" ht="11.45" customHeight="1" x14ac:dyDescent="0.25">
      <c r="A1384" s="45" t="s">
        <v>1928</v>
      </c>
      <c r="B1384" s="39"/>
      <c r="C1384" s="39">
        <v>6312</v>
      </c>
      <c r="D1384" s="39" t="s">
        <v>209</v>
      </c>
      <c r="E1384" s="78">
        <v>143385</v>
      </c>
      <c r="F1384" s="37"/>
      <c r="G1384" s="69" t="s">
        <v>6690</v>
      </c>
      <c r="H1384" s="75" t="s">
        <v>6691</v>
      </c>
      <c r="I1384" s="96">
        <v>6310</v>
      </c>
      <c r="J1384" s="39" t="s">
        <v>1199</v>
      </c>
      <c r="K1384" s="38"/>
      <c r="L1384" s="38"/>
      <c r="M1384" s="38"/>
      <c r="N1384" s="38">
        <v>8604</v>
      </c>
      <c r="O1384" s="163"/>
    </row>
    <row r="1385" spans="1:15" ht="11.45" customHeight="1" x14ac:dyDescent="0.25">
      <c r="A1385" s="45" t="s">
        <v>1928</v>
      </c>
      <c r="B1385" s="39"/>
      <c r="C1385" s="39">
        <v>6313</v>
      </c>
      <c r="D1385" s="39" t="s">
        <v>209</v>
      </c>
      <c r="E1385" s="78">
        <v>154464</v>
      </c>
      <c r="F1385" s="37"/>
      <c r="G1385" s="69" t="s">
        <v>6630</v>
      </c>
      <c r="H1385" s="75" t="s">
        <v>6692</v>
      </c>
      <c r="I1385" s="96">
        <v>6310</v>
      </c>
      <c r="J1385" s="39" t="s">
        <v>1199</v>
      </c>
      <c r="K1385" s="38"/>
      <c r="L1385" s="38"/>
      <c r="M1385" s="38"/>
      <c r="N1385" s="38">
        <v>10416</v>
      </c>
      <c r="O1385" s="163"/>
    </row>
    <row r="1386" spans="1:15" ht="11.45" customHeight="1" x14ac:dyDescent="0.25">
      <c r="A1386" s="45" t="s">
        <v>1928</v>
      </c>
      <c r="B1386" s="39"/>
      <c r="C1386" s="39">
        <v>6310</v>
      </c>
      <c r="D1386" s="39" t="s">
        <v>209</v>
      </c>
      <c r="E1386" s="78">
        <v>9096</v>
      </c>
      <c r="F1386" s="37"/>
      <c r="G1386" s="69" t="s">
        <v>6693</v>
      </c>
      <c r="H1386" s="75" t="s">
        <v>6636</v>
      </c>
      <c r="I1386" s="96">
        <v>6310</v>
      </c>
      <c r="J1386" s="39" t="s">
        <v>1199</v>
      </c>
      <c r="K1386" s="38"/>
      <c r="L1386" s="38"/>
      <c r="M1386" s="38"/>
      <c r="N1386" s="38">
        <v>10644</v>
      </c>
      <c r="O1386" s="163"/>
    </row>
    <row r="1387" spans="1:15" ht="11.45" customHeight="1" x14ac:dyDescent="0.25">
      <c r="A1387" s="45" t="s">
        <v>1928</v>
      </c>
      <c r="B1387" s="39"/>
      <c r="C1387" s="39">
        <v>6311</v>
      </c>
      <c r="D1387" s="39" t="s">
        <v>209</v>
      </c>
      <c r="E1387" s="78">
        <v>9097</v>
      </c>
      <c r="F1387" s="37"/>
      <c r="G1387" s="69" t="s">
        <v>6693</v>
      </c>
      <c r="H1387" s="75" t="s">
        <v>6636</v>
      </c>
      <c r="I1387" s="96">
        <v>6310</v>
      </c>
      <c r="J1387" s="39" t="s">
        <v>1199</v>
      </c>
      <c r="K1387" s="38"/>
      <c r="L1387" s="38"/>
      <c r="M1387" s="38"/>
      <c r="N1387" s="38">
        <v>52008</v>
      </c>
      <c r="O1387" s="163"/>
    </row>
    <row r="1388" spans="1:15" ht="11.45" customHeight="1" x14ac:dyDescent="0.25">
      <c r="A1388" s="45" t="s">
        <v>1928</v>
      </c>
      <c r="B1388" s="39"/>
      <c r="C1388" s="39">
        <v>6312</v>
      </c>
      <c r="D1388" s="39" t="s">
        <v>209</v>
      </c>
      <c r="E1388" s="78">
        <v>9101</v>
      </c>
      <c r="F1388" s="37"/>
      <c r="G1388" s="69" t="s">
        <v>6694</v>
      </c>
      <c r="H1388" s="75" t="s">
        <v>6695</v>
      </c>
      <c r="I1388" s="96">
        <v>6310</v>
      </c>
      <c r="J1388" s="39" t="s">
        <v>1199</v>
      </c>
      <c r="K1388" s="38"/>
      <c r="L1388" s="38"/>
      <c r="M1388" s="38"/>
      <c r="N1388" s="38">
        <v>31968</v>
      </c>
      <c r="O1388" s="163"/>
    </row>
    <row r="1389" spans="1:15" ht="11.45" customHeight="1" x14ac:dyDescent="0.25">
      <c r="A1389" s="45" t="s">
        <v>1928</v>
      </c>
      <c r="B1389" s="39"/>
      <c r="C1389" s="39">
        <v>6313</v>
      </c>
      <c r="D1389" s="39" t="s">
        <v>209</v>
      </c>
      <c r="E1389" s="78">
        <v>157148</v>
      </c>
      <c r="F1389" s="37"/>
      <c r="G1389" s="69" t="s">
        <v>6696</v>
      </c>
      <c r="H1389" s="75" t="s">
        <v>6697</v>
      </c>
      <c r="I1389" s="96">
        <v>6310</v>
      </c>
      <c r="J1389" s="39" t="s">
        <v>1199</v>
      </c>
      <c r="K1389" s="38"/>
      <c r="L1389" s="38"/>
      <c r="M1389" s="38"/>
      <c r="N1389" s="38">
        <v>17052</v>
      </c>
      <c r="O1389" s="163"/>
    </row>
    <row r="1390" spans="1:15" ht="11.45" customHeight="1" x14ac:dyDescent="0.25">
      <c r="A1390" s="45" t="s">
        <v>1928</v>
      </c>
      <c r="B1390" s="39"/>
      <c r="C1390" s="39">
        <v>6310</v>
      </c>
      <c r="D1390" s="39" t="s">
        <v>209</v>
      </c>
      <c r="E1390" s="78">
        <v>9106</v>
      </c>
      <c r="F1390" s="37"/>
      <c r="G1390" s="69" t="s">
        <v>6698</v>
      </c>
      <c r="H1390" s="75" t="s">
        <v>6699</v>
      </c>
      <c r="I1390" s="96">
        <v>6310</v>
      </c>
      <c r="J1390" s="39" t="s">
        <v>1199</v>
      </c>
      <c r="K1390" s="38"/>
      <c r="L1390" s="38"/>
      <c r="M1390" s="38"/>
      <c r="N1390" s="38">
        <v>122640</v>
      </c>
      <c r="O1390" s="163"/>
    </row>
    <row r="1391" spans="1:15" ht="11.45" customHeight="1" x14ac:dyDescent="0.25">
      <c r="A1391" s="45" t="s">
        <v>1928</v>
      </c>
      <c r="B1391" s="39"/>
      <c r="C1391" s="39">
        <v>6311</v>
      </c>
      <c r="D1391" s="39" t="s">
        <v>209</v>
      </c>
      <c r="E1391" s="78">
        <v>9709</v>
      </c>
      <c r="F1391" s="37"/>
      <c r="G1391" s="69" t="s">
        <v>6700</v>
      </c>
      <c r="H1391" s="75" t="s">
        <v>6701</v>
      </c>
      <c r="I1391" s="96">
        <v>6310</v>
      </c>
      <c r="J1391" s="39" t="s">
        <v>1199</v>
      </c>
      <c r="K1391" s="38"/>
      <c r="L1391" s="38"/>
      <c r="M1391" s="38"/>
      <c r="N1391" s="38">
        <v>4464</v>
      </c>
      <c r="O1391" s="163"/>
    </row>
    <row r="1392" spans="1:15" ht="11.45" customHeight="1" x14ac:dyDescent="0.25">
      <c r="A1392" s="45" t="s">
        <v>1928</v>
      </c>
      <c r="B1392" s="39"/>
      <c r="C1392" s="39">
        <v>6312</v>
      </c>
      <c r="D1392" s="39" t="s">
        <v>209</v>
      </c>
      <c r="E1392" s="78">
        <v>9710</v>
      </c>
      <c r="F1392" s="37"/>
      <c r="G1392" s="69" t="s">
        <v>6702</v>
      </c>
      <c r="H1392" s="75" t="s">
        <v>6703</v>
      </c>
      <c r="I1392" s="96">
        <v>6310</v>
      </c>
      <c r="J1392" s="39" t="s">
        <v>1199</v>
      </c>
      <c r="K1392" s="38"/>
      <c r="L1392" s="38"/>
      <c r="M1392" s="38"/>
      <c r="N1392" s="38">
        <v>14496</v>
      </c>
      <c r="O1392" s="163"/>
    </row>
    <row r="1393" spans="1:15" ht="11.45" customHeight="1" x14ac:dyDescent="0.25">
      <c r="A1393" s="45" t="s">
        <v>1928</v>
      </c>
      <c r="B1393" s="39"/>
      <c r="C1393" s="39">
        <v>6313</v>
      </c>
      <c r="D1393" s="39" t="s">
        <v>209</v>
      </c>
      <c r="E1393" s="78">
        <v>142352</v>
      </c>
      <c r="F1393" s="37"/>
      <c r="G1393" s="69" t="s">
        <v>6700</v>
      </c>
      <c r="H1393" s="75" t="s">
        <v>6704</v>
      </c>
      <c r="I1393" s="96">
        <v>6310</v>
      </c>
      <c r="J1393" s="39" t="s">
        <v>1199</v>
      </c>
      <c r="K1393" s="38"/>
      <c r="L1393" s="38"/>
      <c r="M1393" s="38"/>
      <c r="N1393" s="38">
        <v>10584</v>
      </c>
      <c r="O1393" s="163"/>
    </row>
    <row r="1394" spans="1:15" ht="11.45" customHeight="1" x14ac:dyDescent="0.25">
      <c r="A1394" s="45" t="s">
        <v>1928</v>
      </c>
      <c r="B1394" s="39"/>
      <c r="C1394" s="39">
        <v>6310</v>
      </c>
      <c r="D1394" s="39" t="s">
        <v>209</v>
      </c>
      <c r="E1394" s="78">
        <v>9719</v>
      </c>
      <c r="F1394" s="37"/>
      <c r="G1394" s="69" t="s">
        <v>6700</v>
      </c>
      <c r="H1394" s="75" t="s">
        <v>6701</v>
      </c>
      <c r="I1394" s="96">
        <v>6310</v>
      </c>
      <c r="J1394" s="39" t="s">
        <v>1199</v>
      </c>
      <c r="K1394" s="38"/>
      <c r="L1394" s="38"/>
      <c r="M1394" s="38"/>
      <c r="N1394" s="38">
        <v>16080</v>
      </c>
      <c r="O1394" s="163"/>
    </row>
    <row r="1395" spans="1:15" ht="11.45" customHeight="1" x14ac:dyDescent="0.25">
      <c r="A1395" s="45" t="s">
        <v>1928</v>
      </c>
      <c r="B1395" s="39"/>
      <c r="C1395" s="39">
        <v>6311</v>
      </c>
      <c r="D1395" s="39" t="s">
        <v>209</v>
      </c>
      <c r="E1395" s="78">
        <v>160035</v>
      </c>
      <c r="F1395" s="37"/>
      <c r="G1395" s="69" t="s">
        <v>6705</v>
      </c>
      <c r="H1395" s="75" t="s">
        <v>6706</v>
      </c>
      <c r="I1395" s="96">
        <v>6310</v>
      </c>
      <c r="J1395" s="39" t="s">
        <v>1199</v>
      </c>
      <c r="K1395" s="38"/>
      <c r="L1395" s="38"/>
      <c r="M1395" s="38"/>
      <c r="N1395" s="38">
        <v>9288</v>
      </c>
      <c r="O1395" s="163"/>
    </row>
    <row r="1396" spans="1:15" ht="11.45" customHeight="1" x14ac:dyDescent="0.25">
      <c r="A1396" s="45" t="s">
        <v>1928</v>
      </c>
      <c r="B1396" s="39"/>
      <c r="C1396" s="39">
        <v>6312</v>
      </c>
      <c r="D1396" s="39" t="s">
        <v>209</v>
      </c>
      <c r="E1396" s="78">
        <v>9720</v>
      </c>
      <c r="F1396" s="37"/>
      <c r="G1396" s="69" t="s">
        <v>6705</v>
      </c>
      <c r="H1396" s="75" t="s">
        <v>6706</v>
      </c>
      <c r="I1396" s="96">
        <v>6310</v>
      </c>
      <c r="J1396" s="39" t="s">
        <v>1199</v>
      </c>
      <c r="K1396" s="38"/>
      <c r="L1396" s="38"/>
      <c r="M1396" s="38"/>
      <c r="N1396" s="38">
        <v>18588</v>
      </c>
      <c r="O1396" s="163"/>
    </row>
    <row r="1397" spans="1:15" ht="11.45" customHeight="1" x14ac:dyDescent="0.25">
      <c r="A1397" s="45" t="s">
        <v>1928</v>
      </c>
      <c r="B1397" s="39"/>
      <c r="C1397" s="39">
        <v>6313</v>
      </c>
      <c r="D1397" s="39" t="s">
        <v>209</v>
      </c>
      <c r="E1397" s="78">
        <v>9721</v>
      </c>
      <c r="F1397" s="37"/>
      <c r="G1397" s="69" t="s">
        <v>6700</v>
      </c>
      <c r="H1397" s="75" t="s">
        <v>6701</v>
      </c>
      <c r="I1397" s="96">
        <v>6310</v>
      </c>
      <c r="J1397" s="39" t="s">
        <v>1199</v>
      </c>
      <c r="K1397" s="140"/>
      <c r="L1397" s="140"/>
      <c r="M1397" s="54"/>
      <c r="N1397" s="38">
        <v>14076</v>
      </c>
      <c r="O1397" s="163"/>
    </row>
    <row r="1398" spans="1:15" ht="11.45" customHeight="1" x14ac:dyDescent="0.25">
      <c r="A1398" s="45" t="s">
        <v>1928</v>
      </c>
      <c r="B1398" s="39"/>
      <c r="C1398" s="39">
        <v>6310</v>
      </c>
      <c r="D1398" s="39" t="s">
        <v>209</v>
      </c>
      <c r="E1398" s="78">
        <v>9723</v>
      </c>
      <c r="F1398" s="37"/>
      <c r="G1398" s="69" t="s">
        <v>6707</v>
      </c>
      <c r="H1398" s="75" t="s">
        <v>6706</v>
      </c>
      <c r="I1398" s="96">
        <v>6310</v>
      </c>
      <c r="J1398" s="39" t="s">
        <v>1199</v>
      </c>
      <c r="K1398" s="38"/>
      <c r="L1398" s="38"/>
      <c r="M1398" s="38"/>
      <c r="N1398" s="38">
        <v>8376</v>
      </c>
      <c r="O1398" s="163"/>
    </row>
    <row r="1399" spans="1:15" ht="11.45" customHeight="1" x14ac:dyDescent="0.25">
      <c r="A1399" s="45" t="s">
        <v>1928</v>
      </c>
      <c r="B1399" s="39"/>
      <c r="C1399" s="39">
        <v>6311</v>
      </c>
      <c r="D1399" s="39" t="s">
        <v>209</v>
      </c>
      <c r="E1399" s="78">
        <v>126827</v>
      </c>
      <c r="F1399" s="37"/>
      <c r="G1399" s="69" t="s">
        <v>6708</v>
      </c>
      <c r="H1399" s="75" t="s">
        <v>6709</v>
      </c>
      <c r="I1399" s="96">
        <v>6310</v>
      </c>
      <c r="J1399" s="39" t="s">
        <v>1199</v>
      </c>
      <c r="K1399" s="38"/>
      <c r="L1399" s="38"/>
      <c r="M1399" s="38"/>
      <c r="N1399" s="38">
        <v>1860</v>
      </c>
      <c r="O1399" s="163"/>
    </row>
    <row r="1400" spans="1:15" ht="11.45" customHeight="1" x14ac:dyDescent="0.25">
      <c r="A1400" s="45" t="s">
        <v>1928</v>
      </c>
      <c r="B1400" s="39"/>
      <c r="C1400" s="39">
        <v>6312</v>
      </c>
      <c r="D1400" s="39" t="s">
        <v>209</v>
      </c>
      <c r="E1400" s="78">
        <v>138029</v>
      </c>
      <c r="F1400" s="37"/>
      <c r="G1400" s="69" t="s">
        <v>6710</v>
      </c>
      <c r="H1400" s="75" t="s">
        <v>6711</v>
      </c>
      <c r="I1400" s="96">
        <v>6310</v>
      </c>
      <c r="J1400" s="39" t="s">
        <v>1199</v>
      </c>
      <c r="K1400" s="38"/>
      <c r="L1400" s="38"/>
      <c r="M1400" s="38"/>
      <c r="N1400" s="38">
        <v>3600</v>
      </c>
      <c r="O1400" s="163"/>
    </row>
    <row r="1401" spans="1:15" ht="11.45" customHeight="1" x14ac:dyDescent="0.25">
      <c r="A1401" s="45" t="s">
        <v>1928</v>
      </c>
      <c r="B1401" s="39"/>
      <c r="C1401" s="39">
        <v>6313</v>
      </c>
      <c r="D1401" s="39" t="s">
        <v>209</v>
      </c>
      <c r="E1401" s="78">
        <v>9724</v>
      </c>
      <c r="F1401" s="37"/>
      <c r="G1401" s="69" t="s">
        <v>6710</v>
      </c>
      <c r="H1401" s="75" t="s">
        <v>6712</v>
      </c>
      <c r="I1401" s="96">
        <v>6310</v>
      </c>
      <c r="J1401" s="39" t="s">
        <v>1199</v>
      </c>
      <c r="K1401" s="38"/>
      <c r="L1401" s="38"/>
      <c r="M1401" s="38"/>
      <c r="N1401" s="38">
        <v>9540</v>
      </c>
      <c r="O1401" s="163"/>
    </row>
    <row r="1402" spans="1:15" ht="11.45" customHeight="1" x14ac:dyDescent="0.25">
      <c r="A1402" s="45" t="s">
        <v>1928</v>
      </c>
      <c r="B1402" s="39"/>
      <c r="C1402" s="39">
        <v>6312</v>
      </c>
      <c r="D1402" s="39" t="s">
        <v>209</v>
      </c>
      <c r="E1402" s="78">
        <v>9727</v>
      </c>
      <c r="F1402" s="37"/>
      <c r="G1402" s="69" t="s">
        <v>6705</v>
      </c>
      <c r="H1402" s="75" t="s">
        <v>6706</v>
      </c>
      <c r="I1402" s="96">
        <v>6310</v>
      </c>
      <c r="J1402" s="39" t="s">
        <v>1199</v>
      </c>
      <c r="K1402" s="38"/>
      <c r="L1402" s="38"/>
      <c r="M1402" s="38"/>
      <c r="N1402" s="38">
        <v>17640</v>
      </c>
      <c r="O1402" s="163"/>
    </row>
    <row r="1403" spans="1:15" ht="11.45" customHeight="1" x14ac:dyDescent="0.25">
      <c r="A1403" s="45" t="s">
        <v>1928</v>
      </c>
      <c r="B1403" s="39"/>
      <c r="C1403" s="39">
        <v>6313</v>
      </c>
      <c r="D1403" s="39" t="s">
        <v>209</v>
      </c>
      <c r="E1403" s="78">
        <v>9728</v>
      </c>
      <c r="F1403" s="37"/>
      <c r="G1403" s="69" t="s">
        <v>6713</v>
      </c>
      <c r="H1403" s="75" t="s">
        <v>6709</v>
      </c>
      <c r="I1403" s="96">
        <v>6310</v>
      </c>
      <c r="J1403" s="39" t="s">
        <v>1199</v>
      </c>
      <c r="K1403" s="38"/>
      <c r="L1403" s="38"/>
      <c r="M1403" s="38"/>
      <c r="N1403" s="38">
        <v>11676</v>
      </c>
      <c r="O1403" s="163"/>
    </row>
    <row r="1404" spans="1:15" ht="11.45" customHeight="1" x14ac:dyDescent="0.25">
      <c r="A1404" s="45" t="s">
        <v>1928</v>
      </c>
      <c r="B1404" s="39"/>
      <c r="C1404" s="39">
        <v>6313</v>
      </c>
      <c r="D1404" s="39" t="s">
        <v>209</v>
      </c>
      <c r="E1404" s="78">
        <v>129239</v>
      </c>
      <c r="F1404" s="37"/>
      <c r="G1404" s="69" t="s">
        <v>6714</v>
      </c>
      <c r="H1404" s="75" t="s">
        <v>6706</v>
      </c>
      <c r="I1404" s="96">
        <v>6310</v>
      </c>
      <c r="J1404" s="39" t="s">
        <v>1199</v>
      </c>
      <c r="K1404" s="38"/>
      <c r="L1404" s="38"/>
      <c r="M1404" s="38"/>
      <c r="N1404" s="38">
        <v>4596</v>
      </c>
      <c r="O1404" s="163"/>
    </row>
    <row r="1405" spans="1:15" ht="11.45" customHeight="1" x14ac:dyDescent="0.25">
      <c r="A1405" s="113" t="s">
        <v>1990</v>
      </c>
      <c r="B1405" s="35" t="s">
        <v>1998</v>
      </c>
      <c r="C1405" s="35">
        <v>5213</v>
      </c>
      <c r="D1405" s="35" t="s">
        <v>125</v>
      </c>
      <c r="E1405" s="83">
        <v>139677</v>
      </c>
      <c r="F1405" s="40"/>
      <c r="G1405" s="35" t="s">
        <v>1999</v>
      </c>
      <c r="H1405" s="35" t="s">
        <v>2000</v>
      </c>
      <c r="I1405" s="35" t="s">
        <v>2001</v>
      </c>
      <c r="J1405" s="35" t="s">
        <v>2001</v>
      </c>
      <c r="K1405" s="138"/>
      <c r="L1405" s="138"/>
      <c r="M1405" s="138">
        <v>10</v>
      </c>
      <c r="N1405" s="138">
        <v>10</v>
      </c>
      <c r="O1405" s="252">
        <v>42370</v>
      </c>
    </row>
    <row r="1406" spans="1:15" ht="11.45" customHeight="1" x14ac:dyDescent="0.25">
      <c r="A1406" s="45" t="s">
        <v>1990</v>
      </c>
      <c r="B1406" s="39" t="s">
        <v>1991</v>
      </c>
      <c r="C1406" s="39">
        <v>5213</v>
      </c>
      <c r="D1406" s="39" t="s">
        <v>125</v>
      </c>
      <c r="E1406" s="81">
        <v>2852</v>
      </c>
      <c r="F1406" s="97" t="s">
        <v>6715</v>
      </c>
      <c r="G1406" s="81" t="s">
        <v>6716</v>
      </c>
      <c r="H1406" s="81" t="s">
        <v>6717</v>
      </c>
      <c r="I1406" s="39" t="s">
        <v>125</v>
      </c>
      <c r="J1406" s="39" t="s">
        <v>2001</v>
      </c>
      <c r="K1406" s="38"/>
      <c r="L1406" s="38"/>
      <c r="M1406" s="38">
        <v>2087</v>
      </c>
      <c r="N1406" s="38">
        <v>2087</v>
      </c>
      <c r="O1406" s="151">
        <v>42370</v>
      </c>
    </row>
    <row r="1407" spans="1:15" ht="11.45" customHeight="1" x14ac:dyDescent="0.25">
      <c r="A1407" s="45" t="s">
        <v>1990</v>
      </c>
      <c r="B1407" s="39" t="s">
        <v>1991</v>
      </c>
      <c r="C1407" s="39">
        <v>5213</v>
      </c>
      <c r="D1407" s="39" t="s">
        <v>125</v>
      </c>
      <c r="E1407" s="81">
        <v>4165</v>
      </c>
      <c r="F1407" s="97" t="s">
        <v>6718</v>
      </c>
      <c r="G1407" s="81" t="s">
        <v>6719</v>
      </c>
      <c r="H1407" s="81" t="s">
        <v>6720</v>
      </c>
      <c r="I1407" s="39" t="s">
        <v>125</v>
      </c>
      <c r="J1407" s="39" t="s">
        <v>125</v>
      </c>
      <c r="K1407" s="38"/>
      <c r="L1407" s="38"/>
      <c r="M1407" s="38">
        <v>32686</v>
      </c>
      <c r="N1407" s="38">
        <v>32686</v>
      </c>
      <c r="O1407" s="151">
        <v>42370</v>
      </c>
    </row>
    <row r="1408" spans="1:15" ht="11.45" customHeight="1" x14ac:dyDescent="0.25">
      <c r="A1408" s="45" t="s">
        <v>1990</v>
      </c>
      <c r="B1408" s="39" t="s">
        <v>1991</v>
      </c>
      <c r="C1408" s="39">
        <v>5213</v>
      </c>
      <c r="D1408" s="39" t="s">
        <v>125</v>
      </c>
      <c r="E1408" s="81">
        <v>4173</v>
      </c>
      <c r="F1408" s="97" t="s">
        <v>6721</v>
      </c>
      <c r="G1408" s="81" t="s">
        <v>6722</v>
      </c>
      <c r="H1408" s="81" t="s">
        <v>6723</v>
      </c>
      <c r="I1408" s="39" t="s">
        <v>125</v>
      </c>
      <c r="J1408" s="39" t="s">
        <v>2008</v>
      </c>
      <c r="K1408" s="38"/>
      <c r="L1408" s="38"/>
      <c r="M1408" s="38">
        <v>9055</v>
      </c>
      <c r="N1408" s="38">
        <v>9055</v>
      </c>
      <c r="O1408" s="151">
        <v>42370</v>
      </c>
    </row>
    <row r="1409" spans="1:15" ht="11.45" customHeight="1" x14ac:dyDescent="0.25">
      <c r="A1409" s="45" t="s">
        <v>1990</v>
      </c>
      <c r="B1409" s="39" t="s">
        <v>1991</v>
      </c>
      <c r="C1409" s="39">
        <v>5213</v>
      </c>
      <c r="D1409" s="39" t="s">
        <v>125</v>
      </c>
      <c r="E1409" s="81">
        <v>4184</v>
      </c>
      <c r="F1409" s="97" t="s">
        <v>6724</v>
      </c>
      <c r="G1409" s="81" t="s">
        <v>6725</v>
      </c>
      <c r="H1409" s="81" t="s">
        <v>6726</v>
      </c>
      <c r="I1409" s="39" t="s">
        <v>125</v>
      </c>
      <c r="J1409" s="39" t="s">
        <v>2035</v>
      </c>
      <c r="K1409" s="38"/>
      <c r="L1409" s="38"/>
      <c r="M1409" s="38">
        <v>3659</v>
      </c>
      <c r="N1409" s="38">
        <v>3659</v>
      </c>
      <c r="O1409" s="151">
        <v>42370</v>
      </c>
    </row>
    <row r="1410" spans="1:15" ht="11.45" customHeight="1" x14ac:dyDescent="0.25">
      <c r="A1410" s="45" t="s">
        <v>1990</v>
      </c>
      <c r="B1410" s="39" t="s">
        <v>1991</v>
      </c>
      <c r="C1410" s="39">
        <v>5213</v>
      </c>
      <c r="D1410" s="39" t="s">
        <v>125</v>
      </c>
      <c r="E1410" s="81">
        <v>4185</v>
      </c>
      <c r="F1410" s="97" t="s">
        <v>6727</v>
      </c>
      <c r="G1410" s="81" t="s">
        <v>6728</v>
      </c>
      <c r="H1410" s="81" t="s">
        <v>6729</v>
      </c>
      <c r="I1410" s="39" t="s">
        <v>125</v>
      </c>
      <c r="J1410" s="39" t="s">
        <v>6730</v>
      </c>
      <c r="K1410" s="140"/>
      <c r="L1410" s="140"/>
      <c r="M1410" s="54">
        <v>1076</v>
      </c>
      <c r="N1410" s="54">
        <v>1076</v>
      </c>
      <c r="O1410" s="151">
        <v>42370</v>
      </c>
    </row>
    <row r="1411" spans="1:15" ht="11.45" customHeight="1" x14ac:dyDescent="0.25">
      <c r="A1411" s="45" t="s">
        <v>1990</v>
      </c>
      <c r="B1411" s="39" t="s">
        <v>1991</v>
      </c>
      <c r="C1411" s="39">
        <v>5213</v>
      </c>
      <c r="D1411" s="39" t="s">
        <v>125</v>
      </c>
      <c r="E1411" s="81">
        <v>4186</v>
      </c>
      <c r="F1411" s="97" t="s">
        <v>6731</v>
      </c>
      <c r="G1411" s="81" t="s">
        <v>6732</v>
      </c>
      <c r="H1411" s="81" t="s">
        <v>6733</v>
      </c>
      <c r="I1411" s="39" t="s">
        <v>125</v>
      </c>
      <c r="J1411" s="39" t="s">
        <v>6734</v>
      </c>
      <c r="K1411" s="38"/>
      <c r="L1411" s="38"/>
      <c r="M1411" s="38">
        <v>8226</v>
      </c>
      <c r="N1411" s="38">
        <v>8226</v>
      </c>
      <c r="O1411" s="151">
        <v>42370</v>
      </c>
    </row>
    <row r="1412" spans="1:15" ht="11.45" customHeight="1" x14ac:dyDescent="0.25">
      <c r="A1412" s="45" t="s">
        <v>1990</v>
      </c>
      <c r="B1412" s="39" t="s">
        <v>1991</v>
      </c>
      <c r="C1412" s="39">
        <v>5213</v>
      </c>
      <c r="D1412" s="39" t="s">
        <v>125</v>
      </c>
      <c r="E1412" s="81">
        <v>4187</v>
      </c>
      <c r="F1412" s="97" t="s">
        <v>6735</v>
      </c>
      <c r="G1412" s="81" t="s">
        <v>6736</v>
      </c>
      <c r="H1412" s="81" t="s">
        <v>6726</v>
      </c>
      <c r="I1412" s="39" t="s">
        <v>125</v>
      </c>
      <c r="J1412" s="39" t="s">
        <v>2035</v>
      </c>
      <c r="K1412" s="38"/>
      <c r="L1412" s="38"/>
      <c r="M1412" s="38">
        <v>1792</v>
      </c>
      <c r="N1412" s="38">
        <v>1792</v>
      </c>
      <c r="O1412" s="151">
        <v>42370</v>
      </c>
    </row>
    <row r="1413" spans="1:15" ht="11.45" customHeight="1" x14ac:dyDescent="0.25">
      <c r="A1413" s="45" t="s">
        <v>1990</v>
      </c>
      <c r="B1413" s="39" t="s">
        <v>1991</v>
      </c>
      <c r="C1413" s="39">
        <v>5213</v>
      </c>
      <c r="D1413" s="39" t="s">
        <v>125</v>
      </c>
      <c r="E1413" s="81">
        <v>4188</v>
      </c>
      <c r="F1413" s="97" t="s">
        <v>6737</v>
      </c>
      <c r="G1413" s="81" t="s">
        <v>6738</v>
      </c>
      <c r="H1413" s="81" t="s">
        <v>6739</v>
      </c>
      <c r="I1413" s="39" t="s">
        <v>125</v>
      </c>
      <c r="J1413" s="39" t="s">
        <v>6740</v>
      </c>
      <c r="K1413" s="38"/>
      <c r="L1413" s="38"/>
      <c r="M1413" s="38">
        <v>352</v>
      </c>
      <c r="N1413" s="38">
        <v>352</v>
      </c>
      <c r="O1413" s="151">
        <v>42370</v>
      </c>
    </row>
    <row r="1414" spans="1:15" ht="11.45" customHeight="1" x14ac:dyDescent="0.25">
      <c r="A1414" s="45" t="s">
        <v>1990</v>
      </c>
      <c r="B1414" s="39" t="s">
        <v>1991</v>
      </c>
      <c r="C1414" s="39">
        <v>5213</v>
      </c>
      <c r="D1414" s="39" t="s">
        <v>125</v>
      </c>
      <c r="E1414" s="81">
        <v>4189</v>
      </c>
      <c r="F1414" s="97" t="s">
        <v>6741</v>
      </c>
      <c r="G1414" s="81" t="s">
        <v>6742</v>
      </c>
      <c r="H1414" s="81" t="s">
        <v>6743</v>
      </c>
      <c r="I1414" s="39" t="s">
        <v>125</v>
      </c>
      <c r="J1414" s="39" t="s">
        <v>6744</v>
      </c>
      <c r="K1414" s="38"/>
      <c r="L1414" s="38"/>
      <c r="M1414" s="38">
        <v>643</v>
      </c>
      <c r="N1414" s="38">
        <v>643</v>
      </c>
      <c r="O1414" s="151">
        <v>42370</v>
      </c>
    </row>
    <row r="1415" spans="1:15" ht="11.45" customHeight="1" x14ac:dyDescent="0.25">
      <c r="A1415" s="45" t="s">
        <v>1990</v>
      </c>
      <c r="B1415" s="39" t="s">
        <v>1991</v>
      </c>
      <c r="C1415" s="39">
        <v>5213</v>
      </c>
      <c r="D1415" s="39" t="s">
        <v>125</v>
      </c>
      <c r="E1415" s="81">
        <v>4191</v>
      </c>
      <c r="F1415" s="97" t="s">
        <v>6745</v>
      </c>
      <c r="G1415" s="81" t="s">
        <v>6746</v>
      </c>
      <c r="H1415" s="81" t="s">
        <v>6729</v>
      </c>
      <c r="I1415" s="39" t="s">
        <v>125</v>
      </c>
      <c r="J1415" s="39" t="s">
        <v>6747</v>
      </c>
      <c r="K1415" s="38"/>
      <c r="L1415" s="38"/>
      <c r="M1415" s="38">
        <v>387</v>
      </c>
      <c r="N1415" s="38">
        <v>387</v>
      </c>
      <c r="O1415" s="151">
        <v>42370</v>
      </c>
    </row>
    <row r="1416" spans="1:15" ht="11.45" customHeight="1" x14ac:dyDescent="0.25">
      <c r="A1416" s="45" t="s">
        <v>1990</v>
      </c>
      <c r="B1416" s="39" t="s">
        <v>1991</v>
      </c>
      <c r="C1416" s="39">
        <v>5213</v>
      </c>
      <c r="D1416" s="39" t="s">
        <v>125</v>
      </c>
      <c r="E1416" s="81">
        <v>4193</v>
      </c>
      <c r="F1416" s="97" t="s">
        <v>6748</v>
      </c>
      <c r="G1416" s="81" t="s">
        <v>6749</v>
      </c>
      <c r="H1416" s="81" t="s">
        <v>6729</v>
      </c>
      <c r="I1416" s="39" t="s">
        <v>125</v>
      </c>
      <c r="J1416" s="39" t="s">
        <v>6750</v>
      </c>
      <c r="K1416" s="38"/>
      <c r="L1416" s="38"/>
      <c r="M1416" s="38">
        <v>594</v>
      </c>
      <c r="N1416" s="38">
        <v>594</v>
      </c>
      <c r="O1416" s="151">
        <v>42370</v>
      </c>
    </row>
    <row r="1417" spans="1:15" ht="11.45" customHeight="1" x14ac:dyDescent="0.25">
      <c r="A1417" s="45" t="s">
        <v>1990</v>
      </c>
      <c r="B1417" s="39" t="s">
        <v>1991</v>
      </c>
      <c r="C1417" s="39">
        <v>5213</v>
      </c>
      <c r="D1417" s="39" t="s">
        <v>125</v>
      </c>
      <c r="E1417" s="81">
        <v>4194</v>
      </c>
      <c r="F1417" s="97" t="s">
        <v>6751</v>
      </c>
      <c r="G1417" s="81" t="s">
        <v>6752</v>
      </c>
      <c r="H1417" s="81" t="s">
        <v>6729</v>
      </c>
      <c r="I1417" s="39" t="s">
        <v>125</v>
      </c>
      <c r="J1417" s="39" t="s">
        <v>2113</v>
      </c>
      <c r="K1417" s="38"/>
      <c r="L1417" s="38"/>
      <c r="M1417" s="38">
        <v>787</v>
      </c>
      <c r="N1417" s="38">
        <v>787</v>
      </c>
      <c r="O1417" s="151">
        <v>42370</v>
      </c>
    </row>
    <row r="1418" spans="1:15" ht="11.45" customHeight="1" x14ac:dyDescent="0.25">
      <c r="A1418" s="45" t="s">
        <v>1990</v>
      </c>
      <c r="B1418" s="39" t="s">
        <v>1991</v>
      </c>
      <c r="C1418" s="39">
        <v>5213</v>
      </c>
      <c r="D1418" s="39" t="s">
        <v>125</v>
      </c>
      <c r="E1418" s="81">
        <v>4195</v>
      </c>
      <c r="F1418" s="97" t="s">
        <v>6753</v>
      </c>
      <c r="G1418" s="81" t="s">
        <v>6754</v>
      </c>
      <c r="H1418" s="81" t="s">
        <v>6755</v>
      </c>
      <c r="I1418" s="39" t="s">
        <v>125</v>
      </c>
      <c r="J1418" s="39" t="s">
        <v>6756</v>
      </c>
      <c r="K1418" s="38"/>
      <c r="L1418" s="38"/>
      <c r="M1418" s="38">
        <v>1601</v>
      </c>
      <c r="N1418" s="38">
        <v>1601</v>
      </c>
      <c r="O1418" s="151">
        <v>42370</v>
      </c>
    </row>
    <row r="1419" spans="1:15" ht="11.45" customHeight="1" x14ac:dyDescent="0.25">
      <c r="A1419" s="45" t="s">
        <v>1990</v>
      </c>
      <c r="B1419" s="39" t="s">
        <v>1991</v>
      </c>
      <c r="C1419" s="39">
        <v>5213</v>
      </c>
      <c r="D1419" s="39" t="s">
        <v>125</v>
      </c>
      <c r="E1419" s="81">
        <v>4196</v>
      </c>
      <c r="F1419" s="97" t="s">
        <v>6757</v>
      </c>
      <c r="G1419" s="81" t="s">
        <v>6758</v>
      </c>
      <c r="H1419" s="81" t="s">
        <v>6759</v>
      </c>
      <c r="I1419" s="39" t="s">
        <v>2008</v>
      </c>
      <c r="J1419" s="39" t="s">
        <v>2080</v>
      </c>
      <c r="K1419" s="38"/>
      <c r="L1419" s="38"/>
      <c r="M1419" s="38">
        <v>1741</v>
      </c>
      <c r="N1419" s="38">
        <v>1741</v>
      </c>
      <c r="O1419" s="151">
        <v>42370</v>
      </c>
    </row>
    <row r="1420" spans="1:15" ht="11.45" customHeight="1" x14ac:dyDescent="0.25">
      <c r="A1420" s="45" t="s">
        <v>1990</v>
      </c>
      <c r="B1420" s="39" t="s">
        <v>1991</v>
      </c>
      <c r="C1420" s="39">
        <v>5213</v>
      </c>
      <c r="D1420" s="39" t="s">
        <v>125</v>
      </c>
      <c r="E1420" s="81">
        <v>4198</v>
      </c>
      <c r="F1420" s="97" t="s">
        <v>6760</v>
      </c>
      <c r="G1420" s="81" t="s">
        <v>6761</v>
      </c>
      <c r="H1420" s="81" t="s">
        <v>6762</v>
      </c>
      <c r="I1420" s="39" t="s">
        <v>2008</v>
      </c>
      <c r="J1420" s="39" t="s">
        <v>2092</v>
      </c>
      <c r="K1420" s="38"/>
      <c r="L1420" s="38"/>
      <c r="M1420" s="38">
        <v>3254</v>
      </c>
      <c r="N1420" s="38">
        <v>3254</v>
      </c>
      <c r="O1420" s="151">
        <v>42370</v>
      </c>
    </row>
    <row r="1421" spans="1:15" ht="11.45" customHeight="1" x14ac:dyDescent="0.25">
      <c r="A1421" s="45" t="s">
        <v>1990</v>
      </c>
      <c r="B1421" s="39" t="s">
        <v>1991</v>
      </c>
      <c r="C1421" s="39">
        <v>5213</v>
      </c>
      <c r="D1421" s="39" t="s">
        <v>125</v>
      </c>
      <c r="E1421" s="81">
        <v>4200</v>
      </c>
      <c r="F1421" s="97" t="s">
        <v>6763</v>
      </c>
      <c r="G1421" s="81" t="s">
        <v>6764</v>
      </c>
      <c r="H1421" s="81" t="s">
        <v>6765</v>
      </c>
      <c r="I1421" s="39" t="s">
        <v>125</v>
      </c>
      <c r="J1421" s="39" t="s">
        <v>6766</v>
      </c>
      <c r="K1421" s="38"/>
      <c r="L1421" s="38"/>
      <c r="M1421" s="38">
        <v>695</v>
      </c>
      <c r="N1421" s="38">
        <v>695</v>
      </c>
      <c r="O1421" s="151">
        <v>42370</v>
      </c>
    </row>
    <row r="1422" spans="1:15" ht="11.45" customHeight="1" x14ac:dyDescent="0.25">
      <c r="A1422" s="45" t="s">
        <v>1990</v>
      </c>
      <c r="B1422" s="39" t="s">
        <v>1991</v>
      </c>
      <c r="C1422" s="39">
        <v>5213</v>
      </c>
      <c r="D1422" s="39" t="s">
        <v>125</v>
      </c>
      <c r="E1422" s="81">
        <v>4203</v>
      </c>
      <c r="F1422" s="97" t="s">
        <v>6767</v>
      </c>
      <c r="G1422" s="81" t="s">
        <v>6768</v>
      </c>
      <c r="H1422" s="81" t="s">
        <v>6769</v>
      </c>
      <c r="I1422" s="39" t="s">
        <v>125</v>
      </c>
      <c r="J1422" s="39" t="s">
        <v>6770</v>
      </c>
      <c r="K1422" s="38"/>
      <c r="L1422" s="38"/>
      <c r="M1422" s="38">
        <v>335</v>
      </c>
      <c r="N1422" s="38">
        <v>335</v>
      </c>
      <c r="O1422" s="151">
        <v>42370</v>
      </c>
    </row>
    <row r="1423" spans="1:15" ht="11.45" customHeight="1" x14ac:dyDescent="0.25">
      <c r="A1423" s="45" t="s">
        <v>1990</v>
      </c>
      <c r="B1423" s="39" t="s">
        <v>1991</v>
      </c>
      <c r="C1423" s="39">
        <v>5213</v>
      </c>
      <c r="D1423" s="39" t="s">
        <v>125</v>
      </c>
      <c r="E1423" s="81">
        <v>4204</v>
      </c>
      <c r="F1423" s="97" t="s">
        <v>6771</v>
      </c>
      <c r="G1423" s="81" t="s">
        <v>6772</v>
      </c>
      <c r="H1423" s="81" t="s">
        <v>6773</v>
      </c>
      <c r="I1423" s="39" t="s">
        <v>125</v>
      </c>
      <c r="J1423" s="39" t="s">
        <v>6774</v>
      </c>
      <c r="K1423" s="38"/>
      <c r="L1423" s="38"/>
      <c r="M1423" s="38">
        <v>702</v>
      </c>
      <c r="N1423" s="38">
        <v>702</v>
      </c>
      <c r="O1423" s="151">
        <v>42370</v>
      </c>
    </row>
    <row r="1424" spans="1:15" ht="11.45" customHeight="1" x14ac:dyDescent="0.25">
      <c r="A1424" s="45" t="s">
        <v>1990</v>
      </c>
      <c r="B1424" s="39" t="s">
        <v>1991</v>
      </c>
      <c r="C1424" s="39">
        <v>5213</v>
      </c>
      <c r="D1424" s="39" t="s">
        <v>125</v>
      </c>
      <c r="E1424" s="81">
        <v>4242</v>
      </c>
      <c r="F1424" s="97" t="s">
        <v>6775</v>
      </c>
      <c r="G1424" s="81" t="s">
        <v>6776</v>
      </c>
      <c r="H1424" s="81" t="s">
        <v>6777</v>
      </c>
      <c r="I1424" s="39" t="s">
        <v>2004</v>
      </c>
      <c r="J1424" s="39" t="s">
        <v>2004</v>
      </c>
      <c r="K1424" s="38"/>
      <c r="L1424" s="38"/>
      <c r="M1424" s="38">
        <v>5328</v>
      </c>
      <c r="N1424" s="38">
        <v>5328</v>
      </c>
      <c r="O1424" s="151">
        <v>42370</v>
      </c>
    </row>
    <row r="1425" spans="1:15" ht="11.45" customHeight="1" x14ac:dyDescent="0.25">
      <c r="A1425" s="45" t="s">
        <v>1990</v>
      </c>
      <c r="B1425" s="39" t="s">
        <v>1991</v>
      </c>
      <c r="C1425" s="39">
        <v>5213</v>
      </c>
      <c r="D1425" s="39" t="s">
        <v>125</v>
      </c>
      <c r="E1425" s="81">
        <v>4247</v>
      </c>
      <c r="F1425" s="97" t="s">
        <v>6778</v>
      </c>
      <c r="G1425" s="81" t="s">
        <v>6779</v>
      </c>
      <c r="H1425" s="81" t="s">
        <v>6780</v>
      </c>
      <c r="I1425" s="39" t="s">
        <v>2004</v>
      </c>
      <c r="J1425" s="39" t="s">
        <v>6781</v>
      </c>
      <c r="K1425" s="38"/>
      <c r="L1425" s="38"/>
      <c r="M1425" s="38">
        <v>408</v>
      </c>
      <c r="N1425" s="38">
        <v>408</v>
      </c>
      <c r="O1425" s="151">
        <v>42370</v>
      </c>
    </row>
    <row r="1426" spans="1:15" ht="11.45" customHeight="1" x14ac:dyDescent="0.25">
      <c r="A1426" s="45" t="s">
        <v>1990</v>
      </c>
      <c r="B1426" s="39" t="s">
        <v>1991</v>
      </c>
      <c r="C1426" s="39">
        <v>5213</v>
      </c>
      <c r="D1426" s="39" t="s">
        <v>125</v>
      </c>
      <c r="E1426" s="81">
        <v>4266</v>
      </c>
      <c r="F1426" s="97" t="s">
        <v>6782</v>
      </c>
      <c r="G1426" s="81" t="s">
        <v>6783</v>
      </c>
      <c r="H1426" s="81" t="s">
        <v>6784</v>
      </c>
      <c r="I1426" s="39" t="s">
        <v>1996</v>
      </c>
      <c r="J1426" s="39" t="s">
        <v>1997</v>
      </c>
      <c r="K1426" s="38"/>
      <c r="L1426" s="38"/>
      <c r="M1426" s="38">
        <v>3748</v>
      </c>
      <c r="N1426" s="38">
        <v>3748</v>
      </c>
      <c r="O1426" s="151">
        <v>42370</v>
      </c>
    </row>
    <row r="1427" spans="1:15" ht="11.45" customHeight="1" x14ac:dyDescent="0.25">
      <c r="A1427" s="45" t="s">
        <v>1990</v>
      </c>
      <c r="B1427" s="39" t="s">
        <v>1998</v>
      </c>
      <c r="C1427" s="39">
        <v>5213</v>
      </c>
      <c r="D1427" s="39" t="s">
        <v>125</v>
      </c>
      <c r="E1427" s="81">
        <v>4267</v>
      </c>
      <c r="F1427" s="97" t="s">
        <v>6785</v>
      </c>
      <c r="G1427" s="81" t="s">
        <v>6786</v>
      </c>
      <c r="H1427" s="81" t="s">
        <v>6787</v>
      </c>
      <c r="I1427" s="39" t="s">
        <v>1996</v>
      </c>
      <c r="J1427" s="39" t="s">
        <v>6788</v>
      </c>
      <c r="K1427" s="38"/>
      <c r="L1427" s="38"/>
      <c r="M1427" s="38">
        <v>2356</v>
      </c>
      <c r="N1427" s="38">
        <v>2356</v>
      </c>
      <c r="O1427" s="151">
        <v>42370</v>
      </c>
    </row>
    <row r="1428" spans="1:15" ht="11.45" customHeight="1" x14ac:dyDescent="0.25">
      <c r="A1428" s="45" t="s">
        <v>1990</v>
      </c>
      <c r="B1428" s="39" t="s">
        <v>1998</v>
      </c>
      <c r="C1428" s="39">
        <v>5213</v>
      </c>
      <c r="D1428" s="39" t="s">
        <v>125</v>
      </c>
      <c r="E1428" s="81">
        <v>4268</v>
      </c>
      <c r="F1428" s="97" t="s">
        <v>6789</v>
      </c>
      <c r="G1428" s="81" t="s">
        <v>6790</v>
      </c>
      <c r="H1428" s="81" t="s">
        <v>6784</v>
      </c>
      <c r="I1428" s="39" t="s">
        <v>1996</v>
      </c>
      <c r="J1428" s="39" t="s">
        <v>1996</v>
      </c>
      <c r="K1428" s="38"/>
      <c r="L1428" s="38"/>
      <c r="M1428" s="38">
        <v>8390</v>
      </c>
      <c r="N1428" s="38">
        <v>8390</v>
      </c>
      <c r="O1428" s="151">
        <v>42370</v>
      </c>
    </row>
    <row r="1429" spans="1:15" ht="11.45" customHeight="1" x14ac:dyDescent="0.25">
      <c r="A1429" s="45" t="s">
        <v>1990</v>
      </c>
      <c r="B1429" s="39" t="s">
        <v>1998</v>
      </c>
      <c r="C1429" s="39">
        <v>5213</v>
      </c>
      <c r="D1429" s="39" t="s">
        <v>125</v>
      </c>
      <c r="E1429" s="81">
        <v>4269</v>
      </c>
      <c r="F1429" s="97" t="s">
        <v>6791</v>
      </c>
      <c r="G1429" s="81" t="s">
        <v>6792</v>
      </c>
      <c r="H1429" s="81" t="s">
        <v>6787</v>
      </c>
      <c r="I1429" s="39" t="s">
        <v>1996</v>
      </c>
      <c r="J1429" s="39" t="s">
        <v>6793</v>
      </c>
      <c r="K1429" s="38"/>
      <c r="L1429" s="38"/>
      <c r="M1429" s="38">
        <v>1720</v>
      </c>
      <c r="N1429" s="38">
        <v>1720</v>
      </c>
      <c r="O1429" s="151">
        <v>42370</v>
      </c>
    </row>
    <row r="1430" spans="1:15" ht="11.45" customHeight="1" x14ac:dyDescent="0.25">
      <c r="A1430" s="45" t="s">
        <v>1990</v>
      </c>
      <c r="B1430" s="39" t="s">
        <v>1998</v>
      </c>
      <c r="C1430" s="39">
        <v>5213</v>
      </c>
      <c r="D1430" s="39" t="s">
        <v>125</v>
      </c>
      <c r="E1430" s="81">
        <v>4270</v>
      </c>
      <c r="F1430" s="97" t="s">
        <v>6794</v>
      </c>
      <c r="G1430" s="81" t="s">
        <v>6795</v>
      </c>
      <c r="H1430" s="81" t="s">
        <v>6784</v>
      </c>
      <c r="I1430" s="45" t="s">
        <v>1996</v>
      </c>
      <c r="J1430" s="39" t="s">
        <v>6796</v>
      </c>
      <c r="K1430" s="38"/>
      <c r="L1430" s="38"/>
      <c r="M1430" s="38">
        <v>3100</v>
      </c>
      <c r="N1430" s="38">
        <v>3100</v>
      </c>
      <c r="O1430" s="151">
        <v>42370</v>
      </c>
    </row>
    <row r="1431" spans="1:15" ht="11.45" customHeight="1" x14ac:dyDescent="0.25">
      <c r="A1431" s="45" t="s">
        <v>1990</v>
      </c>
      <c r="B1431" s="39" t="s">
        <v>1998</v>
      </c>
      <c r="C1431" s="39">
        <v>5213</v>
      </c>
      <c r="D1431" s="39" t="s">
        <v>125</v>
      </c>
      <c r="E1431" s="81">
        <v>4271</v>
      </c>
      <c r="F1431" s="97" t="s">
        <v>6797</v>
      </c>
      <c r="G1431" s="81" t="s">
        <v>6798</v>
      </c>
      <c r="H1431" s="81" t="s">
        <v>6784</v>
      </c>
      <c r="I1431" s="45" t="s">
        <v>1996</v>
      </c>
      <c r="J1431" s="39" t="s">
        <v>6799</v>
      </c>
      <c r="K1431" s="38"/>
      <c r="L1431" s="38"/>
      <c r="M1431" s="38">
        <v>3000</v>
      </c>
      <c r="N1431" s="38">
        <v>3000</v>
      </c>
      <c r="O1431" s="151">
        <v>42370</v>
      </c>
    </row>
    <row r="1432" spans="1:15" ht="11.45" customHeight="1" x14ac:dyDescent="0.25">
      <c r="A1432" s="45" t="s">
        <v>1990</v>
      </c>
      <c r="B1432" s="39" t="s">
        <v>1998</v>
      </c>
      <c r="C1432" s="39">
        <v>5213</v>
      </c>
      <c r="D1432" s="39" t="s">
        <v>125</v>
      </c>
      <c r="E1432" s="81">
        <v>4272</v>
      </c>
      <c r="F1432" s="97" t="s">
        <v>6800</v>
      </c>
      <c r="G1432" s="81" t="s">
        <v>6310</v>
      </c>
      <c r="H1432" s="81" t="s">
        <v>6784</v>
      </c>
      <c r="I1432" s="45" t="s">
        <v>1996</v>
      </c>
      <c r="J1432" s="39" t="s">
        <v>6801</v>
      </c>
      <c r="K1432" s="38"/>
      <c r="L1432" s="38"/>
      <c r="M1432" s="38">
        <v>1518</v>
      </c>
      <c r="N1432" s="38">
        <v>1518</v>
      </c>
      <c r="O1432" s="151">
        <v>42370</v>
      </c>
    </row>
    <row r="1433" spans="1:15" ht="11.45" customHeight="1" x14ac:dyDescent="0.25">
      <c r="A1433" s="45" t="s">
        <v>1990</v>
      </c>
      <c r="B1433" s="39" t="s">
        <v>1998</v>
      </c>
      <c r="C1433" s="39">
        <v>5213</v>
      </c>
      <c r="D1433" s="39" t="s">
        <v>125</v>
      </c>
      <c r="E1433" s="81">
        <v>4277</v>
      </c>
      <c r="F1433" s="97" t="s">
        <v>6802</v>
      </c>
      <c r="G1433" s="81" t="s">
        <v>6803</v>
      </c>
      <c r="H1433" s="81" t="s">
        <v>6787</v>
      </c>
      <c r="I1433" s="39" t="s">
        <v>1996</v>
      </c>
      <c r="J1433" s="39" t="s">
        <v>6804</v>
      </c>
      <c r="K1433" s="38"/>
      <c r="L1433" s="38"/>
      <c r="M1433" s="38">
        <v>2415</v>
      </c>
      <c r="N1433" s="38">
        <v>2415</v>
      </c>
      <c r="O1433" s="151">
        <v>42370</v>
      </c>
    </row>
    <row r="1434" spans="1:15" ht="11.45" customHeight="1" x14ac:dyDescent="0.25">
      <c r="A1434" s="45" t="s">
        <v>1990</v>
      </c>
      <c r="B1434" s="39" t="s">
        <v>1998</v>
      </c>
      <c r="C1434" s="39">
        <v>5213</v>
      </c>
      <c r="D1434" s="39" t="s">
        <v>125</v>
      </c>
      <c r="E1434" s="81">
        <v>4281</v>
      </c>
      <c r="F1434" s="97" t="s">
        <v>6805</v>
      </c>
      <c r="G1434" s="81" t="s">
        <v>6806</v>
      </c>
      <c r="H1434" s="81" t="s">
        <v>6807</v>
      </c>
      <c r="I1434" s="39" t="s">
        <v>1996</v>
      </c>
      <c r="J1434" s="39" t="s">
        <v>6808</v>
      </c>
      <c r="K1434" s="38"/>
      <c r="L1434" s="38"/>
      <c r="M1434" s="38">
        <v>4848</v>
      </c>
      <c r="N1434" s="38">
        <v>4848</v>
      </c>
      <c r="O1434" s="151">
        <v>42370</v>
      </c>
    </row>
    <row r="1435" spans="1:15" ht="11.45" customHeight="1" x14ac:dyDescent="0.25">
      <c r="A1435" s="45" t="s">
        <v>1990</v>
      </c>
      <c r="B1435" s="39" t="s">
        <v>1998</v>
      </c>
      <c r="C1435" s="39">
        <v>5213</v>
      </c>
      <c r="D1435" s="39" t="s">
        <v>125</v>
      </c>
      <c r="E1435" s="81">
        <v>4282</v>
      </c>
      <c r="F1435" s="97" t="s">
        <v>6809</v>
      </c>
      <c r="G1435" s="81" t="s">
        <v>6810</v>
      </c>
      <c r="H1435" s="81" t="s">
        <v>6784</v>
      </c>
      <c r="I1435" s="39" t="s">
        <v>1996</v>
      </c>
      <c r="J1435" s="39" t="s">
        <v>6811</v>
      </c>
      <c r="K1435" s="38"/>
      <c r="L1435" s="38"/>
      <c r="M1435" s="38">
        <v>864</v>
      </c>
      <c r="N1435" s="38">
        <v>864</v>
      </c>
      <c r="O1435" s="151">
        <v>42370</v>
      </c>
    </row>
    <row r="1436" spans="1:15" ht="11.45" customHeight="1" x14ac:dyDescent="0.25">
      <c r="A1436" s="45" t="s">
        <v>1990</v>
      </c>
      <c r="B1436" s="39" t="s">
        <v>1998</v>
      </c>
      <c r="C1436" s="39">
        <v>5213</v>
      </c>
      <c r="D1436" s="39" t="s">
        <v>125</v>
      </c>
      <c r="E1436" s="81">
        <v>4283</v>
      </c>
      <c r="F1436" s="97" t="s">
        <v>6812</v>
      </c>
      <c r="G1436" s="81" t="s">
        <v>6813</v>
      </c>
      <c r="H1436" s="81" t="s">
        <v>6784</v>
      </c>
      <c r="I1436" s="39" t="s">
        <v>1996</v>
      </c>
      <c r="J1436" s="39" t="s">
        <v>6814</v>
      </c>
      <c r="K1436" s="38"/>
      <c r="L1436" s="38"/>
      <c r="M1436" s="38">
        <v>56</v>
      </c>
      <c r="N1436" s="38">
        <v>56</v>
      </c>
      <c r="O1436" s="151">
        <v>42370</v>
      </c>
    </row>
    <row r="1437" spans="1:15" ht="11.45" customHeight="1" x14ac:dyDescent="0.25">
      <c r="A1437" s="45" t="s">
        <v>1990</v>
      </c>
      <c r="B1437" s="39" t="s">
        <v>1998</v>
      </c>
      <c r="C1437" s="39">
        <v>5213</v>
      </c>
      <c r="D1437" s="39" t="s">
        <v>125</v>
      </c>
      <c r="E1437" s="81">
        <v>4284</v>
      </c>
      <c r="F1437" s="97" t="s">
        <v>6815</v>
      </c>
      <c r="G1437" s="81" t="s">
        <v>6816</v>
      </c>
      <c r="H1437" s="81" t="s">
        <v>6784</v>
      </c>
      <c r="I1437" s="39" t="s">
        <v>1996</v>
      </c>
      <c r="J1437" s="39" t="s">
        <v>6817</v>
      </c>
      <c r="K1437" s="38"/>
      <c r="L1437" s="38"/>
      <c r="M1437" s="38">
        <v>1708</v>
      </c>
      <c r="N1437" s="38">
        <v>1708</v>
      </c>
      <c r="O1437" s="151">
        <v>42370</v>
      </c>
    </row>
    <row r="1438" spans="1:15" ht="11.45" customHeight="1" x14ac:dyDescent="0.25">
      <c r="A1438" s="45" t="s">
        <v>1990</v>
      </c>
      <c r="B1438" s="39" t="s">
        <v>1998</v>
      </c>
      <c r="C1438" s="39">
        <v>5213</v>
      </c>
      <c r="D1438" s="39" t="s">
        <v>125</v>
      </c>
      <c r="E1438" s="81">
        <v>4285</v>
      </c>
      <c r="F1438" s="97" t="s">
        <v>6818</v>
      </c>
      <c r="G1438" s="81" t="s">
        <v>6819</v>
      </c>
      <c r="H1438" s="81" t="s">
        <v>6784</v>
      </c>
      <c r="I1438" s="39" t="s">
        <v>1996</v>
      </c>
      <c r="J1438" s="39" t="s">
        <v>6820</v>
      </c>
      <c r="K1438" s="38"/>
      <c r="L1438" s="38"/>
      <c r="M1438" s="38">
        <v>337</v>
      </c>
      <c r="N1438" s="38">
        <v>337</v>
      </c>
      <c r="O1438" s="151">
        <v>42370</v>
      </c>
    </row>
    <row r="1439" spans="1:15" ht="11.45" customHeight="1" x14ac:dyDescent="0.25">
      <c r="A1439" s="45" t="s">
        <v>1990</v>
      </c>
      <c r="B1439" s="39" t="s">
        <v>1998</v>
      </c>
      <c r="C1439" s="39">
        <v>5213</v>
      </c>
      <c r="D1439" s="39" t="s">
        <v>125</v>
      </c>
      <c r="E1439" s="81">
        <v>4286</v>
      </c>
      <c r="F1439" s="97" t="s">
        <v>6821</v>
      </c>
      <c r="G1439" s="81" t="s">
        <v>6822</v>
      </c>
      <c r="H1439" s="81" t="s">
        <v>6784</v>
      </c>
      <c r="I1439" s="39" t="s">
        <v>1996</v>
      </c>
      <c r="J1439" s="39" t="s">
        <v>6823</v>
      </c>
      <c r="K1439" s="38"/>
      <c r="L1439" s="38"/>
      <c r="M1439" s="38">
        <v>1241</v>
      </c>
      <c r="N1439" s="38">
        <v>1241</v>
      </c>
      <c r="O1439" s="151">
        <v>42370</v>
      </c>
    </row>
    <row r="1440" spans="1:15" ht="11.45" customHeight="1" x14ac:dyDescent="0.25">
      <c r="A1440" s="45" t="s">
        <v>1990</v>
      </c>
      <c r="B1440" s="39" t="s">
        <v>1998</v>
      </c>
      <c r="C1440" s="39">
        <v>5213</v>
      </c>
      <c r="D1440" s="39" t="s">
        <v>125</v>
      </c>
      <c r="E1440" s="81">
        <v>4287</v>
      </c>
      <c r="F1440" s="97" t="s">
        <v>6824</v>
      </c>
      <c r="G1440" s="81" t="s">
        <v>6825</v>
      </c>
      <c r="H1440" s="81" t="s">
        <v>6784</v>
      </c>
      <c r="I1440" s="39" t="s">
        <v>1996</v>
      </c>
      <c r="J1440" s="39" t="s">
        <v>6826</v>
      </c>
      <c r="K1440" s="38"/>
      <c r="L1440" s="38"/>
      <c r="M1440" s="38">
        <v>383</v>
      </c>
      <c r="N1440" s="38">
        <v>383</v>
      </c>
      <c r="O1440" s="151">
        <v>42370</v>
      </c>
    </row>
    <row r="1441" spans="1:15" ht="11.45" customHeight="1" x14ac:dyDescent="0.25">
      <c r="A1441" s="45" t="s">
        <v>1990</v>
      </c>
      <c r="B1441" s="39" t="s">
        <v>1998</v>
      </c>
      <c r="C1441" s="39">
        <v>5213</v>
      </c>
      <c r="D1441" s="39" t="s">
        <v>125</v>
      </c>
      <c r="E1441" s="81">
        <v>4288</v>
      </c>
      <c r="F1441" s="97" t="s">
        <v>6827</v>
      </c>
      <c r="G1441" s="81" t="s">
        <v>6828</v>
      </c>
      <c r="H1441" s="81" t="s">
        <v>6787</v>
      </c>
      <c r="I1441" s="39" t="s">
        <v>1996</v>
      </c>
      <c r="J1441" s="39" t="s">
        <v>6829</v>
      </c>
      <c r="K1441" s="38"/>
      <c r="L1441" s="38"/>
      <c r="M1441" s="38">
        <v>5273</v>
      </c>
      <c r="N1441" s="38">
        <v>5273</v>
      </c>
      <c r="O1441" s="151">
        <v>42370</v>
      </c>
    </row>
    <row r="1442" spans="1:15" ht="11.45" customHeight="1" x14ac:dyDescent="0.25">
      <c r="A1442" s="45" t="s">
        <v>1990</v>
      </c>
      <c r="B1442" s="39" t="s">
        <v>1998</v>
      </c>
      <c r="C1442" s="39">
        <v>5213</v>
      </c>
      <c r="D1442" s="39" t="s">
        <v>125</v>
      </c>
      <c r="E1442" s="81">
        <v>4289</v>
      </c>
      <c r="F1442" s="97" t="s">
        <v>6830</v>
      </c>
      <c r="G1442" s="81" t="s">
        <v>6831</v>
      </c>
      <c r="H1442" s="81" t="s">
        <v>6787</v>
      </c>
      <c r="I1442" s="39" t="s">
        <v>1996</v>
      </c>
      <c r="J1442" s="39" t="s">
        <v>6832</v>
      </c>
      <c r="K1442" s="38"/>
      <c r="L1442" s="38"/>
      <c r="M1442" s="38">
        <v>268</v>
      </c>
      <c r="N1442" s="38">
        <v>268</v>
      </c>
      <c r="O1442" s="151">
        <v>42370</v>
      </c>
    </row>
    <row r="1443" spans="1:15" ht="11.45" customHeight="1" x14ac:dyDescent="0.25">
      <c r="A1443" s="45" t="s">
        <v>1990</v>
      </c>
      <c r="B1443" s="39" t="s">
        <v>1998</v>
      </c>
      <c r="C1443" s="39">
        <v>5213</v>
      </c>
      <c r="D1443" s="39" t="s">
        <v>125</v>
      </c>
      <c r="E1443" s="81">
        <v>4294</v>
      </c>
      <c r="F1443" s="97" t="s">
        <v>6833</v>
      </c>
      <c r="G1443" s="81" t="s">
        <v>6834</v>
      </c>
      <c r="H1443" s="81" t="s">
        <v>6717</v>
      </c>
      <c r="I1443" s="39" t="s">
        <v>125</v>
      </c>
      <c r="J1443" s="39" t="s">
        <v>2001</v>
      </c>
      <c r="K1443" s="38"/>
      <c r="L1443" s="38"/>
      <c r="M1443" s="38">
        <v>5001</v>
      </c>
      <c r="N1443" s="38">
        <v>5001</v>
      </c>
      <c r="O1443" s="151">
        <v>42370</v>
      </c>
    </row>
    <row r="1444" spans="1:15" ht="11.45" customHeight="1" x14ac:dyDescent="0.25">
      <c r="A1444" s="45" t="s">
        <v>1990</v>
      </c>
      <c r="B1444" s="39" t="s">
        <v>1998</v>
      </c>
      <c r="C1444" s="39">
        <v>5213</v>
      </c>
      <c r="D1444" s="39" t="s">
        <v>125</v>
      </c>
      <c r="E1444" s="81">
        <v>4296</v>
      </c>
      <c r="F1444" s="97" t="s">
        <v>6835</v>
      </c>
      <c r="G1444" s="81" t="s">
        <v>6836</v>
      </c>
      <c r="H1444" s="81" t="s">
        <v>6837</v>
      </c>
      <c r="I1444" s="39" t="s">
        <v>125</v>
      </c>
      <c r="J1444" s="39" t="s">
        <v>6838</v>
      </c>
      <c r="K1444" s="38"/>
      <c r="L1444" s="38"/>
      <c r="M1444" s="38">
        <v>1647</v>
      </c>
      <c r="N1444" s="38">
        <v>1647</v>
      </c>
      <c r="O1444" s="151">
        <v>42370</v>
      </c>
    </row>
    <row r="1445" spans="1:15" ht="11.45" customHeight="1" x14ac:dyDescent="0.25">
      <c r="A1445" s="45" t="s">
        <v>1990</v>
      </c>
      <c r="B1445" s="39" t="s">
        <v>1998</v>
      </c>
      <c r="C1445" s="39">
        <v>5213</v>
      </c>
      <c r="D1445" s="39" t="s">
        <v>125</v>
      </c>
      <c r="E1445" s="81">
        <v>4302</v>
      </c>
      <c r="F1445" s="97" t="s">
        <v>6839</v>
      </c>
      <c r="G1445" s="81" t="s">
        <v>6840</v>
      </c>
      <c r="H1445" s="81" t="s">
        <v>6841</v>
      </c>
      <c r="I1445" s="39" t="s">
        <v>2004</v>
      </c>
      <c r="J1445" s="39" t="s">
        <v>2094</v>
      </c>
      <c r="K1445" s="38"/>
      <c r="L1445" s="38"/>
      <c r="M1445" s="38">
        <v>9530</v>
      </c>
      <c r="N1445" s="38">
        <v>9530</v>
      </c>
      <c r="O1445" s="151">
        <v>42370</v>
      </c>
    </row>
    <row r="1446" spans="1:15" ht="11.45" customHeight="1" x14ac:dyDescent="0.25">
      <c r="A1446" s="45" t="s">
        <v>1990</v>
      </c>
      <c r="B1446" s="39" t="s">
        <v>1998</v>
      </c>
      <c r="C1446" s="39">
        <v>5213</v>
      </c>
      <c r="D1446" s="39" t="s">
        <v>125</v>
      </c>
      <c r="E1446" s="81">
        <v>4303</v>
      </c>
      <c r="F1446" s="97" t="s">
        <v>6842</v>
      </c>
      <c r="G1446" s="81" t="s">
        <v>6843</v>
      </c>
      <c r="H1446" s="81" t="s">
        <v>6844</v>
      </c>
      <c r="I1446" s="39" t="s">
        <v>2004</v>
      </c>
      <c r="J1446" s="39" t="s">
        <v>2040</v>
      </c>
      <c r="K1446" s="38"/>
      <c r="L1446" s="38"/>
      <c r="M1446" s="38">
        <v>529</v>
      </c>
      <c r="N1446" s="38">
        <v>529</v>
      </c>
      <c r="O1446" s="151">
        <v>42370</v>
      </c>
    </row>
    <row r="1447" spans="1:15" ht="11.45" customHeight="1" x14ac:dyDescent="0.25">
      <c r="A1447" s="45" t="s">
        <v>1990</v>
      </c>
      <c r="B1447" s="39" t="s">
        <v>1998</v>
      </c>
      <c r="C1447" s="39">
        <v>5213</v>
      </c>
      <c r="D1447" s="39" t="s">
        <v>125</v>
      </c>
      <c r="E1447" s="81">
        <v>4311</v>
      </c>
      <c r="F1447" s="97" t="s">
        <v>6845</v>
      </c>
      <c r="G1447" s="81" t="s">
        <v>6846</v>
      </c>
      <c r="H1447" s="81" t="s">
        <v>6847</v>
      </c>
      <c r="I1447" s="39" t="s">
        <v>2004</v>
      </c>
      <c r="J1447" s="39" t="s">
        <v>2004</v>
      </c>
      <c r="K1447" s="38"/>
      <c r="L1447" s="38"/>
      <c r="M1447" s="38">
        <v>66104</v>
      </c>
      <c r="N1447" s="38">
        <v>66104</v>
      </c>
      <c r="O1447" s="151">
        <v>42370</v>
      </c>
    </row>
    <row r="1448" spans="1:15" ht="11.45" customHeight="1" x14ac:dyDescent="0.25">
      <c r="A1448" s="45" t="s">
        <v>1990</v>
      </c>
      <c r="B1448" s="39" t="s">
        <v>1998</v>
      </c>
      <c r="C1448" s="39">
        <v>5213</v>
      </c>
      <c r="D1448" s="39" t="s">
        <v>125</v>
      </c>
      <c r="E1448" s="81">
        <v>4313</v>
      </c>
      <c r="F1448" s="97" t="s">
        <v>6848</v>
      </c>
      <c r="G1448" s="81" t="s">
        <v>6849</v>
      </c>
      <c r="H1448" s="81" t="s">
        <v>6850</v>
      </c>
      <c r="I1448" s="39" t="s">
        <v>125</v>
      </c>
      <c r="J1448" s="39" t="s">
        <v>2021</v>
      </c>
      <c r="K1448" s="38"/>
      <c r="L1448" s="38"/>
      <c r="M1448" s="38">
        <v>4852</v>
      </c>
      <c r="N1448" s="38">
        <v>4852</v>
      </c>
      <c r="O1448" s="151">
        <v>42370</v>
      </c>
    </row>
    <row r="1449" spans="1:15" ht="11.45" customHeight="1" x14ac:dyDescent="0.25">
      <c r="A1449" s="45" t="s">
        <v>1990</v>
      </c>
      <c r="B1449" s="39" t="s">
        <v>1998</v>
      </c>
      <c r="C1449" s="39">
        <v>5213</v>
      </c>
      <c r="D1449" s="39" t="s">
        <v>125</v>
      </c>
      <c r="E1449" s="98">
        <v>4314</v>
      </c>
      <c r="F1449" s="99" t="s">
        <v>6851</v>
      </c>
      <c r="G1449" s="98" t="s">
        <v>6852</v>
      </c>
      <c r="H1449" s="98" t="s">
        <v>6853</v>
      </c>
      <c r="I1449" s="39" t="s">
        <v>125</v>
      </c>
      <c r="J1449" s="39" t="s">
        <v>6854</v>
      </c>
      <c r="K1449" s="38"/>
      <c r="L1449" s="38"/>
      <c r="M1449" s="38">
        <v>4543</v>
      </c>
      <c r="N1449" s="38">
        <v>4543</v>
      </c>
      <c r="O1449" s="151">
        <v>42370</v>
      </c>
    </row>
    <row r="1450" spans="1:15" ht="11.45" customHeight="1" x14ac:dyDescent="0.25">
      <c r="A1450" s="45" t="s">
        <v>1990</v>
      </c>
      <c r="B1450" s="39" t="s">
        <v>1998</v>
      </c>
      <c r="C1450" s="39">
        <v>5213</v>
      </c>
      <c r="D1450" s="39" t="s">
        <v>125</v>
      </c>
      <c r="E1450" s="81">
        <v>4316</v>
      </c>
      <c r="F1450" s="97" t="s">
        <v>6855</v>
      </c>
      <c r="G1450" s="81" t="s">
        <v>6856</v>
      </c>
      <c r="H1450" s="81" t="s">
        <v>6850</v>
      </c>
      <c r="I1450" s="39" t="s">
        <v>125</v>
      </c>
      <c r="J1450" s="39" t="s">
        <v>2021</v>
      </c>
      <c r="K1450" s="38"/>
      <c r="L1450" s="38"/>
      <c r="M1450" s="38">
        <v>539</v>
      </c>
      <c r="N1450" s="38">
        <v>539</v>
      </c>
      <c r="O1450" s="151">
        <v>42370</v>
      </c>
    </row>
    <row r="1451" spans="1:15" ht="11.45" customHeight="1" x14ac:dyDescent="0.25">
      <c r="A1451" s="45" t="s">
        <v>1990</v>
      </c>
      <c r="B1451" s="39" t="s">
        <v>1998</v>
      </c>
      <c r="C1451" s="39">
        <v>5213</v>
      </c>
      <c r="D1451" s="39" t="s">
        <v>125</v>
      </c>
      <c r="E1451" s="81">
        <v>4319</v>
      </c>
      <c r="F1451" s="97" t="s">
        <v>6857</v>
      </c>
      <c r="G1451" s="81" t="s">
        <v>6858</v>
      </c>
      <c r="H1451" s="81" t="s">
        <v>6859</v>
      </c>
      <c r="I1451" s="39" t="s">
        <v>125</v>
      </c>
      <c r="J1451" s="39" t="s">
        <v>2046</v>
      </c>
      <c r="K1451" s="38"/>
      <c r="L1451" s="38"/>
      <c r="M1451" s="38">
        <v>7177</v>
      </c>
      <c r="N1451" s="38">
        <v>7177</v>
      </c>
      <c r="O1451" s="151">
        <v>42370</v>
      </c>
    </row>
    <row r="1452" spans="1:15" ht="11.45" customHeight="1" x14ac:dyDescent="0.25">
      <c r="A1452" s="45" t="s">
        <v>1990</v>
      </c>
      <c r="B1452" s="39" t="s">
        <v>1998</v>
      </c>
      <c r="C1452" s="39">
        <v>5213</v>
      </c>
      <c r="D1452" s="39" t="s">
        <v>125</v>
      </c>
      <c r="E1452" s="81">
        <v>4321</v>
      </c>
      <c r="F1452" s="97" t="s">
        <v>6860</v>
      </c>
      <c r="G1452" s="81" t="s">
        <v>6861</v>
      </c>
      <c r="H1452" s="81" t="s">
        <v>6862</v>
      </c>
      <c r="I1452" s="39" t="s">
        <v>125</v>
      </c>
      <c r="J1452" s="39" t="s">
        <v>6863</v>
      </c>
      <c r="K1452" s="38"/>
      <c r="L1452" s="38"/>
      <c r="M1452" s="38">
        <v>1942</v>
      </c>
      <c r="N1452" s="38">
        <v>1942</v>
      </c>
      <c r="O1452" s="151">
        <v>42370</v>
      </c>
    </row>
    <row r="1453" spans="1:15" ht="11.45" customHeight="1" x14ac:dyDescent="0.25">
      <c r="A1453" s="45" t="s">
        <v>1990</v>
      </c>
      <c r="B1453" s="39" t="s">
        <v>1998</v>
      </c>
      <c r="C1453" s="39">
        <v>5213</v>
      </c>
      <c r="D1453" s="39" t="s">
        <v>125</v>
      </c>
      <c r="E1453" s="81">
        <v>4323</v>
      </c>
      <c r="F1453" s="97" t="s">
        <v>6864</v>
      </c>
      <c r="G1453" s="81" t="s">
        <v>6865</v>
      </c>
      <c r="H1453" s="81" t="s">
        <v>6866</v>
      </c>
      <c r="I1453" s="39" t="s">
        <v>125</v>
      </c>
      <c r="J1453" s="39" t="s">
        <v>6867</v>
      </c>
      <c r="K1453" s="38"/>
      <c r="L1453" s="38"/>
      <c r="M1453" s="38">
        <v>1786</v>
      </c>
      <c r="N1453" s="38">
        <v>1786</v>
      </c>
      <c r="O1453" s="151">
        <v>42370</v>
      </c>
    </row>
    <row r="1454" spans="1:15" ht="11.45" customHeight="1" x14ac:dyDescent="0.25">
      <c r="A1454" s="45" t="s">
        <v>1990</v>
      </c>
      <c r="B1454" s="39" t="s">
        <v>1998</v>
      </c>
      <c r="C1454" s="39">
        <v>5213</v>
      </c>
      <c r="D1454" s="39" t="s">
        <v>125</v>
      </c>
      <c r="E1454" s="81">
        <v>4324</v>
      </c>
      <c r="F1454" s="97" t="s">
        <v>6868</v>
      </c>
      <c r="G1454" s="81" t="s">
        <v>6869</v>
      </c>
      <c r="H1454" s="81" t="s">
        <v>6729</v>
      </c>
      <c r="I1454" s="39" t="s">
        <v>125</v>
      </c>
      <c r="J1454" s="39" t="s">
        <v>6870</v>
      </c>
      <c r="K1454" s="38"/>
      <c r="L1454" s="38"/>
      <c r="M1454" s="38">
        <v>965</v>
      </c>
      <c r="N1454" s="38">
        <v>965</v>
      </c>
      <c r="O1454" s="151">
        <v>42370</v>
      </c>
    </row>
    <row r="1455" spans="1:15" ht="11.45" customHeight="1" x14ac:dyDescent="0.25">
      <c r="A1455" s="45" t="s">
        <v>1990</v>
      </c>
      <c r="B1455" s="39" t="s">
        <v>1998</v>
      </c>
      <c r="C1455" s="39">
        <v>5213</v>
      </c>
      <c r="D1455" s="39" t="s">
        <v>125</v>
      </c>
      <c r="E1455" s="81">
        <v>4325</v>
      </c>
      <c r="F1455" s="97" t="s">
        <v>6871</v>
      </c>
      <c r="G1455" s="81" t="s">
        <v>6872</v>
      </c>
      <c r="H1455" s="81" t="s">
        <v>6784</v>
      </c>
      <c r="I1455" s="39" t="s">
        <v>1996</v>
      </c>
      <c r="J1455" s="39" t="s">
        <v>6873</v>
      </c>
      <c r="K1455" s="38"/>
      <c r="L1455" s="38"/>
      <c r="M1455" s="38">
        <v>3884</v>
      </c>
      <c r="N1455" s="38">
        <v>3884</v>
      </c>
      <c r="O1455" s="151">
        <v>42370</v>
      </c>
    </row>
    <row r="1456" spans="1:15" ht="11.45" customHeight="1" x14ac:dyDescent="0.25">
      <c r="A1456" s="45" t="s">
        <v>1990</v>
      </c>
      <c r="B1456" s="39" t="s">
        <v>1998</v>
      </c>
      <c r="C1456" s="39">
        <v>5213</v>
      </c>
      <c r="D1456" s="39" t="s">
        <v>125</v>
      </c>
      <c r="E1456" s="81">
        <v>4327</v>
      </c>
      <c r="F1456" s="97" t="s">
        <v>6874</v>
      </c>
      <c r="G1456" s="81" t="s">
        <v>6875</v>
      </c>
      <c r="H1456" s="81" t="s">
        <v>6729</v>
      </c>
      <c r="I1456" s="39" t="s">
        <v>125</v>
      </c>
      <c r="J1456" s="39" t="s">
        <v>6876</v>
      </c>
      <c r="K1456" s="38"/>
      <c r="L1456" s="38"/>
      <c r="M1456" s="38">
        <v>2489</v>
      </c>
      <c r="N1456" s="38">
        <v>2489</v>
      </c>
      <c r="O1456" s="151">
        <v>42370</v>
      </c>
    </row>
    <row r="1457" spans="1:15" ht="11.45" customHeight="1" x14ac:dyDescent="0.25">
      <c r="A1457" s="45" t="s">
        <v>1990</v>
      </c>
      <c r="B1457" s="39" t="s">
        <v>1998</v>
      </c>
      <c r="C1457" s="39">
        <v>5213</v>
      </c>
      <c r="D1457" s="39" t="s">
        <v>125</v>
      </c>
      <c r="E1457" s="81">
        <v>4334</v>
      </c>
      <c r="F1457" s="97" t="s">
        <v>6877</v>
      </c>
      <c r="G1457" s="81" t="s">
        <v>6878</v>
      </c>
      <c r="H1457" s="81" t="s">
        <v>6720</v>
      </c>
      <c r="I1457" s="39" t="s">
        <v>125</v>
      </c>
      <c r="J1457" s="39" t="s">
        <v>125</v>
      </c>
      <c r="K1457" s="38"/>
      <c r="L1457" s="38"/>
      <c r="M1457" s="38">
        <v>14364</v>
      </c>
      <c r="N1457" s="38">
        <v>14364</v>
      </c>
      <c r="O1457" s="151">
        <v>42370</v>
      </c>
    </row>
    <row r="1458" spans="1:15" ht="11.45" customHeight="1" x14ac:dyDescent="0.25">
      <c r="A1458" s="45" t="s">
        <v>1990</v>
      </c>
      <c r="B1458" s="39" t="s">
        <v>1998</v>
      </c>
      <c r="C1458" s="39">
        <v>5213</v>
      </c>
      <c r="D1458" s="39" t="s">
        <v>125</v>
      </c>
      <c r="E1458" s="81">
        <v>4335</v>
      </c>
      <c r="F1458" s="97" t="s">
        <v>6879</v>
      </c>
      <c r="G1458" s="81" t="s">
        <v>6880</v>
      </c>
      <c r="H1458" s="81" t="s">
        <v>6847</v>
      </c>
      <c r="I1458" s="39" t="s">
        <v>125</v>
      </c>
      <c r="J1458" s="39" t="s">
        <v>125</v>
      </c>
      <c r="K1458" s="38"/>
      <c r="L1458" s="38"/>
      <c r="M1458" s="38">
        <v>8246</v>
      </c>
      <c r="N1458" s="38">
        <v>8246</v>
      </c>
      <c r="O1458" s="151">
        <v>42370</v>
      </c>
    </row>
    <row r="1459" spans="1:15" ht="11.45" customHeight="1" x14ac:dyDescent="0.25">
      <c r="A1459" s="45" t="s">
        <v>1990</v>
      </c>
      <c r="B1459" s="39" t="s">
        <v>1998</v>
      </c>
      <c r="C1459" s="39">
        <v>5213</v>
      </c>
      <c r="D1459" s="39" t="s">
        <v>125</v>
      </c>
      <c r="E1459" s="81">
        <v>4336</v>
      </c>
      <c r="F1459" s="97" t="s">
        <v>6881</v>
      </c>
      <c r="G1459" s="81" t="s">
        <v>6882</v>
      </c>
      <c r="H1459" s="81" t="s">
        <v>6883</v>
      </c>
      <c r="I1459" s="39" t="s">
        <v>2004</v>
      </c>
      <c r="J1459" s="39" t="s">
        <v>6884</v>
      </c>
      <c r="K1459" s="38"/>
      <c r="L1459" s="38"/>
      <c r="M1459" s="38">
        <v>2112</v>
      </c>
      <c r="N1459" s="38">
        <v>2112</v>
      </c>
      <c r="O1459" s="151">
        <v>42370</v>
      </c>
    </row>
    <row r="1460" spans="1:15" ht="11.45" customHeight="1" x14ac:dyDescent="0.25">
      <c r="A1460" s="45" t="s">
        <v>1990</v>
      </c>
      <c r="B1460" s="39" t="s">
        <v>1998</v>
      </c>
      <c r="C1460" s="39">
        <v>5213</v>
      </c>
      <c r="D1460" s="39" t="s">
        <v>125</v>
      </c>
      <c r="E1460" s="81">
        <v>4337</v>
      </c>
      <c r="F1460" s="97" t="s">
        <v>6885</v>
      </c>
      <c r="G1460" s="81" t="s">
        <v>6886</v>
      </c>
      <c r="H1460" s="81" t="s">
        <v>6729</v>
      </c>
      <c r="I1460" s="39" t="s">
        <v>125</v>
      </c>
      <c r="J1460" s="39" t="s">
        <v>6887</v>
      </c>
      <c r="K1460" s="38"/>
      <c r="L1460" s="38"/>
      <c r="M1460" s="38">
        <v>666</v>
      </c>
      <c r="N1460" s="38">
        <v>666</v>
      </c>
      <c r="O1460" s="151">
        <v>42370</v>
      </c>
    </row>
    <row r="1461" spans="1:15" ht="11.45" customHeight="1" x14ac:dyDescent="0.25">
      <c r="A1461" s="45" t="s">
        <v>1990</v>
      </c>
      <c r="B1461" s="39" t="s">
        <v>1998</v>
      </c>
      <c r="C1461" s="39">
        <v>5213</v>
      </c>
      <c r="D1461" s="39" t="s">
        <v>125</v>
      </c>
      <c r="E1461" s="81">
        <v>4338</v>
      </c>
      <c r="F1461" s="97" t="s">
        <v>6888</v>
      </c>
      <c r="G1461" s="81" t="s">
        <v>6889</v>
      </c>
      <c r="H1461" s="81" t="s">
        <v>6890</v>
      </c>
      <c r="I1461" s="39" t="s">
        <v>2008</v>
      </c>
      <c r="J1461" s="39" t="s">
        <v>6891</v>
      </c>
      <c r="K1461" s="38"/>
      <c r="L1461" s="38"/>
      <c r="M1461" s="38">
        <v>561</v>
      </c>
      <c r="N1461" s="38">
        <v>561</v>
      </c>
      <c r="O1461" s="151">
        <v>42370</v>
      </c>
    </row>
    <row r="1462" spans="1:15" ht="11.45" customHeight="1" x14ac:dyDescent="0.25">
      <c r="A1462" s="45" t="s">
        <v>1990</v>
      </c>
      <c r="B1462" s="39" t="s">
        <v>1998</v>
      </c>
      <c r="C1462" s="39">
        <v>5213</v>
      </c>
      <c r="D1462" s="39" t="s">
        <v>125</v>
      </c>
      <c r="E1462" s="81">
        <v>4339</v>
      </c>
      <c r="F1462" s="97" t="s">
        <v>6892</v>
      </c>
      <c r="G1462" s="81" t="s">
        <v>6893</v>
      </c>
      <c r="H1462" s="81" t="s">
        <v>6890</v>
      </c>
      <c r="I1462" s="39" t="s">
        <v>2008</v>
      </c>
      <c r="J1462" s="39" t="s">
        <v>6894</v>
      </c>
      <c r="K1462" s="38"/>
      <c r="L1462" s="38"/>
      <c r="M1462" s="38">
        <v>530</v>
      </c>
      <c r="N1462" s="38">
        <v>530</v>
      </c>
      <c r="O1462" s="151">
        <v>42370</v>
      </c>
    </row>
    <row r="1463" spans="1:15" ht="11.45" customHeight="1" x14ac:dyDescent="0.25">
      <c r="A1463" s="45" t="s">
        <v>1990</v>
      </c>
      <c r="B1463" s="39" t="s">
        <v>1998</v>
      </c>
      <c r="C1463" s="39">
        <v>5213</v>
      </c>
      <c r="D1463" s="39" t="s">
        <v>125</v>
      </c>
      <c r="E1463" s="81">
        <v>4344</v>
      </c>
      <c r="F1463" s="97" t="s">
        <v>6895</v>
      </c>
      <c r="G1463" s="81" t="s">
        <v>6896</v>
      </c>
      <c r="H1463" s="81" t="s">
        <v>6897</v>
      </c>
      <c r="I1463" s="39" t="s">
        <v>2004</v>
      </c>
      <c r="J1463" s="39" t="s">
        <v>2005</v>
      </c>
      <c r="K1463" s="38"/>
      <c r="L1463" s="38"/>
      <c r="M1463" s="38">
        <v>31336</v>
      </c>
      <c r="N1463" s="38">
        <v>31336</v>
      </c>
      <c r="O1463" s="151">
        <v>42370</v>
      </c>
    </row>
    <row r="1464" spans="1:15" ht="11.45" customHeight="1" x14ac:dyDescent="0.25">
      <c r="A1464" s="45" t="s">
        <v>1990</v>
      </c>
      <c r="B1464" s="39" t="s">
        <v>1998</v>
      </c>
      <c r="C1464" s="39">
        <v>5213</v>
      </c>
      <c r="D1464" s="39" t="s">
        <v>125</v>
      </c>
      <c r="E1464" s="81">
        <v>4347</v>
      </c>
      <c r="F1464" s="97" t="s">
        <v>6898</v>
      </c>
      <c r="G1464" s="81" t="s">
        <v>6899</v>
      </c>
      <c r="H1464" s="81" t="s">
        <v>6841</v>
      </c>
      <c r="I1464" s="39" t="s">
        <v>2004</v>
      </c>
      <c r="J1464" s="39" t="s">
        <v>2094</v>
      </c>
      <c r="K1464" s="38"/>
      <c r="L1464" s="38"/>
      <c r="M1464" s="38">
        <v>1202</v>
      </c>
      <c r="N1464" s="38">
        <v>1202</v>
      </c>
      <c r="O1464" s="151">
        <v>42370</v>
      </c>
    </row>
    <row r="1465" spans="1:15" ht="11.45" customHeight="1" x14ac:dyDescent="0.25">
      <c r="A1465" s="45" t="s">
        <v>1990</v>
      </c>
      <c r="B1465" s="39" t="s">
        <v>1998</v>
      </c>
      <c r="C1465" s="39">
        <v>5213</v>
      </c>
      <c r="D1465" s="39" t="s">
        <v>125</v>
      </c>
      <c r="E1465" s="81">
        <v>4352</v>
      </c>
      <c r="F1465" s="97" t="s">
        <v>6900</v>
      </c>
      <c r="G1465" s="81" t="s">
        <v>6901</v>
      </c>
      <c r="H1465" s="81" t="s">
        <v>6902</v>
      </c>
      <c r="I1465" s="39" t="s">
        <v>2004</v>
      </c>
      <c r="J1465" s="39" t="s">
        <v>6903</v>
      </c>
      <c r="K1465" s="38"/>
      <c r="L1465" s="38"/>
      <c r="M1465" s="38">
        <v>1401</v>
      </c>
      <c r="N1465" s="38">
        <v>1401</v>
      </c>
      <c r="O1465" s="151">
        <v>42370</v>
      </c>
    </row>
    <row r="1466" spans="1:15" ht="11.45" customHeight="1" x14ac:dyDescent="0.25">
      <c r="A1466" s="45" t="s">
        <v>1990</v>
      </c>
      <c r="B1466" s="39" t="s">
        <v>1998</v>
      </c>
      <c r="C1466" s="39">
        <v>5213</v>
      </c>
      <c r="D1466" s="39" t="s">
        <v>125</v>
      </c>
      <c r="E1466" s="81">
        <v>4355</v>
      </c>
      <c r="F1466" s="97" t="s">
        <v>6904</v>
      </c>
      <c r="G1466" s="81" t="s">
        <v>6905</v>
      </c>
      <c r="H1466" s="81" t="s">
        <v>6890</v>
      </c>
      <c r="I1466" s="39" t="s">
        <v>2008</v>
      </c>
      <c r="J1466" s="39" t="s">
        <v>2009</v>
      </c>
      <c r="K1466" s="38"/>
      <c r="L1466" s="38"/>
      <c r="M1466" s="38">
        <v>4850</v>
      </c>
      <c r="N1466" s="38">
        <v>4850</v>
      </c>
      <c r="O1466" s="151">
        <v>42370</v>
      </c>
    </row>
    <row r="1467" spans="1:15" ht="11.45" customHeight="1" x14ac:dyDescent="0.25">
      <c r="A1467" s="45" t="s">
        <v>1990</v>
      </c>
      <c r="B1467" s="39" t="s">
        <v>1998</v>
      </c>
      <c r="C1467" s="39">
        <v>5213</v>
      </c>
      <c r="D1467" s="39" t="s">
        <v>125</v>
      </c>
      <c r="E1467" s="81">
        <v>4356</v>
      </c>
      <c r="F1467" s="97" t="s">
        <v>6906</v>
      </c>
      <c r="G1467" s="81" t="s">
        <v>6907</v>
      </c>
      <c r="H1467" s="81" t="s">
        <v>6890</v>
      </c>
      <c r="I1467" s="39" t="s">
        <v>2008</v>
      </c>
      <c r="J1467" s="39" t="s">
        <v>2009</v>
      </c>
      <c r="K1467" s="38"/>
      <c r="L1467" s="38"/>
      <c r="M1467" s="38">
        <v>683</v>
      </c>
      <c r="N1467" s="38">
        <v>683</v>
      </c>
      <c r="O1467" s="151">
        <v>42370</v>
      </c>
    </row>
    <row r="1468" spans="1:15" ht="11.45" customHeight="1" x14ac:dyDescent="0.25">
      <c r="A1468" s="45" t="s">
        <v>1990</v>
      </c>
      <c r="B1468" s="39" t="s">
        <v>1998</v>
      </c>
      <c r="C1468" s="39">
        <v>5213</v>
      </c>
      <c r="D1468" s="39" t="s">
        <v>125</v>
      </c>
      <c r="E1468" s="81">
        <v>4360</v>
      </c>
      <c r="F1468" s="97" t="s">
        <v>6908</v>
      </c>
      <c r="G1468" s="81" t="s">
        <v>6909</v>
      </c>
      <c r="H1468" s="81" t="s">
        <v>6910</v>
      </c>
      <c r="I1468" s="39" t="s">
        <v>125</v>
      </c>
      <c r="J1468" s="39" t="s">
        <v>6911</v>
      </c>
      <c r="K1468" s="38"/>
      <c r="L1468" s="38"/>
      <c r="M1468" s="38">
        <v>2255</v>
      </c>
      <c r="N1468" s="38">
        <v>2255</v>
      </c>
      <c r="O1468" s="151">
        <v>42370</v>
      </c>
    </row>
    <row r="1469" spans="1:15" ht="11.45" customHeight="1" x14ac:dyDescent="0.25">
      <c r="A1469" s="45" t="s">
        <v>1990</v>
      </c>
      <c r="B1469" s="39" t="s">
        <v>1998</v>
      </c>
      <c r="C1469" s="39">
        <v>5213</v>
      </c>
      <c r="D1469" s="39" t="s">
        <v>125</v>
      </c>
      <c r="E1469" s="81">
        <v>4363</v>
      </c>
      <c r="F1469" s="97" t="s">
        <v>6912</v>
      </c>
      <c r="G1469" s="81" t="s">
        <v>6913</v>
      </c>
      <c r="H1469" s="81" t="s">
        <v>6914</v>
      </c>
      <c r="I1469" s="39" t="s">
        <v>2004</v>
      </c>
      <c r="J1469" s="39" t="s">
        <v>2004</v>
      </c>
      <c r="K1469" s="38"/>
      <c r="L1469" s="38"/>
      <c r="M1469" s="38">
        <v>5254</v>
      </c>
      <c r="N1469" s="38">
        <v>5254</v>
      </c>
      <c r="O1469" s="151">
        <v>42370</v>
      </c>
    </row>
    <row r="1470" spans="1:15" ht="11.45" customHeight="1" x14ac:dyDescent="0.25">
      <c r="A1470" s="45" t="s">
        <v>1990</v>
      </c>
      <c r="B1470" s="39" t="s">
        <v>1998</v>
      </c>
      <c r="C1470" s="39">
        <v>5213</v>
      </c>
      <c r="D1470" s="39" t="s">
        <v>125</v>
      </c>
      <c r="E1470" s="81">
        <v>119507</v>
      </c>
      <c r="F1470" s="97" t="s">
        <v>6915</v>
      </c>
      <c r="G1470" s="81" t="s">
        <v>6916</v>
      </c>
      <c r="H1470" s="81" t="s">
        <v>6787</v>
      </c>
      <c r="I1470" s="39" t="s">
        <v>1996</v>
      </c>
      <c r="J1470" s="39" t="s">
        <v>2099</v>
      </c>
      <c r="K1470" s="38"/>
      <c r="L1470" s="38"/>
      <c r="M1470" s="38">
        <v>2609</v>
      </c>
      <c r="N1470" s="38">
        <v>2609</v>
      </c>
      <c r="O1470" s="151">
        <v>42370</v>
      </c>
    </row>
    <row r="1471" spans="1:15" ht="11.45" customHeight="1" x14ac:dyDescent="0.25">
      <c r="A1471" s="45" t="s">
        <v>1990</v>
      </c>
      <c r="B1471" s="39" t="s">
        <v>1998</v>
      </c>
      <c r="C1471" s="39">
        <v>5213</v>
      </c>
      <c r="D1471" s="39" t="s">
        <v>125</v>
      </c>
      <c r="E1471" s="81">
        <v>119508</v>
      </c>
      <c r="F1471" s="97" t="s">
        <v>6917</v>
      </c>
      <c r="G1471" s="81" t="s">
        <v>6918</v>
      </c>
      <c r="H1471" s="81" t="s">
        <v>6919</v>
      </c>
      <c r="I1471" s="39" t="s">
        <v>2004</v>
      </c>
      <c r="J1471" s="39" t="s">
        <v>6920</v>
      </c>
      <c r="K1471" s="38"/>
      <c r="L1471" s="38"/>
      <c r="M1471" s="38">
        <v>1074</v>
      </c>
      <c r="N1471" s="38">
        <v>1074</v>
      </c>
      <c r="O1471" s="151">
        <v>42370</v>
      </c>
    </row>
    <row r="1472" spans="1:15" ht="11.45" customHeight="1" x14ac:dyDescent="0.25">
      <c r="A1472" s="45" t="s">
        <v>1990</v>
      </c>
      <c r="B1472" s="39" t="s">
        <v>1998</v>
      </c>
      <c r="C1472" s="39">
        <v>5213</v>
      </c>
      <c r="D1472" s="39" t="s">
        <v>125</v>
      </c>
      <c r="E1472" s="81">
        <v>124721</v>
      </c>
      <c r="F1472" s="97" t="s">
        <v>6921</v>
      </c>
      <c r="G1472" s="81" t="s">
        <v>6922</v>
      </c>
      <c r="H1472" s="81" t="s">
        <v>6923</v>
      </c>
      <c r="I1472" s="39" t="s">
        <v>2004</v>
      </c>
      <c r="J1472" s="39" t="s">
        <v>2052</v>
      </c>
      <c r="K1472" s="38"/>
      <c r="L1472" s="38"/>
      <c r="M1472" s="38">
        <v>664</v>
      </c>
      <c r="N1472" s="38">
        <v>664</v>
      </c>
      <c r="O1472" s="151">
        <v>42370</v>
      </c>
    </row>
    <row r="1473" spans="1:15" ht="11.45" customHeight="1" x14ac:dyDescent="0.25">
      <c r="A1473" s="45" t="s">
        <v>1990</v>
      </c>
      <c r="B1473" s="39" t="s">
        <v>1998</v>
      </c>
      <c r="C1473" s="39">
        <v>5213</v>
      </c>
      <c r="D1473" s="39" t="s">
        <v>125</v>
      </c>
      <c r="E1473" s="81">
        <v>125414</v>
      </c>
      <c r="F1473" s="97" t="s">
        <v>6924</v>
      </c>
      <c r="G1473" s="81" t="s">
        <v>6925</v>
      </c>
      <c r="H1473" s="81" t="s">
        <v>6841</v>
      </c>
      <c r="I1473" s="39" t="s">
        <v>2004</v>
      </c>
      <c r="J1473" s="39" t="s">
        <v>6926</v>
      </c>
      <c r="K1473" s="38"/>
      <c r="L1473" s="38"/>
      <c r="M1473" s="38">
        <v>844</v>
      </c>
      <c r="N1473" s="38">
        <v>844</v>
      </c>
      <c r="O1473" s="151">
        <v>42370</v>
      </c>
    </row>
    <row r="1474" spans="1:15" ht="11.45" customHeight="1" x14ac:dyDescent="0.25">
      <c r="A1474" s="45" t="s">
        <v>1990</v>
      </c>
      <c r="B1474" s="39" t="s">
        <v>1998</v>
      </c>
      <c r="C1474" s="39">
        <v>5213</v>
      </c>
      <c r="D1474" s="39" t="s">
        <v>125</v>
      </c>
      <c r="E1474" s="81">
        <v>125415</v>
      </c>
      <c r="F1474" s="97" t="s">
        <v>6927</v>
      </c>
      <c r="G1474" s="81" t="s">
        <v>6928</v>
      </c>
      <c r="H1474" s="81" t="s">
        <v>6729</v>
      </c>
      <c r="I1474" s="39" t="s">
        <v>125</v>
      </c>
      <c r="J1474" s="39" t="s">
        <v>6929</v>
      </c>
      <c r="K1474" s="38"/>
      <c r="L1474" s="38"/>
      <c r="M1474" s="38">
        <v>282</v>
      </c>
      <c r="N1474" s="38">
        <v>282</v>
      </c>
      <c r="O1474" s="151">
        <v>42370</v>
      </c>
    </row>
    <row r="1475" spans="1:15" ht="11.45" customHeight="1" x14ac:dyDescent="0.25">
      <c r="A1475" s="45" t="s">
        <v>1990</v>
      </c>
      <c r="B1475" s="39" t="s">
        <v>1998</v>
      </c>
      <c r="C1475" s="39">
        <v>5213</v>
      </c>
      <c r="D1475" s="39" t="s">
        <v>125</v>
      </c>
      <c r="E1475" s="81">
        <v>127101</v>
      </c>
      <c r="F1475" s="97" t="s">
        <v>6930</v>
      </c>
      <c r="G1475" s="81" t="s">
        <v>6931</v>
      </c>
      <c r="H1475" s="81" t="s">
        <v>6837</v>
      </c>
      <c r="I1475" s="39" t="s">
        <v>125</v>
      </c>
      <c r="J1475" s="39" t="s">
        <v>6932</v>
      </c>
      <c r="K1475" s="38"/>
      <c r="L1475" s="38"/>
      <c r="M1475" s="38">
        <v>917</v>
      </c>
      <c r="N1475" s="38">
        <v>917</v>
      </c>
      <c r="O1475" s="151">
        <v>42370</v>
      </c>
    </row>
    <row r="1476" spans="1:15" ht="11.45" customHeight="1" x14ac:dyDescent="0.25">
      <c r="A1476" s="45" t="s">
        <v>1990</v>
      </c>
      <c r="B1476" s="39" t="s">
        <v>1998</v>
      </c>
      <c r="C1476" s="39">
        <v>5213</v>
      </c>
      <c r="D1476" s="39" t="s">
        <v>125</v>
      </c>
      <c r="E1476" s="81">
        <v>127102</v>
      </c>
      <c r="F1476" s="97" t="s">
        <v>6933</v>
      </c>
      <c r="G1476" s="81" t="s">
        <v>6934</v>
      </c>
      <c r="H1476" s="81" t="s">
        <v>6837</v>
      </c>
      <c r="I1476" s="39" t="s">
        <v>125</v>
      </c>
      <c r="J1476" s="39" t="s">
        <v>6932</v>
      </c>
      <c r="K1476" s="38"/>
      <c r="L1476" s="38"/>
      <c r="M1476" s="38">
        <v>553</v>
      </c>
      <c r="N1476" s="38">
        <v>553</v>
      </c>
      <c r="O1476" s="151">
        <v>42370</v>
      </c>
    </row>
    <row r="1477" spans="1:15" ht="11.45" customHeight="1" x14ac:dyDescent="0.25">
      <c r="A1477" s="45" t="s">
        <v>1990</v>
      </c>
      <c r="B1477" s="39" t="s">
        <v>1998</v>
      </c>
      <c r="C1477" s="39">
        <v>5213</v>
      </c>
      <c r="D1477" s="39" t="s">
        <v>125</v>
      </c>
      <c r="E1477" s="81">
        <v>127103</v>
      </c>
      <c r="F1477" s="97" t="s">
        <v>6935</v>
      </c>
      <c r="G1477" s="81" t="s">
        <v>6936</v>
      </c>
      <c r="H1477" s="81" t="s">
        <v>6937</v>
      </c>
      <c r="I1477" s="39" t="s">
        <v>125</v>
      </c>
      <c r="J1477" s="39" t="s">
        <v>6938</v>
      </c>
      <c r="K1477" s="38"/>
      <c r="L1477" s="38"/>
      <c r="M1477" s="38">
        <v>981</v>
      </c>
      <c r="N1477" s="38">
        <v>981</v>
      </c>
      <c r="O1477" s="151">
        <v>42370</v>
      </c>
    </row>
    <row r="1478" spans="1:15" ht="11.45" customHeight="1" x14ac:dyDescent="0.25">
      <c r="A1478" s="45" t="s">
        <v>1990</v>
      </c>
      <c r="B1478" s="39" t="s">
        <v>1998</v>
      </c>
      <c r="C1478" s="39">
        <v>5213</v>
      </c>
      <c r="D1478" s="39" t="s">
        <v>125</v>
      </c>
      <c r="E1478" s="81">
        <v>127612</v>
      </c>
      <c r="F1478" s="97" t="s">
        <v>6939</v>
      </c>
      <c r="G1478" s="81" t="s">
        <v>6940</v>
      </c>
      <c r="H1478" s="81" t="s">
        <v>6941</v>
      </c>
      <c r="I1478" s="39" t="s">
        <v>2004</v>
      </c>
      <c r="J1478" s="39" t="s">
        <v>2094</v>
      </c>
      <c r="K1478" s="38"/>
      <c r="L1478" s="38"/>
      <c r="M1478" s="38">
        <v>3956</v>
      </c>
      <c r="N1478" s="38">
        <v>3956</v>
      </c>
      <c r="O1478" s="151">
        <v>42370</v>
      </c>
    </row>
    <row r="1479" spans="1:15" ht="11.45" customHeight="1" x14ac:dyDescent="0.25">
      <c r="A1479" s="45" t="s">
        <v>1990</v>
      </c>
      <c r="B1479" s="39" t="s">
        <v>1998</v>
      </c>
      <c r="C1479" s="39">
        <v>5213</v>
      </c>
      <c r="D1479" s="39" t="s">
        <v>125</v>
      </c>
      <c r="E1479" s="81">
        <v>129941</v>
      </c>
      <c r="F1479" s="97" t="s">
        <v>6942</v>
      </c>
      <c r="G1479" s="81" t="s">
        <v>6943</v>
      </c>
      <c r="H1479" s="81" t="s">
        <v>6944</v>
      </c>
      <c r="I1479" s="39" t="s">
        <v>125</v>
      </c>
      <c r="J1479" s="39" t="s">
        <v>125</v>
      </c>
      <c r="K1479" s="38"/>
      <c r="L1479" s="38"/>
      <c r="M1479" s="38">
        <v>17835</v>
      </c>
      <c r="N1479" s="38">
        <v>17835</v>
      </c>
      <c r="O1479" s="151">
        <v>42370</v>
      </c>
    </row>
    <row r="1480" spans="1:15" ht="11.45" customHeight="1" x14ac:dyDescent="0.25">
      <c r="A1480" s="45" t="s">
        <v>1990</v>
      </c>
      <c r="B1480" s="39" t="s">
        <v>1998</v>
      </c>
      <c r="C1480" s="39">
        <v>5213</v>
      </c>
      <c r="D1480" s="39" t="s">
        <v>125</v>
      </c>
      <c r="E1480" s="81">
        <v>130507</v>
      </c>
      <c r="F1480" s="97" t="s">
        <v>6945</v>
      </c>
      <c r="G1480" s="81" t="s">
        <v>6946</v>
      </c>
      <c r="H1480" s="81" t="s">
        <v>6947</v>
      </c>
      <c r="I1480" s="39" t="s">
        <v>2004</v>
      </c>
      <c r="J1480" s="39" t="s">
        <v>2004</v>
      </c>
      <c r="K1480" s="38"/>
      <c r="L1480" s="38"/>
      <c r="M1480" s="38">
        <v>3651</v>
      </c>
      <c r="N1480" s="38">
        <v>3651</v>
      </c>
      <c r="O1480" s="151">
        <v>42370</v>
      </c>
    </row>
    <row r="1481" spans="1:15" ht="11.45" customHeight="1" x14ac:dyDescent="0.25">
      <c r="A1481" s="45" t="s">
        <v>1990</v>
      </c>
      <c r="B1481" s="39" t="s">
        <v>1998</v>
      </c>
      <c r="C1481" s="39">
        <v>5213</v>
      </c>
      <c r="D1481" s="39" t="s">
        <v>125</v>
      </c>
      <c r="E1481" s="81">
        <v>130508</v>
      </c>
      <c r="F1481" s="97" t="s">
        <v>6948</v>
      </c>
      <c r="G1481" s="81" t="s">
        <v>6949</v>
      </c>
      <c r="H1481" s="81" t="s">
        <v>6759</v>
      </c>
      <c r="I1481" s="39" t="s">
        <v>2004</v>
      </c>
      <c r="J1481" s="39" t="s">
        <v>2004</v>
      </c>
      <c r="K1481" s="38"/>
      <c r="L1481" s="38"/>
      <c r="M1481" s="38">
        <v>1961</v>
      </c>
      <c r="N1481" s="38">
        <v>1961</v>
      </c>
      <c r="O1481" s="151">
        <v>42370</v>
      </c>
    </row>
    <row r="1482" spans="1:15" ht="11.45" customHeight="1" x14ac:dyDescent="0.25">
      <c r="A1482" s="45" t="s">
        <v>1990</v>
      </c>
      <c r="B1482" s="39" t="s">
        <v>1998</v>
      </c>
      <c r="C1482" s="39">
        <v>5213</v>
      </c>
      <c r="D1482" s="39" t="s">
        <v>125</v>
      </c>
      <c r="E1482" s="81">
        <v>130989</v>
      </c>
      <c r="F1482" s="97" t="s">
        <v>6950</v>
      </c>
      <c r="G1482" s="81" t="s">
        <v>6951</v>
      </c>
      <c r="H1482" s="81" t="s">
        <v>6952</v>
      </c>
      <c r="I1482" s="39" t="s">
        <v>125</v>
      </c>
      <c r="J1482" s="39" t="s">
        <v>6756</v>
      </c>
      <c r="K1482" s="38"/>
      <c r="L1482" s="38"/>
      <c r="M1482" s="38">
        <v>339</v>
      </c>
      <c r="N1482" s="38">
        <v>339</v>
      </c>
      <c r="O1482" s="151">
        <v>42370</v>
      </c>
    </row>
    <row r="1483" spans="1:15" ht="11.45" customHeight="1" x14ac:dyDescent="0.25">
      <c r="A1483" s="45" t="s">
        <v>1990</v>
      </c>
      <c r="B1483" s="39" t="s">
        <v>1998</v>
      </c>
      <c r="C1483" s="39">
        <v>5213</v>
      </c>
      <c r="D1483" s="39" t="s">
        <v>125</v>
      </c>
      <c r="E1483" s="81">
        <v>133338</v>
      </c>
      <c r="F1483" s="97" t="s">
        <v>6953</v>
      </c>
      <c r="G1483" s="81" t="s">
        <v>6954</v>
      </c>
      <c r="H1483" s="81" t="s">
        <v>6883</v>
      </c>
      <c r="I1483" s="39" t="s">
        <v>2004</v>
      </c>
      <c r="J1483" s="39" t="s">
        <v>2055</v>
      </c>
      <c r="K1483" s="38"/>
      <c r="L1483" s="38"/>
      <c r="M1483" s="38">
        <v>2426</v>
      </c>
      <c r="N1483" s="38">
        <v>2426</v>
      </c>
      <c r="O1483" s="151">
        <v>42370</v>
      </c>
    </row>
    <row r="1484" spans="1:15" ht="11.45" customHeight="1" x14ac:dyDescent="0.25">
      <c r="A1484" s="45" t="s">
        <v>1990</v>
      </c>
      <c r="B1484" s="39" t="s">
        <v>1998</v>
      </c>
      <c r="C1484" s="39">
        <v>5213</v>
      </c>
      <c r="D1484" s="39" t="s">
        <v>125</v>
      </c>
      <c r="E1484" s="81">
        <v>135036</v>
      </c>
      <c r="F1484" s="97" t="s">
        <v>6955</v>
      </c>
      <c r="G1484" s="81" t="s">
        <v>6956</v>
      </c>
      <c r="H1484" s="81" t="s">
        <v>6723</v>
      </c>
      <c r="I1484" s="39" t="s">
        <v>2008</v>
      </c>
      <c r="J1484" s="39" t="s">
        <v>2008</v>
      </c>
      <c r="K1484" s="38"/>
      <c r="L1484" s="38"/>
      <c r="M1484" s="38">
        <v>19455</v>
      </c>
      <c r="N1484" s="38">
        <v>19455</v>
      </c>
      <c r="O1484" s="151">
        <v>42370</v>
      </c>
    </row>
    <row r="1485" spans="1:15" ht="11.45" customHeight="1" x14ac:dyDescent="0.25">
      <c r="A1485" s="45" t="s">
        <v>1990</v>
      </c>
      <c r="B1485" s="39" t="s">
        <v>1998</v>
      </c>
      <c r="C1485" s="39">
        <v>5213</v>
      </c>
      <c r="D1485" s="39" t="s">
        <v>125</v>
      </c>
      <c r="E1485" s="81">
        <v>142375</v>
      </c>
      <c r="F1485" s="97" t="s">
        <v>6957</v>
      </c>
      <c r="G1485" s="81" t="s">
        <v>6958</v>
      </c>
      <c r="H1485" s="81" t="s">
        <v>6959</v>
      </c>
      <c r="I1485" s="39" t="s">
        <v>2004</v>
      </c>
      <c r="J1485" s="39" t="s">
        <v>2005</v>
      </c>
      <c r="K1485" s="38"/>
      <c r="L1485" s="38"/>
      <c r="M1485" s="38">
        <v>1392</v>
      </c>
      <c r="N1485" s="38">
        <v>1392</v>
      </c>
      <c r="O1485" s="151">
        <v>42370</v>
      </c>
    </row>
    <row r="1486" spans="1:15" ht="11.45" customHeight="1" x14ac:dyDescent="0.25">
      <c r="A1486" s="45" t="s">
        <v>1990</v>
      </c>
      <c r="B1486" s="39" t="s">
        <v>1998</v>
      </c>
      <c r="C1486" s="39">
        <v>5213</v>
      </c>
      <c r="D1486" s="39" t="s">
        <v>125</v>
      </c>
      <c r="E1486" s="81">
        <v>143403</v>
      </c>
      <c r="F1486" s="97" t="s">
        <v>6960</v>
      </c>
      <c r="G1486" s="81" t="s">
        <v>6961</v>
      </c>
      <c r="H1486" s="81" t="s">
        <v>6962</v>
      </c>
      <c r="I1486" s="39" t="s">
        <v>125</v>
      </c>
      <c r="J1486" s="39" t="s">
        <v>2021</v>
      </c>
      <c r="K1486" s="38"/>
      <c r="L1486" s="38"/>
      <c r="M1486" s="38">
        <v>1100</v>
      </c>
      <c r="N1486" s="38">
        <v>1100</v>
      </c>
      <c r="O1486" s="151">
        <v>42370</v>
      </c>
    </row>
    <row r="1487" spans="1:15" ht="11.45" customHeight="1" x14ac:dyDescent="0.25">
      <c r="A1487" s="45" t="s">
        <v>1990</v>
      </c>
      <c r="B1487" s="39" t="s">
        <v>1998</v>
      </c>
      <c r="C1487" s="39">
        <v>5213</v>
      </c>
      <c r="D1487" s="39" t="s">
        <v>125</v>
      </c>
      <c r="E1487" s="81">
        <v>143918</v>
      </c>
      <c r="F1487" s="97" t="s">
        <v>6963</v>
      </c>
      <c r="G1487" s="81" t="s">
        <v>6964</v>
      </c>
      <c r="H1487" s="81" t="s">
        <v>6910</v>
      </c>
      <c r="I1487" s="39" t="s">
        <v>125</v>
      </c>
      <c r="J1487" s="39" t="s">
        <v>6965</v>
      </c>
      <c r="K1487" s="38"/>
      <c r="L1487" s="38"/>
      <c r="M1487" s="38">
        <v>298</v>
      </c>
      <c r="N1487" s="38">
        <v>298</v>
      </c>
      <c r="O1487" s="151">
        <v>42370</v>
      </c>
    </row>
    <row r="1488" spans="1:15" ht="11.45" customHeight="1" x14ac:dyDescent="0.25">
      <c r="A1488" s="45" t="s">
        <v>1990</v>
      </c>
      <c r="B1488" s="39" t="s">
        <v>1998</v>
      </c>
      <c r="C1488" s="39">
        <v>5213</v>
      </c>
      <c r="D1488" s="39" t="s">
        <v>125</v>
      </c>
      <c r="E1488" s="81">
        <v>146536</v>
      </c>
      <c r="F1488" s="97" t="s">
        <v>6966</v>
      </c>
      <c r="G1488" s="81" t="s">
        <v>6967</v>
      </c>
      <c r="H1488" s="81" t="s">
        <v>6968</v>
      </c>
      <c r="I1488" s="39" t="s">
        <v>125</v>
      </c>
      <c r="J1488" s="39" t="s">
        <v>6838</v>
      </c>
      <c r="K1488" s="38"/>
      <c r="L1488" s="38"/>
      <c r="M1488" s="38">
        <v>2429</v>
      </c>
      <c r="N1488" s="38">
        <v>2429</v>
      </c>
      <c r="O1488" s="151">
        <v>42370</v>
      </c>
    </row>
    <row r="1489" spans="1:15" ht="11.45" customHeight="1" x14ac:dyDescent="0.25">
      <c r="A1489" s="45" t="s">
        <v>1990</v>
      </c>
      <c r="B1489" s="39" t="s">
        <v>1998</v>
      </c>
      <c r="C1489" s="39">
        <v>5213</v>
      </c>
      <c r="D1489" s="39" t="s">
        <v>125</v>
      </c>
      <c r="E1489" s="81">
        <v>156577</v>
      </c>
      <c r="F1489" s="97" t="s">
        <v>6969</v>
      </c>
      <c r="G1489" s="81" t="s">
        <v>6970</v>
      </c>
      <c r="H1489" s="81" t="s">
        <v>6971</v>
      </c>
      <c r="I1489" s="39" t="s">
        <v>2004</v>
      </c>
      <c r="J1489" s="39" t="s">
        <v>6972</v>
      </c>
      <c r="K1489" s="38"/>
      <c r="L1489" s="38"/>
      <c r="M1489" s="38">
        <v>587</v>
      </c>
      <c r="N1489" s="38">
        <v>587</v>
      </c>
      <c r="O1489" s="151">
        <v>42370</v>
      </c>
    </row>
    <row r="1490" spans="1:15" ht="11.45" customHeight="1" x14ac:dyDescent="0.25">
      <c r="A1490" s="45" t="s">
        <v>1990</v>
      </c>
      <c r="B1490" s="39" t="s">
        <v>1998</v>
      </c>
      <c r="C1490" s="39">
        <v>5213</v>
      </c>
      <c r="D1490" s="39" t="s">
        <v>125</v>
      </c>
      <c r="E1490" s="81">
        <v>165252</v>
      </c>
      <c r="F1490" s="97" t="s">
        <v>6973</v>
      </c>
      <c r="G1490" s="81" t="s">
        <v>6974</v>
      </c>
      <c r="H1490" s="81" t="s">
        <v>6975</v>
      </c>
      <c r="I1490" s="39" t="s">
        <v>125</v>
      </c>
      <c r="J1490" s="39" t="s">
        <v>6976</v>
      </c>
      <c r="K1490" s="38"/>
      <c r="L1490" s="38"/>
      <c r="M1490" s="38">
        <v>1336</v>
      </c>
      <c r="N1490" s="38">
        <v>1336</v>
      </c>
      <c r="O1490" s="151">
        <v>42370</v>
      </c>
    </row>
    <row r="1491" spans="1:15" ht="11.45" customHeight="1" x14ac:dyDescent="0.25">
      <c r="A1491" s="45" t="s">
        <v>1990</v>
      </c>
      <c r="B1491" s="39" t="s">
        <v>1998</v>
      </c>
      <c r="C1491" s="39">
        <v>5213</v>
      </c>
      <c r="D1491" s="39" t="s">
        <v>125</v>
      </c>
      <c r="E1491" s="81">
        <v>165253</v>
      </c>
      <c r="F1491" s="97" t="s">
        <v>6977</v>
      </c>
      <c r="G1491" s="81" t="s">
        <v>6978</v>
      </c>
      <c r="H1491" s="81" t="s">
        <v>6979</v>
      </c>
      <c r="I1491" s="39" t="s">
        <v>125</v>
      </c>
      <c r="J1491" s="39" t="s">
        <v>6980</v>
      </c>
      <c r="K1491" s="38"/>
      <c r="L1491" s="38"/>
      <c r="M1491" s="38">
        <v>956</v>
      </c>
      <c r="N1491" s="38">
        <v>956</v>
      </c>
      <c r="O1491" s="151">
        <v>42370</v>
      </c>
    </row>
    <row r="1492" spans="1:15" ht="11.45" customHeight="1" x14ac:dyDescent="0.25">
      <c r="A1492" s="45" t="s">
        <v>1990</v>
      </c>
      <c r="B1492" s="39" t="s">
        <v>1998</v>
      </c>
      <c r="C1492" s="39">
        <v>5213</v>
      </c>
      <c r="D1492" s="39" t="s">
        <v>125</v>
      </c>
      <c r="E1492" s="81">
        <v>169321</v>
      </c>
      <c r="F1492" s="97">
        <v>336767004000</v>
      </c>
      <c r="G1492" s="81" t="s">
        <v>6981</v>
      </c>
      <c r="H1492" s="81" t="s">
        <v>6982</v>
      </c>
      <c r="I1492" s="39" t="s">
        <v>2004</v>
      </c>
      <c r="J1492" s="39" t="s">
        <v>6983</v>
      </c>
      <c r="K1492" s="38"/>
      <c r="L1492" s="38"/>
      <c r="M1492" s="38">
        <v>234</v>
      </c>
      <c r="N1492" s="38">
        <v>234</v>
      </c>
      <c r="O1492" s="151">
        <v>42370</v>
      </c>
    </row>
    <row r="1493" spans="1:15" ht="11.45" customHeight="1" x14ac:dyDescent="0.25">
      <c r="A1493" s="45" t="s">
        <v>1990</v>
      </c>
      <c r="B1493" s="39" t="s">
        <v>6984</v>
      </c>
      <c r="C1493" s="39">
        <v>5213</v>
      </c>
      <c r="D1493" s="39" t="s">
        <v>125</v>
      </c>
      <c r="E1493" s="81">
        <v>178287</v>
      </c>
      <c r="F1493" s="97"/>
      <c r="G1493" s="81" t="s">
        <v>6985</v>
      </c>
      <c r="H1493" s="81" t="s">
        <v>6982</v>
      </c>
      <c r="I1493" s="39" t="s">
        <v>2004</v>
      </c>
      <c r="J1493" s="39" t="s">
        <v>6983</v>
      </c>
      <c r="K1493" s="38"/>
      <c r="L1493" s="38"/>
      <c r="M1493" s="38">
        <v>104</v>
      </c>
      <c r="N1493" s="38">
        <v>104</v>
      </c>
      <c r="O1493" s="151">
        <v>42370</v>
      </c>
    </row>
    <row r="1494" spans="1:15" ht="11.45" customHeight="1" x14ac:dyDescent="0.25">
      <c r="A1494" s="45" t="s">
        <v>47</v>
      </c>
      <c r="B1494" s="39" t="s">
        <v>19</v>
      </c>
      <c r="C1494" s="39">
        <v>3260</v>
      </c>
      <c r="D1494" s="39" t="s">
        <v>876</v>
      </c>
      <c r="E1494" s="67" t="s">
        <v>6986</v>
      </c>
      <c r="F1494" s="39"/>
      <c r="G1494" s="39"/>
      <c r="H1494" s="39"/>
      <c r="I1494" s="39"/>
      <c r="J1494" s="39"/>
      <c r="K1494" s="38"/>
      <c r="L1494" s="38"/>
      <c r="M1494" s="62"/>
      <c r="N1494" s="62"/>
      <c r="O1494" s="151">
        <v>42370</v>
      </c>
    </row>
    <row r="1495" spans="1:15" ht="11.45" customHeight="1" x14ac:dyDescent="0.25">
      <c r="A1495" s="45" t="s">
        <v>47</v>
      </c>
      <c r="B1495" s="39" t="s">
        <v>19</v>
      </c>
      <c r="C1495" s="39">
        <v>3260</v>
      </c>
      <c r="D1495" s="39" t="s">
        <v>876</v>
      </c>
      <c r="E1495" s="66" t="s">
        <v>6987</v>
      </c>
      <c r="F1495" s="39"/>
      <c r="G1495" s="39"/>
      <c r="H1495" s="39"/>
      <c r="I1495" s="39"/>
      <c r="J1495" s="39"/>
      <c r="K1495" s="38"/>
      <c r="L1495" s="38"/>
      <c r="M1495" s="62"/>
      <c r="N1495" s="62"/>
      <c r="O1495" s="151">
        <v>42370</v>
      </c>
    </row>
    <row r="1496" spans="1:15" ht="11.45" customHeight="1" x14ac:dyDescent="0.25">
      <c r="A1496" s="45" t="s">
        <v>47</v>
      </c>
      <c r="B1496" s="39" t="s">
        <v>19</v>
      </c>
      <c r="C1496" s="39">
        <v>3260</v>
      </c>
      <c r="D1496" s="39" t="s">
        <v>876</v>
      </c>
      <c r="E1496" s="67" t="s">
        <v>6988</v>
      </c>
      <c r="F1496" s="39"/>
      <c r="G1496" s="39"/>
      <c r="H1496" s="39"/>
      <c r="I1496" s="39"/>
      <c r="J1496" s="39"/>
      <c r="K1496" s="38"/>
      <c r="L1496" s="38"/>
      <c r="M1496" s="62"/>
      <c r="N1496" s="62"/>
      <c r="O1496" s="151">
        <v>42370</v>
      </c>
    </row>
    <row r="1497" spans="1:15" ht="11.45" customHeight="1" x14ac:dyDescent="0.25">
      <c r="A1497" s="45" t="s">
        <v>47</v>
      </c>
      <c r="B1497" s="39" t="s">
        <v>19</v>
      </c>
      <c r="C1497" s="39">
        <v>3260</v>
      </c>
      <c r="D1497" s="39" t="s">
        <v>876</v>
      </c>
      <c r="E1497" s="67" t="s">
        <v>6989</v>
      </c>
      <c r="F1497" s="39"/>
      <c r="G1497" s="39"/>
      <c r="H1497" s="39"/>
      <c r="I1497" s="39"/>
      <c r="J1497" s="39"/>
      <c r="K1497" s="38"/>
      <c r="L1497" s="38"/>
      <c r="M1497" s="62"/>
      <c r="N1497" s="62"/>
      <c r="O1497" s="151">
        <v>42370</v>
      </c>
    </row>
    <row r="1498" spans="1:15" ht="11.45" customHeight="1" x14ac:dyDescent="0.25">
      <c r="A1498" s="45" t="s">
        <v>47</v>
      </c>
      <c r="B1498" s="39" t="s">
        <v>19</v>
      </c>
      <c r="C1498" s="39">
        <v>3260</v>
      </c>
      <c r="D1498" s="39" t="s">
        <v>876</v>
      </c>
      <c r="E1498" s="67" t="s">
        <v>6990</v>
      </c>
      <c r="F1498" s="39"/>
      <c r="G1498" s="39"/>
      <c r="H1498" s="39"/>
      <c r="I1498" s="39"/>
      <c r="J1498" s="39"/>
      <c r="K1498" s="38"/>
      <c r="L1498" s="38"/>
      <c r="M1498" s="62"/>
      <c r="N1498" s="62"/>
      <c r="O1498" s="151">
        <v>42370</v>
      </c>
    </row>
    <row r="1499" spans="1:15" ht="11.45" customHeight="1" x14ac:dyDescent="0.25">
      <c r="A1499" s="45" t="s">
        <v>47</v>
      </c>
      <c r="B1499" s="39" t="s">
        <v>19</v>
      </c>
      <c r="C1499" s="39">
        <v>3260</v>
      </c>
      <c r="D1499" s="39" t="s">
        <v>876</v>
      </c>
      <c r="E1499" s="67" t="s">
        <v>6991</v>
      </c>
      <c r="F1499" s="39"/>
      <c r="G1499" s="39"/>
      <c r="H1499" s="39"/>
      <c r="I1499" s="39"/>
      <c r="J1499" s="39"/>
      <c r="K1499" s="38"/>
      <c r="L1499" s="38"/>
      <c r="M1499" s="62"/>
      <c r="N1499" s="62"/>
      <c r="O1499" s="151">
        <v>42370</v>
      </c>
    </row>
    <row r="1500" spans="1:15" ht="11.45" customHeight="1" x14ac:dyDescent="0.25">
      <c r="A1500" s="45" t="s">
        <v>47</v>
      </c>
      <c r="B1500" s="39" t="s">
        <v>19</v>
      </c>
      <c r="C1500" s="39">
        <v>3260</v>
      </c>
      <c r="D1500" s="39" t="s">
        <v>876</v>
      </c>
      <c r="E1500" s="67" t="s">
        <v>6992</v>
      </c>
      <c r="F1500" s="39"/>
      <c r="G1500" s="39"/>
      <c r="H1500" s="39"/>
      <c r="I1500" s="39"/>
      <c r="J1500" s="39"/>
      <c r="K1500" s="38"/>
      <c r="L1500" s="38"/>
      <c r="M1500" s="62"/>
      <c r="N1500" s="62"/>
      <c r="O1500" s="151">
        <v>42370</v>
      </c>
    </row>
    <row r="1501" spans="1:15" ht="11.45" customHeight="1" x14ac:dyDescent="0.25">
      <c r="A1501" s="45" t="s">
        <v>47</v>
      </c>
      <c r="B1501" s="39" t="s">
        <v>19</v>
      </c>
      <c r="C1501" s="39">
        <v>3260</v>
      </c>
      <c r="D1501" s="39" t="s">
        <v>876</v>
      </c>
      <c r="E1501" s="67" t="s">
        <v>6993</v>
      </c>
      <c r="F1501" s="39"/>
      <c r="G1501" s="39"/>
      <c r="H1501" s="39"/>
      <c r="I1501" s="39"/>
      <c r="J1501" s="39"/>
      <c r="K1501" s="38"/>
      <c r="L1501" s="38"/>
      <c r="M1501" s="62"/>
      <c r="N1501" s="62"/>
      <c r="O1501" s="151">
        <v>42370</v>
      </c>
    </row>
    <row r="1502" spans="1:15" ht="11.45" customHeight="1" x14ac:dyDescent="0.25">
      <c r="A1502" s="45" t="s">
        <v>47</v>
      </c>
      <c r="B1502" s="39" t="s">
        <v>19</v>
      </c>
      <c r="C1502" s="39">
        <v>3260</v>
      </c>
      <c r="D1502" s="39" t="s">
        <v>876</v>
      </c>
      <c r="E1502" s="67" t="s">
        <v>6994</v>
      </c>
      <c r="F1502" s="39"/>
      <c r="G1502" s="39"/>
      <c r="H1502" s="39"/>
      <c r="I1502" s="39"/>
      <c r="J1502" s="39"/>
      <c r="K1502" s="38"/>
      <c r="L1502" s="38"/>
      <c r="M1502" s="62"/>
      <c r="N1502" s="62"/>
      <c r="O1502" s="151">
        <v>42370</v>
      </c>
    </row>
    <row r="1503" spans="1:15" ht="11.45" customHeight="1" x14ac:dyDescent="0.25">
      <c r="A1503" s="45" t="s">
        <v>47</v>
      </c>
      <c r="B1503" s="39" t="s">
        <v>19</v>
      </c>
      <c r="C1503" s="39">
        <v>3260</v>
      </c>
      <c r="D1503" s="39" t="s">
        <v>876</v>
      </c>
      <c r="E1503" s="67" t="s">
        <v>6995</v>
      </c>
      <c r="F1503" s="39"/>
      <c r="G1503" s="39"/>
      <c r="H1503" s="39"/>
      <c r="I1503" s="39"/>
      <c r="J1503" s="39"/>
      <c r="K1503" s="38"/>
      <c r="L1503" s="38"/>
      <c r="M1503" s="62"/>
      <c r="N1503" s="62"/>
      <c r="O1503" s="151">
        <v>42370</v>
      </c>
    </row>
    <row r="1504" spans="1:15" ht="11.45" customHeight="1" x14ac:dyDescent="0.25">
      <c r="A1504" s="45" t="s">
        <v>47</v>
      </c>
      <c r="B1504" s="39" t="s">
        <v>19</v>
      </c>
      <c r="C1504" s="39">
        <v>3260</v>
      </c>
      <c r="D1504" s="39" t="s">
        <v>876</v>
      </c>
      <c r="E1504" s="67" t="s">
        <v>6996</v>
      </c>
      <c r="F1504" s="39"/>
      <c r="G1504" s="39"/>
      <c r="H1504" s="39"/>
      <c r="I1504" s="39"/>
      <c r="J1504" s="39"/>
      <c r="K1504" s="38"/>
      <c r="L1504" s="38"/>
      <c r="M1504" s="62"/>
      <c r="N1504" s="62"/>
      <c r="O1504" s="151">
        <v>42370</v>
      </c>
    </row>
    <row r="1505" spans="1:15" ht="11.45" customHeight="1" x14ac:dyDescent="0.25">
      <c r="A1505" s="45" t="s">
        <v>47</v>
      </c>
      <c r="B1505" s="39" t="s">
        <v>19</v>
      </c>
      <c r="C1505" s="39">
        <v>3260</v>
      </c>
      <c r="D1505" s="39" t="s">
        <v>876</v>
      </c>
      <c r="E1505" s="67" t="s">
        <v>6997</v>
      </c>
      <c r="F1505" s="39"/>
      <c r="G1505" s="39"/>
      <c r="H1505" s="39"/>
      <c r="I1505" s="39"/>
      <c r="J1505" s="39"/>
      <c r="K1505" s="38"/>
      <c r="L1505" s="38"/>
      <c r="M1505" s="62"/>
      <c r="N1505" s="62"/>
      <c r="O1505" s="151">
        <v>42370</v>
      </c>
    </row>
    <row r="1506" spans="1:15" ht="11.45" customHeight="1" x14ac:dyDescent="0.25">
      <c r="A1506" s="45" t="s">
        <v>47</v>
      </c>
      <c r="B1506" s="39" t="s">
        <v>19</v>
      </c>
      <c r="C1506" s="39">
        <v>3260</v>
      </c>
      <c r="D1506" s="39" t="s">
        <v>876</v>
      </c>
      <c r="E1506" s="67" t="s">
        <v>6998</v>
      </c>
      <c r="F1506" s="39"/>
      <c r="G1506" s="39"/>
      <c r="H1506" s="39"/>
      <c r="I1506" s="39"/>
      <c r="J1506" s="39"/>
      <c r="K1506" s="38"/>
      <c r="L1506" s="38"/>
      <c r="M1506" s="62"/>
      <c r="N1506" s="62"/>
      <c r="O1506" s="151">
        <v>42370</v>
      </c>
    </row>
    <row r="1507" spans="1:15" ht="11.45" customHeight="1" x14ac:dyDescent="0.25">
      <c r="A1507" s="45" t="s">
        <v>47</v>
      </c>
      <c r="B1507" s="39" t="s">
        <v>19</v>
      </c>
      <c r="C1507" s="39">
        <v>3260</v>
      </c>
      <c r="D1507" s="39" t="s">
        <v>876</v>
      </c>
      <c r="E1507" s="67" t="s">
        <v>6999</v>
      </c>
      <c r="F1507" s="39"/>
      <c r="G1507" s="39"/>
      <c r="H1507" s="39"/>
      <c r="I1507" s="39"/>
      <c r="J1507" s="39"/>
      <c r="K1507" s="38"/>
      <c r="L1507" s="38"/>
      <c r="M1507" s="62"/>
      <c r="N1507" s="62"/>
      <c r="O1507" s="151">
        <v>42370</v>
      </c>
    </row>
    <row r="1508" spans="1:15" ht="11.45" customHeight="1" x14ac:dyDescent="0.25">
      <c r="A1508" s="45" t="s">
        <v>47</v>
      </c>
      <c r="B1508" s="39" t="s">
        <v>19</v>
      </c>
      <c r="C1508" s="39">
        <v>3260</v>
      </c>
      <c r="D1508" s="39" t="s">
        <v>876</v>
      </c>
      <c r="E1508" s="67" t="s">
        <v>7000</v>
      </c>
      <c r="F1508" s="39"/>
      <c r="G1508" s="39"/>
      <c r="H1508" s="39"/>
      <c r="I1508" s="39"/>
      <c r="J1508" s="39"/>
      <c r="K1508" s="38"/>
      <c r="L1508" s="38"/>
      <c r="M1508" s="62"/>
      <c r="N1508" s="62"/>
      <c r="O1508" s="151">
        <v>42370</v>
      </c>
    </row>
    <row r="1509" spans="1:15" ht="11.45" customHeight="1" x14ac:dyDescent="0.25">
      <c r="A1509" s="45" t="s">
        <v>47</v>
      </c>
      <c r="B1509" s="39" t="s">
        <v>19</v>
      </c>
      <c r="C1509" s="39">
        <v>3260</v>
      </c>
      <c r="D1509" s="39" t="s">
        <v>876</v>
      </c>
      <c r="E1509" s="67" t="s">
        <v>7001</v>
      </c>
      <c r="F1509" s="39"/>
      <c r="G1509" s="39"/>
      <c r="H1509" s="39"/>
      <c r="I1509" s="39"/>
      <c r="J1509" s="39"/>
      <c r="K1509" s="38"/>
      <c r="L1509" s="38"/>
      <c r="M1509" s="62"/>
      <c r="N1509" s="62"/>
      <c r="O1509" s="151">
        <v>42370</v>
      </c>
    </row>
    <row r="1510" spans="1:15" ht="11.45" customHeight="1" x14ac:dyDescent="0.25">
      <c r="A1510" s="45" t="s">
        <v>47</v>
      </c>
      <c r="B1510" s="39" t="s">
        <v>19</v>
      </c>
      <c r="C1510" s="39">
        <v>3260</v>
      </c>
      <c r="D1510" s="39" t="s">
        <v>876</v>
      </c>
      <c r="E1510" s="67" t="s">
        <v>7002</v>
      </c>
      <c r="F1510" s="39"/>
      <c r="G1510" s="39"/>
      <c r="H1510" s="39"/>
      <c r="I1510" s="39"/>
      <c r="J1510" s="39"/>
      <c r="K1510" s="38"/>
      <c r="L1510" s="38"/>
      <c r="M1510" s="62"/>
      <c r="N1510" s="62"/>
      <c r="O1510" s="151">
        <v>42370</v>
      </c>
    </row>
    <row r="1511" spans="1:15" ht="11.45" customHeight="1" x14ac:dyDescent="0.25">
      <c r="A1511" s="45" t="s">
        <v>47</v>
      </c>
      <c r="B1511" s="39" t="s">
        <v>19</v>
      </c>
      <c r="C1511" s="39">
        <v>3260</v>
      </c>
      <c r="D1511" s="39" t="s">
        <v>876</v>
      </c>
      <c r="E1511" s="67" t="s">
        <v>7003</v>
      </c>
      <c r="F1511" s="39"/>
      <c r="G1511" s="39"/>
      <c r="H1511" s="39"/>
      <c r="I1511" s="39"/>
      <c r="J1511" s="39"/>
      <c r="K1511" s="38"/>
      <c r="L1511" s="38"/>
      <c r="M1511" s="62"/>
      <c r="N1511" s="62"/>
      <c r="O1511" s="151">
        <v>42370</v>
      </c>
    </row>
    <row r="1512" spans="1:15" ht="11.45" customHeight="1" x14ac:dyDescent="0.25">
      <c r="A1512" s="45" t="s">
        <v>47</v>
      </c>
      <c r="B1512" s="39" t="s">
        <v>19</v>
      </c>
      <c r="C1512" s="39">
        <v>3260</v>
      </c>
      <c r="D1512" s="39" t="s">
        <v>876</v>
      </c>
      <c r="E1512" s="67" t="s">
        <v>7004</v>
      </c>
      <c r="F1512" s="39"/>
      <c r="G1512" s="39"/>
      <c r="H1512" s="39"/>
      <c r="I1512" s="39"/>
      <c r="J1512" s="39"/>
      <c r="K1512" s="38"/>
      <c r="L1512" s="38"/>
      <c r="M1512" s="62"/>
      <c r="N1512" s="62"/>
      <c r="O1512" s="151">
        <v>42370</v>
      </c>
    </row>
    <row r="1513" spans="1:15" ht="11.45" customHeight="1" x14ac:dyDescent="0.25">
      <c r="A1513" s="45" t="s">
        <v>47</v>
      </c>
      <c r="B1513" s="39" t="s">
        <v>19</v>
      </c>
      <c r="C1513" s="39">
        <v>3260</v>
      </c>
      <c r="D1513" s="39" t="s">
        <v>876</v>
      </c>
      <c r="E1513" s="67" t="s">
        <v>7005</v>
      </c>
      <c r="F1513" s="39"/>
      <c r="G1513" s="39"/>
      <c r="H1513" s="39"/>
      <c r="I1513" s="39"/>
      <c r="J1513" s="39"/>
      <c r="K1513" s="38"/>
      <c r="L1513" s="38"/>
      <c r="M1513" s="62"/>
      <c r="N1513" s="62"/>
      <c r="O1513" s="151">
        <v>42370</v>
      </c>
    </row>
    <row r="1514" spans="1:15" ht="11.45" customHeight="1" x14ac:dyDescent="0.25">
      <c r="A1514" s="45" t="s">
        <v>48</v>
      </c>
      <c r="B1514" s="39" t="s">
        <v>49</v>
      </c>
      <c r="C1514" s="39">
        <v>9242</v>
      </c>
      <c r="D1514" s="39" t="s">
        <v>50</v>
      </c>
      <c r="E1514" s="39">
        <v>5247</v>
      </c>
      <c r="F1514" s="37">
        <v>826007076764</v>
      </c>
      <c r="G1514" s="39" t="s">
        <v>126</v>
      </c>
      <c r="H1514" s="39" t="s">
        <v>7006</v>
      </c>
      <c r="I1514" s="39">
        <v>9242</v>
      </c>
      <c r="J1514" s="39" t="s">
        <v>7006</v>
      </c>
      <c r="K1514" s="38">
        <v>0</v>
      </c>
      <c r="L1514" s="38">
        <v>0</v>
      </c>
      <c r="M1514" s="38">
        <v>11240</v>
      </c>
      <c r="N1514" s="38">
        <v>11240</v>
      </c>
      <c r="O1514" s="163"/>
    </row>
    <row r="1515" spans="1:15" ht="11.45" customHeight="1" x14ac:dyDescent="0.25">
      <c r="A1515" s="45" t="s">
        <v>48</v>
      </c>
      <c r="B1515" s="39" t="s">
        <v>49</v>
      </c>
      <c r="C1515" s="39">
        <v>9242</v>
      </c>
      <c r="D1515" s="39" t="s">
        <v>50</v>
      </c>
      <c r="E1515" s="39">
        <v>5359</v>
      </c>
      <c r="F1515" s="37">
        <v>826076127273</v>
      </c>
      <c r="G1515" s="39" t="s">
        <v>126</v>
      </c>
      <c r="H1515" s="39" t="s">
        <v>7007</v>
      </c>
      <c r="I1515" s="39">
        <v>9242</v>
      </c>
      <c r="J1515" s="39" t="s">
        <v>7007</v>
      </c>
      <c r="K1515" s="38">
        <v>0</v>
      </c>
      <c r="L1515" s="38">
        <v>0</v>
      </c>
      <c r="M1515" s="38">
        <v>2468</v>
      </c>
      <c r="N1515" s="38">
        <v>2468</v>
      </c>
      <c r="O1515" s="163"/>
    </row>
    <row r="1516" spans="1:15" ht="11.45" customHeight="1" x14ac:dyDescent="0.25">
      <c r="A1516" s="45" t="s">
        <v>48</v>
      </c>
      <c r="B1516" s="39" t="s">
        <v>49</v>
      </c>
      <c r="C1516" s="39">
        <v>9242</v>
      </c>
      <c r="D1516" s="39" t="s">
        <v>50</v>
      </c>
      <c r="E1516" s="39">
        <v>5734</v>
      </c>
      <c r="F1516" s="37">
        <v>826196024242</v>
      </c>
      <c r="G1516" s="39" t="s">
        <v>126</v>
      </c>
      <c r="H1516" s="39" t="s">
        <v>7007</v>
      </c>
      <c r="I1516" s="39">
        <v>9242</v>
      </c>
      <c r="J1516" s="39" t="s">
        <v>7007</v>
      </c>
      <c r="K1516" s="38">
        <v>0</v>
      </c>
      <c r="L1516" s="38">
        <v>0</v>
      </c>
      <c r="M1516" s="38">
        <v>6941</v>
      </c>
      <c r="N1516" s="38">
        <v>6941</v>
      </c>
      <c r="O1516" s="163"/>
    </row>
    <row r="1517" spans="1:15" ht="11.45" customHeight="1" x14ac:dyDescent="0.25">
      <c r="A1517" s="45" t="s">
        <v>48</v>
      </c>
      <c r="B1517" s="39" t="s">
        <v>49</v>
      </c>
      <c r="C1517" s="39">
        <v>9242</v>
      </c>
      <c r="D1517" s="39" t="s">
        <v>50</v>
      </c>
      <c r="E1517" s="39">
        <v>218219</v>
      </c>
      <c r="F1517" s="37">
        <v>826243008010</v>
      </c>
      <c r="G1517" s="39" t="s">
        <v>126</v>
      </c>
      <c r="H1517" s="39" t="s">
        <v>7008</v>
      </c>
      <c r="I1517" s="39">
        <v>9242</v>
      </c>
      <c r="J1517" s="39" t="s">
        <v>7008</v>
      </c>
      <c r="K1517" s="38">
        <v>0</v>
      </c>
      <c r="L1517" s="38">
        <v>0</v>
      </c>
      <c r="M1517" s="38">
        <v>37482</v>
      </c>
      <c r="N1517" s="38">
        <v>37482</v>
      </c>
      <c r="O1517" s="163"/>
    </row>
    <row r="1518" spans="1:15" ht="11.45" customHeight="1" x14ac:dyDescent="0.25">
      <c r="A1518" s="45" t="s">
        <v>48</v>
      </c>
      <c r="B1518" s="39" t="s">
        <v>49</v>
      </c>
      <c r="C1518" s="39">
        <v>9242</v>
      </c>
      <c r="D1518" s="39" t="s">
        <v>50</v>
      </c>
      <c r="E1518" s="39">
        <v>5843</v>
      </c>
      <c r="F1518" s="37">
        <v>826261005006</v>
      </c>
      <c r="G1518" s="39" t="s">
        <v>126</v>
      </c>
      <c r="H1518" s="39" t="s">
        <v>7009</v>
      </c>
      <c r="I1518" s="39">
        <v>9242</v>
      </c>
      <c r="J1518" s="39" t="s">
        <v>7009</v>
      </c>
      <c r="K1518" s="38">
        <v>0</v>
      </c>
      <c r="L1518" s="38">
        <v>0</v>
      </c>
      <c r="M1518" s="38">
        <v>8130</v>
      </c>
      <c r="N1518" s="38">
        <v>8130</v>
      </c>
      <c r="O1518" s="163"/>
    </row>
    <row r="1519" spans="1:15" ht="11.45" customHeight="1" x14ac:dyDescent="0.25">
      <c r="A1519" s="45" t="s">
        <v>48</v>
      </c>
      <c r="B1519" s="39" t="s">
        <v>49</v>
      </c>
      <c r="C1519" s="39">
        <v>9242</v>
      </c>
      <c r="D1519" s="39" t="s">
        <v>50</v>
      </c>
      <c r="E1519" s="39">
        <v>218220</v>
      </c>
      <c r="F1519" s="37">
        <v>826282003514</v>
      </c>
      <c r="G1519" s="39" t="s">
        <v>126</v>
      </c>
      <c r="H1519" s="39" t="s">
        <v>7010</v>
      </c>
      <c r="I1519" s="39">
        <v>9242</v>
      </c>
      <c r="J1519" s="39" t="s">
        <v>7010</v>
      </c>
      <c r="K1519" s="38">
        <v>0</v>
      </c>
      <c r="L1519" s="38">
        <v>0</v>
      </c>
      <c r="M1519" s="38">
        <v>44158</v>
      </c>
      <c r="N1519" s="38">
        <v>44158</v>
      </c>
      <c r="O1519" s="163"/>
    </row>
    <row r="1520" spans="1:15" ht="11.45" customHeight="1" x14ac:dyDescent="0.25">
      <c r="A1520" s="45" t="s">
        <v>48</v>
      </c>
      <c r="B1520" s="39" t="s">
        <v>49</v>
      </c>
      <c r="C1520" s="39">
        <v>9242</v>
      </c>
      <c r="D1520" s="39" t="s">
        <v>50</v>
      </c>
      <c r="E1520" s="39">
        <v>5426</v>
      </c>
      <c r="F1520" s="37">
        <v>826082001500</v>
      </c>
      <c r="G1520" s="39" t="s">
        <v>7011</v>
      </c>
      <c r="H1520" s="39" t="s">
        <v>7012</v>
      </c>
      <c r="I1520" s="39">
        <v>9242</v>
      </c>
      <c r="J1520" s="39" t="s">
        <v>7012</v>
      </c>
      <c r="K1520" s="38">
        <v>0</v>
      </c>
      <c r="L1520" s="38">
        <v>0</v>
      </c>
      <c r="M1520" s="38">
        <v>4444</v>
      </c>
      <c r="N1520" s="38">
        <v>4444</v>
      </c>
      <c r="O1520" s="163"/>
    </row>
    <row r="1521" spans="1:15" ht="11.45" customHeight="1" x14ac:dyDescent="0.25">
      <c r="A1521" s="45" t="s">
        <v>48</v>
      </c>
      <c r="B1521" s="39" t="s">
        <v>49</v>
      </c>
      <c r="C1521" s="39">
        <v>9242</v>
      </c>
      <c r="D1521" s="39" t="s">
        <v>50</v>
      </c>
      <c r="E1521" s="39">
        <v>214355</v>
      </c>
      <c r="F1521" s="37">
        <v>826082000903</v>
      </c>
      <c r="G1521" s="39" t="s">
        <v>7013</v>
      </c>
      <c r="H1521" s="39" t="s">
        <v>7012</v>
      </c>
      <c r="I1521" s="39">
        <v>9242</v>
      </c>
      <c r="J1521" s="39" t="s">
        <v>7012</v>
      </c>
      <c r="K1521" s="38">
        <v>0</v>
      </c>
      <c r="L1521" s="38">
        <v>0</v>
      </c>
      <c r="M1521" s="38">
        <v>23205</v>
      </c>
      <c r="N1521" s="38">
        <v>23205</v>
      </c>
      <c r="O1521" s="163"/>
    </row>
    <row r="1522" spans="1:15" ht="11.45" customHeight="1" x14ac:dyDescent="0.25">
      <c r="A1522" s="45" t="s">
        <v>48</v>
      </c>
      <c r="B1522" s="39" t="s">
        <v>49</v>
      </c>
      <c r="C1522" s="39">
        <v>9242</v>
      </c>
      <c r="D1522" s="39" t="s">
        <v>50</v>
      </c>
      <c r="E1522" s="39">
        <v>218404</v>
      </c>
      <c r="F1522" s="37">
        <v>826559007002</v>
      </c>
      <c r="G1522" s="39" t="s">
        <v>7014</v>
      </c>
      <c r="H1522" s="39" t="s">
        <v>7007</v>
      </c>
      <c r="I1522" s="39">
        <v>9242</v>
      </c>
      <c r="J1522" s="39" t="s">
        <v>7007</v>
      </c>
      <c r="K1522" s="38">
        <v>1679</v>
      </c>
      <c r="L1522" s="38">
        <v>4944</v>
      </c>
      <c r="M1522" s="38">
        <v>1690</v>
      </c>
      <c r="N1522" s="38">
        <v>8313</v>
      </c>
      <c r="O1522" s="163"/>
    </row>
    <row r="1523" spans="1:15" ht="11.45" customHeight="1" x14ac:dyDescent="0.25">
      <c r="A1523" s="45" t="s">
        <v>48</v>
      </c>
      <c r="B1523" s="39" t="s">
        <v>49</v>
      </c>
      <c r="C1523" s="39">
        <v>9242</v>
      </c>
      <c r="D1523" s="39" t="s">
        <v>50</v>
      </c>
      <c r="E1523" s="39">
        <v>218215</v>
      </c>
      <c r="F1523" s="37">
        <v>826196037505</v>
      </c>
      <c r="G1523" s="39" t="s">
        <v>7015</v>
      </c>
      <c r="H1523" s="39" t="s">
        <v>7007</v>
      </c>
      <c r="I1523" s="39">
        <v>9242</v>
      </c>
      <c r="J1523" s="39" t="s">
        <v>7007</v>
      </c>
      <c r="K1523" s="38">
        <v>0</v>
      </c>
      <c r="L1523" s="38">
        <v>0</v>
      </c>
      <c r="M1523" s="38">
        <v>37309</v>
      </c>
      <c r="N1523" s="38">
        <v>37309</v>
      </c>
      <c r="O1523" s="163"/>
    </row>
    <row r="1524" spans="1:15" ht="11.45" customHeight="1" x14ac:dyDescent="0.25">
      <c r="A1524" s="45" t="s">
        <v>48</v>
      </c>
      <c r="B1524" s="39" t="s">
        <v>49</v>
      </c>
      <c r="C1524" s="39">
        <v>9242</v>
      </c>
      <c r="D1524" s="39" t="s">
        <v>50</v>
      </c>
      <c r="E1524" s="39">
        <v>201921</v>
      </c>
      <c r="F1524" s="37">
        <v>826243002701</v>
      </c>
      <c r="G1524" s="39" t="s">
        <v>7016</v>
      </c>
      <c r="H1524" s="39" t="s">
        <v>7008</v>
      </c>
      <c r="I1524" s="39">
        <v>9242</v>
      </c>
      <c r="J1524" s="39" t="s">
        <v>7008</v>
      </c>
      <c r="K1524" s="38">
        <v>0</v>
      </c>
      <c r="L1524" s="38">
        <v>0</v>
      </c>
      <c r="M1524" s="38">
        <v>34</v>
      </c>
      <c r="N1524" s="38">
        <v>34</v>
      </c>
      <c r="O1524" s="163"/>
    </row>
    <row r="1525" spans="1:15" ht="11.45" customHeight="1" x14ac:dyDescent="0.25">
      <c r="A1525" s="45" t="s">
        <v>48</v>
      </c>
      <c r="B1525" s="39" t="s">
        <v>49</v>
      </c>
      <c r="C1525" s="39">
        <v>9242</v>
      </c>
      <c r="D1525" s="39" t="s">
        <v>50</v>
      </c>
      <c r="E1525" s="39">
        <v>206116</v>
      </c>
      <c r="F1525" s="37">
        <v>826261006502</v>
      </c>
      <c r="G1525" s="39" t="s">
        <v>7017</v>
      </c>
      <c r="H1525" s="39" t="s">
        <v>7006</v>
      </c>
      <c r="I1525" s="39">
        <v>9242</v>
      </c>
      <c r="J1525" s="39" t="s">
        <v>7006</v>
      </c>
      <c r="K1525" s="38">
        <v>0</v>
      </c>
      <c r="L1525" s="38">
        <v>0</v>
      </c>
      <c r="M1525" s="38">
        <v>4287</v>
      </c>
      <c r="N1525" s="38">
        <v>4287</v>
      </c>
      <c r="O1525" s="163"/>
    </row>
    <row r="1526" spans="1:15" ht="11.45" customHeight="1" x14ac:dyDescent="0.25">
      <c r="A1526" s="45" t="s">
        <v>48</v>
      </c>
      <c r="B1526" s="39" t="s">
        <v>49</v>
      </c>
      <c r="C1526" s="39">
        <v>9242</v>
      </c>
      <c r="D1526" s="39" t="s">
        <v>50</v>
      </c>
      <c r="E1526" s="39">
        <v>75781</v>
      </c>
      <c r="F1526" s="37">
        <v>826019009012</v>
      </c>
      <c r="G1526" s="39" t="s">
        <v>7018</v>
      </c>
      <c r="H1526" s="39" t="s">
        <v>7019</v>
      </c>
      <c r="I1526" s="39">
        <v>9242</v>
      </c>
      <c r="J1526" s="39" t="s">
        <v>7019</v>
      </c>
      <c r="K1526" s="38">
        <v>0</v>
      </c>
      <c r="L1526" s="38">
        <v>0</v>
      </c>
      <c r="M1526" s="38">
        <v>262</v>
      </c>
      <c r="N1526" s="38">
        <v>262</v>
      </c>
      <c r="O1526" s="163"/>
    </row>
    <row r="1527" spans="1:15" ht="11.45" customHeight="1" x14ac:dyDescent="0.25">
      <c r="A1527" s="45" t="s">
        <v>48</v>
      </c>
      <c r="B1527" s="39" t="s">
        <v>49</v>
      </c>
      <c r="C1527" s="39">
        <v>9242</v>
      </c>
      <c r="D1527" s="39" t="s">
        <v>50</v>
      </c>
      <c r="E1527" s="53">
        <v>214804</v>
      </c>
      <c r="F1527" s="37">
        <v>826315005504</v>
      </c>
      <c r="G1527" s="39" t="s">
        <v>7020</v>
      </c>
      <c r="H1527" s="39" t="s">
        <v>7021</v>
      </c>
      <c r="I1527" s="39">
        <v>9242</v>
      </c>
      <c r="J1527" s="39" t="s">
        <v>7021</v>
      </c>
      <c r="K1527" s="38">
        <v>0</v>
      </c>
      <c r="L1527" s="38">
        <v>0</v>
      </c>
      <c r="M1527" s="38">
        <v>453</v>
      </c>
      <c r="N1527" s="38">
        <v>453</v>
      </c>
      <c r="O1527" s="163"/>
    </row>
    <row r="1528" spans="1:15" ht="11.45" customHeight="1" x14ac:dyDescent="0.25">
      <c r="A1528" s="45" t="s">
        <v>48</v>
      </c>
      <c r="B1528" s="39" t="s">
        <v>49</v>
      </c>
      <c r="C1528" s="39">
        <v>9242</v>
      </c>
      <c r="D1528" s="39" t="s">
        <v>50</v>
      </c>
      <c r="E1528" s="53">
        <v>215806</v>
      </c>
      <c r="F1528" s="37">
        <v>826082001253</v>
      </c>
      <c r="G1528" s="39" t="s">
        <v>7022</v>
      </c>
      <c r="H1528" s="39" t="s">
        <v>7012</v>
      </c>
      <c r="I1528" s="39">
        <v>9242</v>
      </c>
      <c r="J1528" s="39" t="s">
        <v>7012</v>
      </c>
      <c r="K1528" s="38">
        <v>0</v>
      </c>
      <c r="L1528" s="38">
        <v>0</v>
      </c>
      <c r="M1528" s="38">
        <v>7871</v>
      </c>
      <c r="N1528" s="38">
        <v>7871</v>
      </c>
      <c r="O1528" s="163"/>
    </row>
    <row r="1529" spans="1:15" ht="11.45" customHeight="1" x14ac:dyDescent="0.25">
      <c r="A1529" s="45" t="s">
        <v>48</v>
      </c>
      <c r="B1529" s="39" t="s">
        <v>49</v>
      </c>
      <c r="C1529" s="39">
        <v>9242</v>
      </c>
      <c r="D1529" s="39" t="s">
        <v>50</v>
      </c>
      <c r="E1529" s="39">
        <v>5736</v>
      </c>
      <c r="F1529" s="37">
        <v>826196037100</v>
      </c>
      <c r="G1529" s="39" t="s">
        <v>7022</v>
      </c>
      <c r="H1529" s="39" t="s">
        <v>7023</v>
      </c>
      <c r="I1529" s="39">
        <v>9242</v>
      </c>
      <c r="J1529" s="39" t="s">
        <v>7023</v>
      </c>
      <c r="K1529" s="38">
        <v>0</v>
      </c>
      <c r="L1529" s="38">
        <v>0</v>
      </c>
      <c r="M1529" s="38">
        <v>6359</v>
      </c>
      <c r="N1529" s="38">
        <v>6359</v>
      </c>
      <c r="O1529" s="163"/>
    </row>
    <row r="1530" spans="1:15" ht="11.45" customHeight="1" x14ac:dyDescent="0.25">
      <c r="A1530" s="45" t="s">
        <v>48</v>
      </c>
      <c r="B1530" s="39" t="s">
        <v>49</v>
      </c>
      <c r="C1530" s="39">
        <v>9242</v>
      </c>
      <c r="D1530" s="39" t="s">
        <v>50</v>
      </c>
      <c r="E1530" s="39">
        <v>5929</v>
      </c>
      <c r="F1530" s="37">
        <v>826356002500</v>
      </c>
      <c r="G1530" s="39" t="s">
        <v>7024</v>
      </c>
      <c r="H1530" s="39" t="s">
        <v>7025</v>
      </c>
      <c r="I1530" s="53">
        <v>9244</v>
      </c>
      <c r="J1530" s="39" t="s">
        <v>7025</v>
      </c>
      <c r="K1530" s="38">
        <v>29</v>
      </c>
      <c r="L1530" s="38">
        <v>0</v>
      </c>
      <c r="M1530" s="38">
        <v>81</v>
      </c>
      <c r="N1530" s="38">
        <v>110</v>
      </c>
      <c r="O1530" s="163"/>
    </row>
    <row r="1531" spans="1:15" ht="11.45" customHeight="1" x14ac:dyDescent="0.25">
      <c r="A1531" s="45" t="s">
        <v>48</v>
      </c>
      <c r="B1531" s="39" t="s">
        <v>49</v>
      </c>
      <c r="C1531" s="39">
        <v>9242</v>
      </c>
      <c r="D1531" s="39" t="s">
        <v>50</v>
      </c>
      <c r="E1531" s="39">
        <v>5348</v>
      </c>
      <c r="F1531" s="37">
        <v>826067030703</v>
      </c>
      <c r="G1531" s="39" t="s">
        <v>7026</v>
      </c>
      <c r="H1531" s="39" t="s">
        <v>7027</v>
      </c>
      <c r="I1531" s="39">
        <v>9242</v>
      </c>
      <c r="J1531" s="39" t="s">
        <v>7027</v>
      </c>
      <c r="K1531" s="38">
        <v>88</v>
      </c>
      <c r="L1531" s="38">
        <v>0</v>
      </c>
      <c r="M1531" s="38">
        <v>309</v>
      </c>
      <c r="N1531" s="38">
        <v>397</v>
      </c>
      <c r="O1531" s="163"/>
    </row>
    <row r="1532" spans="1:15" ht="11.45" customHeight="1" x14ac:dyDescent="0.25">
      <c r="A1532" s="45" t="s">
        <v>48</v>
      </c>
      <c r="B1532" s="39" t="s">
        <v>49</v>
      </c>
      <c r="C1532" s="39">
        <v>9242</v>
      </c>
      <c r="D1532" s="39" t="s">
        <v>50</v>
      </c>
      <c r="E1532" s="39">
        <v>5862</v>
      </c>
      <c r="F1532" s="37">
        <v>826271010014</v>
      </c>
      <c r="G1532" s="39" t="s">
        <v>7028</v>
      </c>
      <c r="H1532" s="39" t="s">
        <v>7029</v>
      </c>
      <c r="I1532" s="39">
        <v>9242</v>
      </c>
      <c r="J1532" s="39" t="s">
        <v>7029</v>
      </c>
      <c r="K1532" s="38">
        <v>12</v>
      </c>
      <c r="L1532" s="38">
        <v>11</v>
      </c>
      <c r="M1532" s="38">
        <v>10</v>
      </c>
      <c r="N1532" s="38">
        <v>33</v>
      </c>
      <c r="O1532" s="163"/>
    </row>
    <row r="1533" spans="1:15" ht="11.45" customHeight="1" x14ac:dyDescent="0.25">
      <c r="A1533" s="45" t="s">
        <v>51</v>
      </c>
      <c r="B1533" s="39" t="s">
        <v>52</v>
      </c>
      <c r="C1533" s="39">
        <v>1386</v>
      </c>
      <c r="D1533" s="39" t="s">
        <v>53</v>
      </c>
      <c r="E1533" s="39" t="s">
        <v>7030</v>
      </c>
      <c r="F1533" s="37">
        <v>738352128006</v>
      </c>
      <c r="G1533" s="39" t="s">
        <v>5737</v>
      </c>
      <c r="H1533" s="39" t="s">
        <v>7031</v>
      </c>
      <c r="I1533" s="39">
        <v>1386</v>
      </c>
      <c r="J1533" s="39" t="s">
        <v>53</v>
      </c>
      <c r="K1533" s="38"/>
      <c r="L1533" s="38"/>
      <c r="M1533" s="38">
        <v>16572</v>
      </c>
      <c r="N1533" s="38">
        <v>16572</v>
      </c>
      <c r="O1533" s="151">
        <v>42370</v>
      </c>
    </row>
    <row r="1534" spans="1:15" ht="11.45" customHeight="1" x14ac:dyDescent="0.25">
      <c r="A1534" s="45" t="s">
        <v>51</v>
      </c>
      <c r="B1534" s="39" t="s">
        <v>52</v>
      </c>
      <c r="C1534" s="39">
        <v>1386</v>
      </c>
      <c r="D1534" s="39" t="s">
        <v>53</v>
      </c>
      <c r="E1534" s="39" t="s">
        <v>7032</v>
      </c>
      <c r="F1534" s="37">
        <v>738356373005</v>
      </c>
      <c r="G1534" s="68" t="s">
        <v>5737</v>
      </c>
      <c r="H1534" s="39" t="s">
        <v>7033</v>
      </c>
      <c r="I1534" s="39">
        <v>1386</v>
      </c>
      <c r="J1534" s="39" t="s">
        <v>53</v>
      </c>
      <c r="K1534" s="38"/>
      <c r="L1534" s="38"/>
      <c r="M1534" s="38">
        <v>12380</v>
      </c>
      <c r="N1534" s="38">
        <v>12380</v>
      </c>
      <c r="O1534" s="151">
        <v>42370</v>
      </c>
    </row>
    <row r="1535" spans="1:15" ht="11.45" customHeight="1" x14ac:dyDescent="0.25">
      <c r="A1535" s="45" t="s">
        <v>51</v>
      </c>
      <c r="B1535" s="39" t="s">
        <v>52</v>
      </c>
      <c r="C1535" s="39">
        <v>1386</v>
      </c>
      <c r="D1535" s="39" t="s">
        <v>53</v>
      </c>
      <c r="E1535" s="39" t="s">
        <v>7034</v>
      </c>
      <c r="F1535" s="37">
        <v>738356374000</v>
      </c>
      <c r="G1535" s="39" t="s">
        <v>7035</v>
      </c>
      <c r="H1535" s="39" t="s">
        <v>7036</v>
      </c>
      <c r="I1535" s="39">
        <v>1386</v>
      </c>
      <c r="J1535" s="39" t="s">
        <v>53</v>
      </c>
      <c r="K1535" s="38"/>
      <c r="L1535" s="38"/>
      <c r="M1535" s="38">
        <v>19344</v>
      </c>
      <c r="N1535" s="38">
        <v>19344</v>
      </c>
      <c r="O1535" s="151">
        <v>42370</v>
      </c>
    </row>
    <row r="1536" spans="1:15" ht="11.45" customHeight="1" x14ac:dyDescent="0.25">
      <c r="A1536" s="45" t="s">
        <v>51</v>
      </c>
      <c r="B1536" s="39" t="s">
        <v>52</v>
      </c>
      <c r="C1536" s="39">
        <v>1386</v>
      </c>
      <c r="D1536" s="39" t="s">
        <v>53</v>
      </c>
      <c r="E1536" s="39" t="s">
        <v>7037</v>
      </c>
      <c r="F1536" s="37">
        <v>738357001012</v>
      </c>
      <c r="G1536" s="39" t="s">
        <v>7035</v>
      </c>
      <c r="H1536" s="39" t="s">
        <v>7038</v>
      </c>
      <c r="I1536" s="39">
        <v>1386</v>
      </c>
      <c r="J1536" s="39" t="s">
        <v>53</v>
      </c>
      <c r="K1536" s="38"/>
      <c r="L1536" s="38"/>
      <c r="M1536" s="38">
        <v>1188</v>
      </c>
      <c r="N1536" s="38">
        <v>1188</v>
      </c>
      <c r="O1536" s="151">
        <v>42370</v>
      </c>
    </row>
    <row r="1537" spans="1:15" ht="11.45" customHeight="1" x14ac:dyDescent="0.25">
      <c r="A1537" s="45" t="s">
        <v>51</v>
      </c>
      <c r="B1537" s="39" t="s">
        <v>52</v>
      </c>
      <c r="C1537" s="39">
        <v>1386</v>
      </c>
      <c r="D1537" s="39" t="s">
        <v>53</v>
      </c>
      <c r="E1537" s="39" t="s">
        <v>7039</v>
      </c>
      <c r="F1537" s="37">
        <v>738358112004</v>
      </c>
      <c r="G1537" s="39" t="s">
        <v>5737</v>
      </c>
      <c r="H1537" s="39" t="s">
        <v>7040</v>
      </c>
      <c r="I1537" s="39">
        <v>1386</v>
      </c>
      <c r="J1537" s="39" t="s">
        <v>53</v>
      </c>
      <c r="K1537" s="140"/>
      <c r="L1537" s="140"/>
      <c r="M1537" s="54">
        <v>28728</v>
      </c>
      <c r="N1537" s="38">
        <v>28728</v>
      </c>
      <c r="O1537" s="151">
        <v>42370</v>
      </c>
    </row>
    <row r="1538" spans="1:15" ht="11.45" customHeight="1" x14ac:dyDescent="0.25">
      <c r="A1538" s="45" t="s">
        <v>51</v>
      </c>
      <c r="B1538" s="39" t="s">
        <v>52</v>
      </c>
      <c r="C1538" s="39">
        <v>1386</v>
      </c>
      <c r="D1538" s="39" t="s">
        <v>53</v>
      </c>
      <c r="E1538" s="39" t="s">
        <v>7041</v>
      </c>
      <c r="F1538" s="37">
        <v>738391126012</v>
      </c>
      <c r="G1538" s="39" t="s">
        <v>7035</v>
      </c>
      <c r="H1538" s="39" t="s">
        <v>7042</v>
      </c>
      <c r="I1538" s="39">
        <v>1386</v>
      </c>
      <c r="J1538" s="39" t="s">
        <v>53</v>
      </c>
      <c r="K1538" s="38"/>
      <c r="L1538" s="38"/>
      <c r="M1538" s="38">
        <v>15096</v>
      </c>
      <c r="N1538" s="38">
        <v>15096</v>
      </c>
      <c r="O1538" s="151">
        <v>42370</v>
      </c>
    </row>
    <row r="1539" spans="1:15" ht="11.45" customHeight="1" x14ac:dyDescent="0.25">
      <c r="A1539" s="45" t="s">
        <v>51</v>
      </c>
      <c r="B1539" s="39" t="s">
        <v>52</v>
      </c>
      <c r="C1539" s="39">
        <v>1386</v>
      </c>
      <c r="D1539" s="39" t="s">
        <v>53</v>
      </c>
      <c r="E1539" s="39" t="s">
        <v>7043</v>
      </c>
      <c r="F1539" s="37">
        <v>738391127014</v>
      </c>
      <c r="G1539" s="39" t="s">
        <v>5737</v>
      </c>
      <c r="H1539" s="39" t="s">
        <v>7044</v>
      </c>
      <c r="I1539" s="39">
        <v>1386</v>
      </c>
      <c r="J1539" s="39" t="s">
        <v>53</v>
      </c>
      <c r="K1539" s="38"/>
      <c r="L1539" s="38"/>
      <c r="M1539" s="38">
        <v>648</v>
      </c>
      <c r="N1539" s="38">
        <v>648</v>
      </c>
      <c r="O1539" s="151">
        <v>42370</v>
      </c>
    </row>
    <row r="1540" spans="1:15" ht="11.45" customHeight="1" x14ac:dyDescent="0.25">
      <c r="A1540" s="45" t="s">
        <v>51</v>
      </c>
      <c r="B1540" s="39" t="s">
        <v>52</v>
      </c>
      <c r="C1540" s="39">
        <v>1386</v>
      </c>
      <c r="D1540" s="39" t="s">
        <v>53</v>
      </c>
      <c r="E1540" s="39" t="s">
        <v>7045</v>
      </c>
      <c r="F1540" s="37">
        <v>738620107002</v>
      </c>
      <c r="G1540" s="39" t="s">
        <v>5737</v>
      </c>
      <c r="H1540" s="39" t="s">
        <v>7046</v>
      </c>
      <c r="I1540" s="39">
        <v>1386</v>
      </c>
      <c r="J1540" s="39" t="s">
        <v>53</v>
      </c>
      <c r="K1540" s="38"/>
      <c r="L1540" s="38"/>
      <c r="M1540" s="38">
        <v>9168</v>
      </c>
      <c r="N1540" s="38">
        <v>9168</v>
      </c>
      <c r="O1540" s="151">
        <v>42370</v>
      </c>
    </row>
    <row r="1541" spans="1:15" ht="11.45" customHeight="1" x14ac:dyDescent="0.25">
      <c r="A1541" s="45" t="s">
        <v>51</v>
      </c>
      <c r="B1541" s="39" t="s">
        <v>52</v>
      </c>
      <c r="C1541" s="39">
        <v>1386</v>
      </c>
      <c r="D1541" s="39" t="s">
        <v>53</v>
      </c>
      <c r="E1541" s="39" t="s">
        <v>7047</v>
      </c>
      <c r="F1541" s="37">
        <v>738814001015</v>
      </c>
      <c r="G1541" s="39" t="s">
        <v>5737</v>
      </c>
      <c r="H1541" s="39" t="s">
        <v>7048</v>
      </c>
      <c r="I1541" s="39">
        <v>1386</v>
      </c>
      <c r="J1541" s="39" t="s">
        <v>53</v>
      </c>
      <c r="K1541" s="38"/>
      <c r="L1541" s="38"/>
      <c r="M1541" s="38">
        <v>2436</v>
      </c>
      <c r="N1541" s="38">
        <v>2436</v>
      </c>
      <c r="O1541" s="151">
        <v>42370</v>
      </c>
    </row>
    <row r="1542" spans="1:15" ht="11.45" customHeight="1" x14ac:dyDescent="0.25">
      <c r="A1542" s="45" t="s">
        <v>51</v>
      </c>
      <c r="B1542" s="39" t="s">
        <v>52</v>
      </c>
      <c r="C1542" s="39">
        <v>1386</v>
      </c>
      <c r="D1542" s="39" t="s">
        <v>53</v>
      </c>
      <c r="E1542" s="39" t="s">
        <v>7049</v>
      </c>
      <c r="F1542" s="37">
        <v>738818001003</v>
      </c>
      <c r="G1542" s="39" t="s">
        <v>7035</v>
      </c>
      <c r="H1542" s="39" t="s">
        <v>7050</v>
      </c>
      <c r="I1542" s="39">
        <v>1386</v>
      </c>
      <c r="J1542" s="39" t="s">
        <v>53</v>
      </c>
      <c r="K1542" s="38"/>
      <c r="L1542" s="38"/>
      <c r="M1542" s="38">
        <v>7884</v>
      </c>
      <c r="N1542" s="38">
        <v>7884</v>
      </c>
      <c r="O1542" s="151">
        <v>42370</v>
      </c>
    </row>
    <row r="1543" spans="1:15" ht="11.45" customHeight="1" x14ac:dyDescent="0.25">
      <c r="A1543" s="45" t="s">
        <v>51</v>
      </c>
      <c r="B1543" s="39" t="s">
        <v>52</v>
      </c>
      <c r="C1543" s="39">
        <v>1386</v>
      </c>
      <c r="D1543" s="39" t="s">
        <v>53</v>
      </c>
      <c r="E1543" s="39" t="s">
        <v>7051</v>
      </c>
      <c r="F1543" s="37">
        <v>738353139005</v>
      </c>
      <c r="G1543" s="39" t="s">
        <v>5737</v>
      </c>
      <c r="H1543" s="39" t="s">
        <v>7052</v>
      </c>
      <c r="I1543" s="39">
        <v>1386</v>
      </c>
      <c r="J1543" s="39" t="s">
        <v>53</v>
      </c>
      <c r="K1543" s="38"/>
      <c r="L1543" s="38"/>
      <c r="M1543" s="38">
        <v>55224</v>
      </c>
      <c r="N1543" s="38">
        <v>55224</v>
      </c>
      <c r="O1543" s="151">
        <v>42370</v>
      </c>
    </row>
    <row r="1544" spans="1:15" ht="11.45" customHeight="1" x14ac:dyDescent="0.25">
      <c r="A1544" s="45" t="s">
        <v>51</v>
      </c>
      <c r="B1544" s="39" t="s">
        <v>52</v>
      </c>
      <c r="C1544" s="39">
        <v>1386</v>
      </c>
      <c r="D1544" s="39" t="s">
        <v>53</v>
      </c>
      <c r="E1544" s="39" t="s">
        <v>7053</v>
      </c>
      <c r="F1544" s="37">
        <v>738354060006</v>
      </c>
      <c r="G1544" s="39" t="s">
        <v>7035</v>
      </c>
      <c r="H1544" s="39" t="s">
        <v>7054</v>
      </c>
      <c r="I1544" s="39">
        <v>1386</v>
      </c>
      <c r="J1544" s="39" t="s">
        <v>53</v>
      </c>
      <c r="K1544" s="38"/>
      <c r="L1544" s="38"/>
      <c r="M1544" s="38">
        <v>8484</v>
      </c>
      <c r="N1544" s="38">
        <v>8484</v>
      </c>
      <c r="O1544" s="151">
        <v>42370</v>
      </c>
    </row>
    <row r="1545" spans="1:15" ht="11.45" customHeight="1" x14ac:dyDescent="0.25">
      <c r="A1545" s="45" t="s">
        <v>51</v>
      </c>
      <c r="B1545" s="39" t="s">
        <v>52</v>
      </c>
      <c r="C1545" s="39">
        <v>1386</v>
      </c>
      <c r="D1545" s="39" t="s">
        <v>53</v>
      </c>
      <c r="E1545" s="39" t="s">
        <v>7055</v>
      </c>
      <c r="F1545" s="37">
        <v>738355071005</v>
      </c>
      <c r="G1545" s="39" t="s">
        <v>7035</v>
      </c>
      <c r="H1545" s="39" t="s">
        <v>7056</v>
      </c>
      <c r="I1545" s="39">
        <v>1386</v>
      </c>
      <c r="J1545" s="39" t="s">
        <v>53</v>
      </c>
      <c r="K1545" s="38"/>
      <c r="L1545" s="38"/>
      <c r="M1545" s="38">
        <v>3528</v>
      </c>
      <c r="N1545" s="38">
        <v>3528</v>
      </c>
      <c r="O1545" s="151">
        <v>42370</v>
      </c>
    </row>
    <row r="1546" spans="1:15" ht="11.45" customHeight="1" x14ac:dyDescent="0.25">
      <c r="A1546" s="45" t="s">
        <v>51</v>
      </c>
      <c r="B1546" s="39" t="s">
        <v>52</v>
      </c>
      <c r="C1546" s="39">
        <v>1386</v>
      </c>
      <c r="D1546" s="39" t="s">
        <v>53</v>
      </c>
      <c r="E1546" s="39" t="s">
        <v>7057</v>
      </c>
      <c r="F1546" s="37">
        <v>738356370006</v>
      </c>
      <c r="G1546" s="39" t="s">
        <v>5737</v>
      </c>
      <c r="H1546" s="39" t="s">
        <v>7058</v>
      </c>
      <c r="I1546" s="39">
        <v>1386</v>
      </c>
      <c r="J1546" s="39" t="s">
        <v>53</v>
      </c>
      <c r="K1546" s="38"/>
      <c r="L1546" s="38"/>
      <c r="M1546" s="38">
        <v>12564</v>
      </c>
      <c r="N1546" s="38">
        <v>12564</v>
      </c>
      <c r="O1546" s="151">
        <v>42370</v>
      </c>
    </row>
    <row r="1547" spans="1:15" ht="11.45" customHeight="1" x14ac:dyDescent="0.25">
      <c r="A1547" s="45" t="s">
        <v>51</v>
      </c>
      <c r="B1547" s="39" t="s">
        <v>52</v>
      </c>
      <c r="C1547" s="39">
        <v>1386</v>
      </c>
      <c r="D1547" s="39" t="s">
        <v>53</v>
      </c>
      <c r="E1547" s="39" t="s">
        <v>7059</v>
      </c>
      <c r="F1547" s="37">
        <v>738356371001</v>
      </c>
      <c r="G1547" s="39" t="s">
        <v>7035</v>
      </c>
      <c r="H1547" s="39" t="s">
        <v>7060</v>
      </c>
      <c r="I1547" s="39">
        <v>1386</v>
      </c>
      <c r="J1547" s="39" t="s">
        <v>53</v>
      </c>
      <c r="K1547" s="38"/>
      <c r="L1547" s="38"/>
      <c r="M1547" s="38">
        <v>22452</v>
      </c>
      <c r="N1547" s="38">
        <v>22452</v>
      </c>
      <c r="O1547" s="151">
        <v>42370</v>
      </c>
    </row>
    <row r="1548" spans="1:15" ht="11.45" customHeight="1" x14ac:dyDescent="0.25">
      <c r="A1548" s="45" t="s">
        <v>51</v>
      </c>
      <c r="B1548" s="39" t="s">
        <v>52</v>
      </c>
      <c r="C1548" s="39">
        <v>1386</v>
      </c>
      <c r="D1548" s="39" t="s">
        <v>53</v>
      </c>
      <c r="E1548" s="39" t="s">
        <v>7061</v>
      </c>
      <c r="F1548" s="37">
        <v>738356372003</v>
      </c>
      <c r="G1548" s="39" t="s">
        <v>7035</v>
      </c>
      <c r="H1548" s="39" t="s">
        <v>7062</v>
      </c>
      <c r="I1548" s="39">
        <v>1386</v>
      </c>
      <c r="J1548" s="39" t="s">
        <v>53</v>
      </c>
      <c r="K1548" s="38"/>
      <c r="L1548" s="38"/>
      <c r="M1548" s="38">
        <v>1848</v>
      </c>
      <c r="N1548" s="38">
        <v>1848</v>
      </c>
      <c r="O1548" s="151">
        <v>42370</v>
      </c>
    </row>
    <row r="1549" spans="1:15" ht="11.45" customHeight="1" x14ac:dyDescent="0.25">
      <c r="A1549" s="45" t="s">
        <v>51</v>
      </c>
      <c r="B1549" s="39" t="s">
        <v>52</v>
      </c>
      <c r="C1549" s="39">
        <v>1386</v>
      </c>
      <c r="D1549" s="39" t="s">
        <v>53</v>
      </c>
      <c r="E1549" s="39" t="s">
        <v>7063</v>
      </c>
      <c r="F1549" s="37">
        <v>738392043001</v>
      </c>
      <c r="G1549" s="39" t="s">
        <v>7035</v>
      </c>
      <c r="H1549" s="39" t="s">
        <v>7064</v>
      </c>
      <c r="I1549" s="39">
        <v>1386</v>
      </c>
      <c r="J1549" s="39" t="s">
        <v>53</v>
      </c>
      <c r="K1549" s="38"/>
      <c r="L1549" s="38"/>
      <c r="M1549" s="38">
        <v>4872</v>
      </c>
      <c r="N1549" s="38">
        <v>4872</v>
      </c>
      <c r="O1549" s="151">
        <v>42370</v>
      </c>
    </row>
    <row r="1550" spans="1:15" ht="11.45" customHeight="1" x14ac:dyDescent="0.25">
      <c r="A1550" s="45" t="s">
        <v>51</v>
      </c>
      <c r="B1550" s="39" t="s">
        <v>52</v>
      </c>
      <c r="C1550" s="39">
        <v>1386</v>
      </c>
      <c r="D1550" s="39" t="s">
        <v>53</v>
      </c>
      <c r="E1550" s="39" t="s">
        <v>7065</v>
      </c>
      <c r="F1550" s="37">
        <v>738783202006</v>
      </c>
      <c r="G1550" s="39" t="s">
        <v>7066</v>
      </c>
      <c r="H1550" s="39" t="s">
        <v>7067</v>
      </c>
      <c r="I1550" s="39">
        <v>1386</v>
      </c>
      <c r="J1550" s="39" t="s">
        <v>53</v>
      </c>
      <c r="K1550" s="38"/>
      <c r="L1550" s="38"/>
      <c r="M1550" s="38">
        <v>16224</v>
      </c>
      <c r="N1550" s="38">
        <v>16224</v>
      </c>
      <c r="O1550" s="151">
        <v>42370</v>
      </c>
    </row>
    <row r="1551" spans="1:15" ht="11.45" customHeight="1" x14ac:dyDescent="0.25">
      <c r="A1551" s="45" t="s">
        <v>51</v>
      </c>
      <c r="B1551" s="39" t="s">
        <v>52</v>
      </c>
      <c r="C1551" s="39">
        <v>1386</v>
      </c>
      <c r="D1551" s="39" t="s">
        <v>53</v>
      </c>
      <c r="E1551" s="39" t="s">
        <v>7068</v>
      </c>
      <c r="F1551" s="37">
        <v>738783206000</v>
      </c>
      <c r="G1551" s="39" t="s">
        <v>7069</v>
      </c>
      <c r="H1551" s="39" t="s">
        <v>7070</v>
      </c>
      <c r="I1551" s="39">
        <v>1386</v>
      </c>
      <c r="J1551" s="39" t="s">
        <v>53</v>
      </c>
      <c r="K1551" s="38"/>
      <c r="L1551" s="38"/>
      <c r="M1551" s="38">
        <v>16680</v>
      </c>
      <c r="N1551" s="38">
        <v>16680</v>
      </c>
      <c r="O1551" s="151">
        <v>42370</v>
      </c>
    </row>
    <row r="1552" spans="1:15" ht="11.45" customHeight="1" x14ac:dyDescent="0.25">
      <c r="A1552" s="45" t="s">
        <v>51</v>
      </c>
      <c r="B1552" s="39" t="s">
        <v>52</v>
      </c>
      <c r="C1552" s="39">
        <v>1386</v>
      </c>
      <c r="D1552" s="39" t="s">
        <v>53</v>
      </c>
      <c r="E1552" s="39" t="s">
        <v>7071</v>
      </c>
      <c r="F1552" s="37">
        <v>738356382002</v>
      </c>
      <c r="G1552" s="39" t="s">
        <v>7072</v>
      </c>
      <c r="H1552" s="39" t="s">
        <v>7060</v>
      </c>
      <c r="I1552" s="39">
        <v>1386</v>
      </c>
      <c r="J1552" s="39" t="s">
        <v>53</v>
      </c>
      <c r="K1552" s="38"/>
      <c r="L1552" s="38"/>
      <c r="M1552" s="38">
        <v>5148</v>
      </c>
      <c r="N1552" s="38">
        <v>5148</v>
      </c>
      <c r="O1552" s="151">
        <v>42370</v>
      </c>
    </row>
    <row r="1553" spans="1:15" ht="11.45" customHeight="1" x14ac:dyDescent="0.25">
      <c r="A1553" s="45" t="s">
        <v>51</v>
      </c>
      <c r="B1553" s="39" t="s">
        <v>52</v>
      </c>
      <c r="C1553" s="39">
        <v>1386</v>
      </c>
      <c r="D1553" s="39" t="s">
        <v>53</v>
      </c>
      <c r="E1553" s="39" t="s">
        <v>7073</v>
      </c>
      <c r="F1553" s="37">
        <v>738392045005</v>
      </c>
      <c r="G1553" s="39" t="s">
        <v>7074</v>
      </c>
      <c r="H1553" s="39" t="s">
        <v>7064</v>
      </c>
      <c r="I1553" s="39">
        <v>1386</v>
      </c>
      <c r="J1553" s="39" t="s">
        <v>53</v>
      </c>
      <c r="K1553" s="38"/>
      <c r="L1553" s="38"/>
      <c r="M1553" s="38">
        <v>744</v>
      </c>
      <c r="N1553" s="38">
        <v>744</v>
      </c>
      <c r="O1553" s="151">
        <v>42370</v>
      </c>
    </row>
    <row r="1554" spans="1:15" ht="11.45" customHeight="1" x14ac:dyDescent="0.25">
      <c r="A1554" s="45" t="s">
        <v>51</v>
      </c>
      <c r="B1554" s="39" t="s">
        <v>52</v>
      </c>
      <c r="C1554" s="39">
        <v>1386</v>
      </c>
      <c r="D1554" s="39" t="s">
        <v>53</v>
      </c>
      <c r="E1554" s="39" t="s">
        <v>7075</v>
      </c>
      <c r="F1554" s="37">
        <v>738818001106</v>
      </c>
      <c r="G1554" s="39" t="s">
        <v>7076</v>
      </c>
      <c r="H1554" s="39" t="s">
        <v>7050</v>
      </c>
      <c r="I1554" s="39">
        <v>1386</v>
      </c>
      <c r="J1554" s="39" t="s">
        <v>53</v>
      </c>
      <c r="K1554" s="38">
        <v>7632</v>
      </c>
      <c r="L1554" s="38">
        <v>7632</v>
      </c>
      <c r="M1554" s="38"/>
      <c r="N1554" s="38">
        <v>15264</v>
      </c>
      <c r="O1554" s="151">
        <v>42370</v>
      </c>
    </row>
    <row r="1555" spans="1:15" ht="11.45" customHeight="1" x14ac:dyDescent="0.25">
      <c r="A1555" s="45" t="s">
        <v>51</v>
      </c>
      <c r="B1555" s="39" t="s">
        <v>52</v>
      </c>
      <c r="C1555" s="39">
        <v>1386</v>
      </c>
      <c r="D1555" s="39" t="s">
        <v>53</v>
      </c>
      <c r="E1555" s="39" t="s">
        <v>7077</v>
      </c>
      <c r="F1555" s="37">
        <v>738756029303</v>
      </c>
      <c r="G1555" s="39" t="s">
        <v>7078</v>
      </c>
      <c r="H1555" s="39" t="s">
        <v>7079</v>
      </c>
      <c r="I1555" s="39">
        <v>1386</v>
      </c>
      <c r="J1555" s="39" t="s">
        <v>53</v>
      </c>
      <c r="K1555" s="38"/>
      <c r="L1555" s="38"/>
      <c r="M1555" s="38">
        <v>600</v>
      </c>
      <c r="N1555" s="38">
        <v>600</v>
      </c>
      <c r="O1555" s="151">
        <v>42370</v>
      </c>
    </row>
    <row r="1556" spans="1:15" ht="11.45" customHeight="1" x14ac:dyDescent="0.25">
      <c r="A1556" s="45" t="s">
        <v>55</v>
      </c>
      <c r="B1556" s="39" t="s">
        <v>2153</v>
      </c>
      <c r="C1556" s="39">
        <v>2322</v>
      </c>
      <c r="D1556" s="39" t="s">
        <v>129</v>
      </c>
      <c r="E1556" s="39" t="s">
        <v>7080</v>
      </c>
      <c r="F1556" s="37"/>
      <c r="G1556" s="39" t="s">
        <v>7081</v>
      </c>
      <c r="H1556" s="39" t="s">
        <v>7082</v>
      </c>
      <c r="I1556" s="39">
        <v>2323</v>
      </c>
      <c r="J1556" s="39" t="s">
        <v>2156</v>
      </c>
      <c r="K1556" s="38">
        <v>0</v>
      </c>
      <c r="L1556" s="38">
        <v>0</v>
      </c>
      <c r="M1556" s="38">
        <v>25810</v>
      </c>
      <c r="N1556" s="38">
        <v>25810</v>
      </c>
      <c r="O1556" s="163"/>
    </row>
    <row r="1557" spans="1:15" ht="11.45" customHeight="1" x14ac:dyDescent="0.25">
      <c r="A1557" s="45" t="s">
        <v>55</v>
      </c>
      <c r="B1557" s="39" t="s">
        <v>2153</v>
      </c>
      <c r="C1557" s="39">
        <v>2322</v>
      </c>
      <c r="D1557" s="39" t="s">
        <v>129</v>
      </c>
      <c r="E1557" s="39" t="s">
        <v>7083</v>
      </c>
      <c r="F1557" s="37"/>
      <c r="G1557" s="39" t="s">
        <v>7084</v>
      </c>
      <c r="H1557" s="39" t="s">
        <v>7085</v>
      </c>
      <c r="I1557" s="39">
        <v>2322</v>
      </c>
      <c r="J1557" s="39" t="s">
        <v>129</v>
      </c>
      <c r="K1557" s="38">
        <v>0</v>
      </c>
      <c r="L1557" s="38">
        <v>0</v>
      </c>
      <c r="M1557" s="38">
        <v>28672</v>
      </c>
      <c r="N1557" s="38">
        <v>28672</v>
      </c>
      <c r="O1557" s="163"/>
    </row>
    <row r="1558" spans="1:15" ht="11.45" customHeight="1" x14ac:dyDescent="0.25">
      <c r="A1558" s="45" t="s">
        <v>55</v>
      </c>
      <c r="B1558" s="39" t="s">
        <v>2153</v>
      </c>
      <c r="C1558" s="39">
        <v>2322</v>
      </c>
      <c r="D1558" s="39" t="s">
        <v>129</v>
      </c>
      <c r="E1558" s="39" t="s">
        <v>7086</v>
      </c>
      <c r="F1558" s="37"/>
      <c r="G1558" s="39" t="s">
        <v>7087</v>
      </c>
      <c r="H1558" s="39" t="s">
        <v>7088</v>
      </c>
      <c r="I1558" s="39">
        <v>2322</v>
      </c>
      <c r="J1558" s="39" t="s">
        <v>129</v>
      </c>
      <c r="K1558" s="38">
        <v>0</v>
      </c>
      <c r="L1558" s="38">
        <v>0</v>
      </c>
      <c r="M1558" s="38">
        <v>27603</v>
      </c>
      <c r="N1558" s="38">
        <v>27603</v>
      </c>
      <c r="O1558" s="163"/>
    </row>
    <row r="1559" spans="1:15" ht="11.45" customHeight="1" x14ac:dyDescent="0.25">
      <c r="A1559" s="45" t="s">
        <v>55</v>
      </c>
      <c r="B1559" s="39" t="s">
        <v>2153</v>
      </c>
      <c r="C1559" s="39">
        <v>2322</v>
      </c>
      <c r="D1559" s="39" t="s">
        <v>129</v>
      </c>
      <c r="E1559" s="39" t="s">
        <v>7089</v>
      </c>
      <c r="F1559" s="37"/>
      <c r="G1559" s="39" t="s">
        <v>7090</v>
      </c>
      <c r="H1559" s="39" t="s">
        <v>7091</v>
      </c>
      <c r="I1559" s="39">
        <v>2289</v>
      </c>
      <c r="J1559" s="39" t="s">
        <v>2165</v>
      </c>
      <c r="K1559" s="38">
        <v>0</v>
      </c>
      <c r="L1559" s="38">
        <v>0</v>
      </c>
      <c r="M1559" s="38">
        <v>12258</v>
      </c>
      <c r="N1559" s="38">
        <v>12258</v>
      </c>
      <c r="O1559" s="163"/>
    </row>
    <row r="1560" spans="1:15" ht="11.45" customHeight="1" x14ac:dyDescent="0.25">
      <c r="A1560" s="45" t="s">
        <v>55</v>
      </c>
      <c r="B1560" s="39" t="s">
        <v>2153</v>
      </c>
      <c r="C1560" s="39">
        <v>2322</v>
      </c>
      <c r="D1560" s="39" t="s">
        <v>129</v>
      </c>
      <c r="E1560" s="39" t="s">
        <v>7092</v>
      </c>
      <c r="F1560" s="37"/>
      <c r="G1560" s="39" t="s">
        <v>7093</v>
      </c>
      <c r="H1560" s="39" t="s">
        <v>2201</v>
      </c>
      <c r="I1560" s="39">
        <v>2322</v>
      </c>
      <c r="J1560" s="39" t="s">
        <v>129</v>
      </c>
      <c r="K1560" s="140">
        <v>0</v>
      </c>
      <c r="L1560" s="140">
        <v>0</v>
      </c>
      <c r="M1560" s="54">
        <v>8693</v>
      </c>
      <c r="N1560" s="38">
        <v>8693</v>
      </c>
      <c r="O1560" s="163"/>
    </row>
    <row r="1561" spans="1:15" ht="11.45" customHeight="1" x14ac:dyDescent="0.25">
      <c r="A1561" s="45" t="s">
        <v>55</v>
      </c>
      <c r="B1561" s="39" t="s">
        <v>2153</v>
      </c>
      <c r="C1561" s="39">
        <v>2322</v>
      </c>
      <c r="D1561" s="39" t="s">
        <v>129</v>
      </c>
      <c r="E1561" s="39" t="s">
        <v>7094</v>
      </c>
      <c r="F1561" s="37"/>
      <c r="G1561" s="39" t="s">
        <v>7095</v>
      </c>
      <c r="H1561" s="39" t="s">
        <v>7096</v>
      </c>
      <c r="I1561" s="39">
        <v>2322</v>
      </c>
      <c r="J1561" s="39" t="s">
        <v>129</v>
      </c>
      <c r="K1561" s="38">
        <v>0</v>
      </c>
      <c r="L1561" s="38">
        <v>0</v>
      </c>
      <c r="M1561" s="38">
        <v>6755</v>
      </c>
      <c r="N1561" s="38">
        <v>6755</v>
      </c>
      <c r="O1561" s="163"/>
    </row>
    <row r="1562" spans="1:15" ht="11.45" customHeight="1" x14ac:dyDescent="0.25">
      <c r="A1562" s="45" t="s">
        <v>55</v>
      </c>
      <c r="B1562" s="39" t="s">
        <v>2153</v>
      </c>
      <c r="C1562" s="39">
        <v>2322</v>
      </c>
      <c r="D1562" s="39" t="s">
        <v>129</v>
      </c>
      <c r="E1562" s="39" t="s">
        <v>7097</v>
      </c>
      <c r="F1562" s="37"/>
      <c r="G1562" s="39" t="s">
        <v>7098</v>
      </c>
      <c r="H1562" s="39" t="s">
        <v>7099</v>
      </c>
      <c r="I1562" s="39">
        <v>2322</v>
      </c>
      <c r="J1562" s="39" t="s">
        <v>129</v>
      </c>
      <c r="K1562" s="38">
        <v>0</v>
      </c>
      <c r="L1562" s="38">
        <v>0</v>
      </c>
      <c r="M1562" s="38">
        <v>12709</v>
      </c>
      <c r="N1562" s="38">
        <v>12709</v>
      </c>
      <c r="O1562" s="163"/>
    </row>
    <row r="1563" spans="1:15" ht="11.45" customHeight="1" x14ac:dyDescent="0.25">
      <c r="A1563" s="45" t="s">
        <v>55</v>
      </c>
      <c r="B1563" s="39" t="s">
        <v>2153</v>
      </c>
      <c r="C1563" s="39">
        <v>2322</v>
      </c>
      <c r="D1563" s="39" t="s">
        <v>129</v>
      </c>
      <c r="E1563" s="39" t="s">
        <v>7100</v>
      </c>
      <c r="F1563" s="37"/>
      <c r="G1563" s="39" t="s">
        <v>7101</v>
      </c>
      <c r="H1563" s="39" t="s">
        <v>7102</v>
      </c>
      <c r="I1563" s="39">
        <v>2322</v>
      </c>
      <c r="J1563" s="39" t="s">
        <v>129</v>
      </c>
      <c r="K1563" s="38">
        <v>0</v>
      </c>
      <c r="L1563" s="38">
        <v>0</v>
      </c>
      <c r="M1563" s="38">
        <v>5288</v>
      </c>
      <c r="N1563" s="38">
        <v>5288</v>
      </c>
      <c r="O1563" s="163"/>
    </row>
    <row r="1564" spans="1:15" ht="11.45" customHeight="1" x14ac:dyDescent="0.25">
      <c r="A1564" s="45" t="s">
        <v>55</v>
      </c>
      <c r="B1564" s="39" t="s">
        <v>2153</v>
      </c>
      <c r="C1564" s="39">
        <v>2322</v>
      </c>
      <c r="D1564" s="39" t="s">
        <v>129</v>
      </c>
      <c r="E1564" s="39" t="s">
        <v>7103</v>
      </c>
      <c r="F1564" s="37"/>
      <c r="G1564" s="39" t="s">
        <v>7104</v>
      </c>
      <c r="H1564" s="39" t="s">
        <v>7105</v>
      </c>
      <c r="I1564" s="39">
        <v>2322</v>
      </c>
      <c r="J1564" s="39" t="s">
        <v>129</v>
      </c>
      <c r="K1564" s="38">
        <v>0</v>
      </c>
      <c r="L1564" s="38">
        <v>0</v>
      </c>
      <c r="M1564" s="38">
        <v>6586</v>
      </c>
      <c r="N1564" s="38">
        <v>6586</v>
      </c>
      <c r="O1564" s="163"/>
    </row>
    <row r="1565" spans="1:15" ht="11.45" customHeight="1" x14ac:dyDescent="0.25">
      <c r="A1565" s="45" t="s">
        <v>55</v>
      </c>
      <c r="B1565" s="39" t="s">
        <v>2153</v>
      </c>
      <c r="C1565" s="39">
        <v>2322</v>
      </c>
      <c r="D1565" s="39" t="s">
        <v>129</v>
      </c>
      <c r="E1565" s="39" t="s">
        <v>7106</v>
      </c>
      <c r="F1565" s="37"/>
      <c r="G1565" s="39" t="s">
        <v>7107</v>
      </c>
      <c r="H1565" s="39" t="s">
        <v>7108</v>
      </c>
      <c r="I1565" s="39">
        <v>2322</v>
      </c>
      <c r="J1565" s="39" t="s">
        <v>129</v>
      </c>
      <c r="K1565" s="38">
        <v>0</v>
      </c>
      <c r="L1565" s="38">
        <v>0</v>
      </c>
      <c r="M1565" s="38">
        <v>2827</v>
      </c>
      <c r="N1565" s="38">
        <v>2827</v>
      </c>
      <c r="O1565" s="163"/>
    </row>
    <row r="1566" spans="1:15" ht="11.45" customHeight="1" x14ac:dyDescent="0.25">
      <c r="A1566" s="45" t="s">
        <v>55</v>
      </c>
      <c r="B1566" s="39" t="s">
        <v>2153</v>
      </c>
      <c r="C1566" s="39">
        <v>2322</v>
      </c>
      <c r="D1566" s="39" t="s">
        <v>129</v>
      </c>
      <c r="E1566" s="39" t="s">
        <v>7109</v>
      </c>
      <c r="F1566" s="37"/>
      <c r="G1566" s="39" t="s">
        <v>7110</v>
      </c>
      <c r="H1566" s="39" t="s">
        <v>2201</v>
      </c>
      <c r="I1566" s="39">
        <v>2322</v>
      </c>
      <c r="J1566" s="39" t="s">
        <v>129</v>
      </c>
      <c r="K1566" s="38">
        <v>0</v>
      </c>
      <c r="L1566" s="38">
        <v>0</v>
      </c>
      <c r="M1566" s="38">
        <v>5074</v>
      </c>
      <c r="N1566" s="38">
        <v>5074</v>
      </c>
      <c r="O1566" s="163"/>
    </row>
    <row r="1567" spans="1:15" ht="11.45" customHeight="1" x14ac:dyDescent="0.25">
      <c r="A1567" s="45" t="s">
        <v>55</v>
      </c>
      <c r="B1567" s="39" t="s">
        <v>2153</v>
      </c>
      <c r="C1567" s="39">
        <v>2322</v>
      </c>
      <c r="D1567" s="39" t="s">
        <v>129</v>
      </c>
      <c r="E1567" s="39" t="s">
        <v>7111</v>
      </c>
      <c r="F1567" s="37"/>
      <c r="G1567" s="39" t="s">
        <v>7112</v>
      </c>
      <c r="H1567" s="39" t="s">
        <v>7113</v>
      </c>
      <c r="I1567" s="39">
        <v>2322</v>
      </c>
      <c r="J1567" s="39" t="s">
        <v>129</v>
      </c>
      <c r="K1567" s="38">
        <v>0</v>
      </c>
      <c r="L1567" s="38">
        <v>0</v>
      </c>
      <c r="M1567" s="38">
        <v>2779</v>
      </c>
      <c r="N1567" s="38">
        <v>2779</v>
      </c>
      <c r="O1567" s="163"/>
    </row>
    <row r="1568" spans="1:15" ht="11.45" customHeight="1" x14ac:dyDescent="0.25">
      <c r="A1568" s="45" t="s">
        <v>55</v>
      </c>
      <c r="B1568" s="39" t="s">
        <v>2153</v>
      </c>
      <c r="C1568" s="39">
        <v>2322</v>
      </c>
      <c r="D1568" s="39" t="s">
        <v>129</v>
      </c>
      <c r="E1568" s="39" t="s">
        <v>7114</v>
      </c>
      <c r="F1568" s="37"/>
      <c r="G1568" s="39" t="s">
        <v>7115</v>
      </c>
      <c r="H1568" s="39" t="s">
        <v>7116</v>
      </c>
      <c r="I1568" s="39">
        <v>2323</v>
      </c>
      <c r="J1568" s="39" t="s">
        <v>2156</v>
      </c>
      <c r="K1568" s="38">
        <v>0</v>
      </c>
      <c r="L1568" s="38">
        <v>0</v>
      </c>
      <c r="M1568" s="38">
        <v>2313</v>
      </c>
      <c r="N1568" s="38">
        <v>2313</v>
      </c>
      <c r="O1568" s="163"/>
    </row>
    <row r="1569" spans="1:15" ht="11.45" customHeight="1" x14ac:dyDescent="0.25">
      <c r="A1569" s="45" t="s">
        <v>55</v>
      </c>
      <c r="B1569" s="39" t="s">
        <v>2153</v>
      </c>
      <c r="C1569" s="39">
        <v>2322</v>
      </c>
      <c r="D1569" s="39" t="s">
        <v>129</v>
      </c>
      <c r="E1569" s="39" t="s">
        <v>7117</v>
      </c>
      <c r="F1569" s="37"/>
      <c r="G1569" s="39" t="s">
        <v>7118</v>
      </c>
      <c r="H1569" s="39" t="s">
        <v>7119</v>
      </c>
      <c r="I1569" s="39">
        <v>2323</v>
      </c>
      <c r="J1569" s="39" t="s">
        <v>2156</v>
      </c>
      <c r="K1569" s="38">
        <v>0</v>
      </c>
      <c r="L1569" s="38">
        <v>0</v>
      </c>
      <c r="M1569" s="38">
        <v>3279</v>
      </c>
      <c r="N1569" s="38">
        <v>3279</v>
      </c>
      <c r="O1569" s="163"/>
    </row>
    <row r="1570" spans="1:15" ht="11.45" customHeight="1" x14ac:dyDescent="0.25">
      <c r="A1570" s="45" t="s">
        <v>55</v>
      </c>
      <c r="B1570" s="39" t="s">
        <v>2153</v>
      </c>
      <c r="C1570" s="39">
        <v>2322</v>
      </c>
      <c r="D1570" s="39" t="s">
        <v>129</v>
      </c>
      <c r="E1570" s="39" t="s">
        <v>7120</v>
      </c>
      <c r="F1570" s="37"/>
      <c r="G1570" s="39" t="s">
        <v>7121</v>
      </c>
      <c r="H1570" s="39" t="s">
        <v>7122</v>
      </c>
      <c r="I1570" s="39">
        <v>2323</v>
      </c>
      <c r="J1570" s="39" t="s">
        <v>2156</v>
      </c>
      <c r="K1570" s="38">
        <v>0</v>
      </c>
      <c r="L1570" s="38">
        <v>0</v>
      </c>
      <c r="M1570" s="38">
        <v>2329</v>
      </c>
      <c r="N1570" s="38">
        <v>2329</v>
      </c>
      <c r="O1570" s="163"/>
    </row>
    <row r="1571" spans="1:15" ht="11.45" customHeight="1" x14ac:dyDescent="0.25">
      <c r="A1571" s="45" t="s">
        <v>55</v>
      </c>
      <c r="B1571" s="39" t="s">
        <v>2153</v>
      </c>
      <c r="C1571" s="39">
        <v>2322</v>
      </c>
      <c r="D1571" s="39" t="s">
        <v>129</v>
      </c>
      <c r="E1571" s="39" t="s">
        <v>7123</v>
      </c>
      <c r="F1571" s="37"/>
      <c r="G1571" s="39" t="s">
        <v>7124</v>
      </c>
      <c r="H1571" s="39" t="s">
        <v>7125</v>
      </c>
      <c r="I1571" s="39">
        <v>2322</v>
      </c>
      <c r="J1571" s="39" t="s">
        <v>129</v>
      </c>
      <c r="K1571" s="38">
        <v>0</v>
      </c>
      <c r="L1571" s="38">
        <v>0</v>
      </c>
      <c r="M1571" s="38">
        <v>2699</v>
      </c>
      <c r="N1571" s="38">
        <v>2699</v>
      </c>
      <c r="O1571" s="163"/>
    </row>
    <row r="1572" spans="1:15" ht="11.45" customHeight="1" x14ac:dyDescent="0.25">
      <c r="A1572" s="45" t="s">
        <v>55</v>
      </c>
      <c r="B1572" s="39" t="s">
        <v>2153</v>
      </c>
      <c r="C1572" s="39">
        <v>2322</v>
      </c>
      <c r="D1572" s="39" t="s">
        <v>129</v>
      </c>
      <c r="E1572" s="39" t="s">
        <v>7126</v>
      </c>
      <c r="F1572" s="39"/>
      <c r="G1572" s="39" t="s">
        <v>7127</v>
      </c>
      <c r="H1572" s="39" t="s">
        <v>7128</v>
      </c>
      <c r="I1572" s="39">
        <v>2323</v>
      </c>
      <c r="J1572" s="39" t="s">
        <v>2156</v>
      </c>
      <c r="K1572" s="38">
        <v>0</v>
      </c>
      <c r="L1572" s="38">
        <v>0</v>
      </c>
      <c r="M1572" s="38">
        <v>1226</v>
      </c>
      <c r="N1572" s="38">
        <v>1226</v>
      </c>
      <c r="O1572" s="163"/>
    </row>
    <row r="1573" spans="1:15" ht="11.45" customHeight="1" x14ac:dyDescent="0.25">
      <c r="A1573" s="45" t="s">
        <v>55</v>
      </c>
      <c r="B1573" s="39" t="s">
        <v>2153</v>
      </c>
      <c r="C1573" s="39">
        <v>2322</v>
      </c>
      <c r="D1573" s="39" t="s">
        <v>129</v>
      </c>
      <c r="E1573" s="39" t="s">
        <v>7129</v>
      </c>
      <c r="F1573" s="39"/>
      <c r="G1573" s="39" t="s">
        <v>7130</v>
      </c>
      <c r="H1573" s="39"/>
      <c r="I1573" s="39">
        <v>2289</v>
      </c>
      <c r="J1573" s="39" t="s">
        <v>2165</v>
      </c>
      <c r="K1573" s="38">
        <v>0</v>
      </c>
      <c r="L1573" s="38">
        <v>0</v>
      </c>
      <c r="M1573" s="38">
        <v>1117</v>
      </c>
      <c r="N1573" s="38">
        <v>1117</v>
      </c>
      <c r="O1573" s="163"/>
    </row>
    <row r="1574" spans="1:15" ht="11.45" customHeight="1" x14ac:dyDescent="0.25">
      <c r="A1574" s="45" t="s">
        <v>55</v>
      </c>
      <c r="B1574" s="39" t="s">
        <v>2153</v>
      </c>
      <c r="C1574" s="39">
        <v>2322</v>
      </c>
      <c r="D1574" s="39" t="s">
        <v>129</v>
      </c>
      <c r="E1574" s="39" t="s">
        <v>7131</v>
      </c>
      <c r="F1574" s="39"/>
      <c r="G1574" s="39" t="s">
        <v>7132</v>
      </c>
      <c r="H1574" s="39" t="s">
        <v>7133</v>
      </c>
      <c r="I1574" s="39">
        <v>2323</v>
      </c>
      <c r="J1574" s="39" t="s">
        <v>2156</v>
      </c>
      <c r="K1574" s="38">
        <v>0</v>
      </c>
      <c r="L1574" s="38">
        <v>0</v>
      </c>
      <c r="M1574" s="38">
        <v>714</v>
      </c>
      <c r="N1574" s="38">
        <v>714</v>
      </c>
      <c r="O1574" s="163"/>
    </row>
    <row r="1575" spans="1:15" ht="11.45" customHeight="1" x14ac:dyDescent="0.25">
      <c r="A1575" s="45" t="s">
        <v>55</v>
      </c>
      <c r="B1575" s="39" t="s">
        <v>2153</v>
      </c>
      <c r="C1575" s="39">
        <v>2322</v>
      </c>
      <c r="D1575" s="39" t="s">
        <v>129</v>
      </c>
      <c r="E1575" s="39" t="s">
        <v>7134</v>
      </c>
      <c r="F1575" s="39"/>
      <c r="G1575" s="39" t="s">
        <v>7135</v>
      </c>
      <c r="H1575" s="39" t="s">
        <v>7136</v>
      </c>
      <c r="I1575" s="39">
        <v>2322</v>
      </c>
      <c r="J1575" s="39" t="s">
        <v>129</v>
      </c>
      <c r="K1575" s="38">
        <v>0</v>
      </c>
      <c r="L1575" s="38">
        <v>0</v>
      </c>
      <c r="M1575" s="38">
        <v>450</v>
      </c>
      <c r="N1575" s="38">
        <v>450</v>
      </c>
      <c r="O1575" s="163"/>
    </row>
    <row r="1576" spans="1:15" ht="11.45" customHeight="1" x14ac:dyDescent="0.25">
      <c r="A1576" s="45" t="s">
        <v>55</v>
      </c>
      <c r="B1576" s="39" t="s">
        <v>2153</v>
      </c>
      <c r="C1576" s="39">
        <v>2322</v>
      </c>
      <c r="D1576" s="39" t="s">
        <v>129</v>
      </c>
      <c r="E1576" s="39" t="s">
        <v>7137</v>
      </c>
      <c r="F1576" s="39"/>
      <c r="G1576" s="39" t="s">
        <v>7138</v>
      </c>
      <c r="H1576" s="39" t="s">
        <v>7139</v>
      </c>
      <c r="I1576" s="39">
        <v>2322</v>
      </c>
      <c r="J1576" s="39" t="s">
        <v>129</v>
      </c>
      <c r="K1576" s="38">
        <v>0</v>
      </c>
      <c r="L1576" s="38">
        <v>0</v>
      </c>
      <c r="M1576" s="38">
        <v>244</v>
      </c>
      <c r="N1576" s="38">
        <v>244</v>
      </c>
      <c r="O1576" s="163"/>
    </row>
    <row r="1577" spans="1:15" ht="11.45" customHeight="1" x14ac:dyDescent="0.25">
      <c r="A1577" s="45" t="s">
        <v>2203</v>
      </c>
      <c r="B1577" s="39" t="s">
        <v>2204</v>
      </c>
      <c r="C1577" s="39">
        <v>8330</v>
      </c>
      <c r="D1577" s="39" t="s">
        <v>5</v>
      </c>
      <c r="E1577" s="53">
        <v>295744</v>
      </c>
      <c r="F1577" s="37">
        <v>772657300015</v>
      </c>
      <c r="G1577" s="53" t="s">
        <v>7140</v>
      </c>
      <c r="H1577" s="53" t="s">
        <v>7141</v>
      </c>
      <c r="I1577" s="53">
        <v>8331</v>
      </c>
      <c r="J1577" s="53" t="s">
        <v>2224</v>
      </c>
      <c r="K1577" s="38"/>
      <c r="L1577" s="38"/>
      <c r="M1577" s="38">
        <v>530</v>
      </c>
      <c r="N1577" s="38">
        <v>530</v>
      </c>
      <c r="O1577" s="151">
        <v>42370</v>
      </c>
    </row>
    <row r="1578" spans="1:15" ht="11.45" customHeight="1" x14ac:dyDescent="0.25">
      <c r="A1578" s="45" t="s">
        <v>2203</v>
      </c>
      <c r="B1578" s="39" t="s">
        <v>2204</v>
      </c>
      <c r="C1578" s="39">
        <v>8330</v>
      </c>
      <c r="D1578" s="39" t="s">
        <v>5</v>
      </c>
      <c r="E1578" s="53">
        <v>319673</v>
      </c>
      <c r="F1578" s="37">
        <v>772657273010</v>
      </c>
      <c r="G1578" s="53" t="s">
        <v>7142</v>
      </c>
      <c r="H1578" s="53" t="s">
        <v>7143</v>
      </c>
      <c r="I1578" s="53">
        <v>8331</v>
      </c>
      <c r="J1578" s="53" t="s">
        <v>2224</v>
      </c>
      <c r="K1578" s="38"/>
      <c r="L1578" s="38"/>
      <c r="M1578" s="38">
        <v>15414</v>
      </c>
      <c r="N1578" s="38">
        <v>15414</v>
      </c>
      <c r="O1578" s="151">
        <v>42370</v>
      </c>
    </row>
    <row r="1579" spans="1:15" ht="11.45" customHeight="1" x14ac:dyDescent="0.25">
      <c r="A1579" s="45" t="s">
        <v>2203</v>
      </c>
      <c r="B1579" s="39" t="s">
        <v>2204</v>
      </c>
      <c r="C1579" s="39">
        <v>8330</v>
      </c>
      <c r="D1579" s="39" t="s">
        <v>5</v>
      </c>
      <c r="E1579" s="53">
        <v>15150</v>
      </c>
      <c r="F1579" s="37">
        <v>772657083015</v>
      </c>
      <c r="G1579" s="53" t="s">
        <v>7144</v>
      </c>
      <c r="H1579" s="53" t="s">
        <v>7145</v>
      </c>
      <c r="I1579" s="53">
        <v>8331</v>
      </c>
      <c r="J1579" s="53" t="s">
        <v>2224</v>
      </c>
      <c r="K1579" s="38"/>
      <c r="L1579" s="38"/>
      <c r="M1579" s="38">
        <v>1979</v>
      </c>
      <c r="N1579" s="38">
        <v>1979</v>
      </c>
      <c r="O1579" s="151">
        <v>42370</v>
      </c>
    </row>
    <row r="1580" spans="1:15" ht="11.45" customHeight="1" x14ac:dyDescent="0.25">
      <c r="A1580" s="45" t="s">
        <v>2203</v>
      </c>
      <c r="B1580" s="39" t="s">
        <v>2204</v>
      </c>
      <c r="C1580" s="39">
        <v>8330</v>
      </c>
      <c r="D1580" s="39" t="s">
        <v>5</v>
      </c>
      <c r="E1580" s="53">
        <v>15149</v>
      </c>
      <c r="F1580" s="37">
        <v>772657015104</v>
      </c>
      <c r="G1580" s="53" t="s">
        <v>7146</v>
      </c>
      <c r="H1580" s="53" t="s">
        <v>7147</v>
      </c>
      <c r="I1580" s="53">
        <v>8331</v>
      </c>
      <c r="J1580" s="53" t="s">
        <v>2224</v>
      </c>
      <c r="K1580" s="38"/>
      <c r="L1580" s="38"/>
      <c r="M1580" s="38">
        <v>4522</v>
      </c>
      <c r="N1580" s="38">
        <v>4522</v>
      </c>
      <c r="O1580" s="151">
        <v>42370</v>
      </c>
    </row>
    <row r="1581" spans="1:15" ht="11.45" customHeight="1" x14ac:dyDescent="0.25">
      <c r="A1581" s="45" t="s">
        <v>2203</v>
      </c>
      <c r="B1581" s="39" t="s">
        <v>2204</v>
      </c>
      <c r="C1581" s="39">
        <v>8330</v>
      </c>
      <c r="D1581" s="39" t="s">
        <v>5</v>
      </c>
      <c r="E1581" s="53">
        <v>346127</v>
      </c>
      <c r="F1581" s="37">
        <v>772636240003</v>
      </c>
      <c r="G1581" s="53" t="s">
        <v>7148</v>
      </c>
      <c r="H1581" s="53" t="s">
        <v>2206</v>
      </c>
      <c r="I1581" s="53">
        <v>8330</v>
      </c>
      <c r="J1581" s="53" t="s">
        <v>5</v>
      </c>
      <c r="K1581" s="140"/>
      <c r="L1581" s="140"/>
      <c r="M1581" s="54">
        <v>16804</v>
      </c>
      <c r="N1581" s="38">
        <v>16804</v>
      </c>
      <c r="O1581" s="151">
        <v>42370</v>
      </c>
    </row>
    <row r="1582" spans="1:15" ht="11.45" customHeight="1" x14ac:dyDescent="0.25">
      <c r="A1582" s="45" t="s">
        <v>2203</v>
      </c>
      <c r="B1582" s="39" t="s">
        <v>2204</v>
      </c>
      <c r="C1582" s="39">
        <v>8330</v>
      </c>
      <c r="D1582" s="39" t="s">
        <v>5</v>
      </c>
      <c r="E1582" s="53">
        <v>328023</v>
      </c>
      <c r="F1582" s="37">
        <v>772596150012</v>
      </c>
      <c r="G1582" s="53" t="s">
        <v>7149</v>
      </c>
      <c r="H1582" s="53" t="s">
        <v>7150</v>
      </c>
      <c r="I1582" s="53">
        <v>8330</v>
      </c>
      <c r="J1582" s="53" t="s">
        <v>5</v>
      </c>
      <c r="K1582" s="38"/>
      <c r="L1582" s="38"/>
      <c r="M1582" s="38">
        <v>3821</v>
      </c>
      <c r="N1582" s="38">
        <v>3821</v>
      </c>
      <c r="O1582" s="151">
        <v>42370</v>
      </c>
    </row>
    <row r="1583" spans="1:15" ht="11.45" customHeight="1" x14ac:dyDescent="0.25">
      <c r="A1583" s="45" t="s">
        <v>2203</v>
      </c>
      <c r="B1583" s="39" t="s">
        <v>2204</v>
      </c>
      <c r="C1583" s="39">
        <v>8330</v>
      </c>
      <c r="D1583" s="39" t="s">
        <v>5</v>
      </c>
      <c r="E1583" s="53">
        <v>321511</v>
      </c>
      <c r="F1583" s="37">
        <v>772636143016</v>
      </c>
      <c r="G1583" s="53" t="s">
        <v>7151</v>
      </c>
      <c r="H1583" s="53" t="s">
        <v>2206</v>
      </c>
      <c r="I1583" s="53">
        <v>8330</v>
      </c>
      <c r="J1583" s="53" t="s">
        <v>5</v>
      </c>
      <c r="K1583" s="38"/>
      <c r="L1583" s="38"/>
      <c r="M1583" s="38">
        <v>12386</v>
      </c>
      <c r="N1583" s="38">
        <v>12386</v>
      </c>
      <c r="O1583" s="151">
        <v>42370</v>
      </c>
    </row>
    <row r="1584" spans="1:15" ht="11.45" customHeight="1" x14ac:dyDescent="0.25">
      <c r="A1584" s="45" t="s">
        <v>2203</v>
      </c>
      <c r="B1584" s="39" t="s">
        <v>2204</v>
      </c>
      <c r="C1584" s="39">
        <v>8330</v>
      </c>
      <c r="D1584" s="39" t="s">
        <v>5</v>
      </c>
      <c r="E1584" s="53">
        <v>321444</v>
      </c>
      <c r="F1584" s="37">
        <v>772636142003</v>
      </c>
      <c r="G1584" s="53" t="s">
        <v>7152</v>
      </c>
      <c r="H1584" s="53" t="s">
        <v>7153</v>
      </c>
      <c r="I1584" s="53">
        <v>8330</v>
      </c>
      <c r="J1584" s="53" t="s">
        <v>5</v>
      </c>
      <c r="K1584" s="38"/>
      <c r="L1584" s="38"/>
      <c r="M1584" s="38">
        <v>13152</v>
      </c>
      <c r="N1584" s="38">
        <v>13152</v>
      </c>
      <c r="O1584" s="151">
        <v>42370</v>
      </c>
    </row>
    <row r="1585" spans="1:15" ht="11.45" customHeight="1" x14ac:dyDescent="0.25">
      <c r="A1585" s="45" t="s">
        <v>2203</v>
      </c>
      <c r="B1585" s="39" t="s">
        <v>2204</v>
      </c>
      <c r="C1585" s="39">
        <v>8330</v>
      </c>
      <c r="D1585" s="39" t="s">
        <v>5</v>
      </c>
      <c r="E1585" s="53">
        <v>300745</v>
      </c>
      <c r="F1585" s="37">
        <v>772630001010</v>
      </c>
      <c r="G1585" s="53" t="s">
        <v>7154</v>
      </c>
      <c r="H1585" s="53" t="s">
        <v>7155</v>
      </c>
      <c r="I1585" s="53">
        <v>8330</v>
      </c>
      <c r="J1585" s="53" t="s">
        <v>5</v>
      </c>
      <c r="K1585" s="38"/>
      <c r="L1585" s="38"/>
      <c r="M1585" s="38">
        <v>1896</v>
      </c>
      <c r="N1585" s="38">
        <v>1896</v>
      </c>
      <c r="O1585" s="151">
        <v>42370</v>
      </c>
    </row>
    <row r="1586" spans="1:15" ht="11.45" customHeight="1" x14ac:dyDescent="0.25">
      <c r="A1586" s="45" t="s">
        <v>2203</v>
      </c>
      <c r="B1586" s="39" t="s">
        <v>2204</v>
      </c>
      <c r="C1586" s="39">
        <v>8330</v>
      </c>
      <c r="D1586" s="39" t="s">
        <v>5</v>
      </c>
      <c r="E1586" s="53">
        <v>15061</v>
      </c>
      <c r="F1586" s="37">
        <v>772628104010</v>
      </c>
      <c r="G1586" s="53" t="s">
        <v>7156</v>
      </c>
      <c r="H1586" s="53" t="s">
        <v>7157</v>
      </c>
      <c r="I1586" s="53">
        <v>8332</v>
      </c>
      <c r="J1586" s="53" t="s">
        <v>7158</v>
      </c>
      <c r="K1586" s="38"/>
      <c r="L1586" s="38"/>
      <c r="M1586" s="38">
        <v>7067</v>
      </c>
      <c r="N1586" s="38">
        <v>7067</v>
      </c>
      <c r="O1586" s="151">
        <v>42370</v>
      </c>
    </row>
    <row r="1587" spans="1:15" ht="11.45" customHeight="1" x14ac:dyDescent="0.25">
      <c r="A1587" s="45" t="s">
        <v>2203</v>
      </c>
      <c r="B1587" s="39" t="s">
        <v>2204</v>
      </c>
      <c r="C1587" s="39">
        <v>8330</v>
      </c>
      <c r="D1587" s="39" t="s">
        <v>5</v>
      </c>
      <c r="E1587" s="53">
        <v>15059</v>
      </c>
      <c r="F1587" s="37">
        <v>772628100016</v>
      </c>
      <c r="G1587" s="53" t="s">
        <v>7159</v>
      </c>
      <c r="H1587" s="53" t="s">
        <v>7160</v>
      </c>
      <c r="I1587" s="53">
        <v>8332</v>
      </c>
      <c r="J1587" s="53" t="s">
        <v>7158</v>
      </c>
      <c r="K1587" s="38"/>
      <c r="L1587" s="38"/>
      <c r="M1587" s="38">
        <v>7363</v>
      </c>
      <c r="N1587" s="38">
        <v>7363</v>
      </c>
      <c r="O1587" s="151">
        <v>42370</v>
      </c>
    </row>
    <row r="1588" spans="1:15" ht="11.45" customHeight="1" x14ac:dyDescent="0.25">
      <c r="A1588" s="45" t="s">
        <v>2203</v>
      </c>
      <c r="B1588" s="39" t="s">
        <v>2204</v>
      </c>
      <c r="C1588" s="39">
        <v>8330</v>
      </c>
      <c r="D1588" s="39" t="s">
        <v>5</v>
      </c>
      <c r="E1588" s="53">
        <v>14998</v>
      </c>
      <c r="F1588" s="37">
        <v>772607910001</v>
      </c>
      <c r="G1588" s="53" t="s">
        <v>7161</v>
      </c>
      <c r="H1588" s="53" t="s">
        <v>7162</v>
      </c>
      <c r="I1588" s="53">
        <v>8330</v>
      </c>
      <c r="J1588" s="53" t="s">
        <v>5</v>
      </c>
      <c r="K1588" s="38"/>
      <c r="L1588" s="38"/>
      <c r="M1588" s="38">
        <v>20838</v>
      </c>
      <c r="N1588" s="38">
        <v>20838</v>
      </c>
      <c r="O1588" s="151">
        <v>42370</v>
      </c>
    </row>
    <row r="1589" spans="1:15" ht="11.45" customHeight="1" x14ac:dyDescent="0.25">
      <c r="A1589" s="45" t="s">
        <v>2203</v>
      </c>
      <c r="B1589" s="39" t="s">
        <v>2204</v>
      </c>
      <c r="C1589" s="39">
        <v>8330</v>
      </c>
      <c r="D1589" s="39" t="s">
        <v>5</v>
      </c>
      <c r="E1589" s="53">
        <v>14957</v>
      </c>
      <c r="F1589" s="37">
        <v>772607293006</v>
      </c>
      <c r="G1589" s="53" t="s">
        <v>7163</v>
      </c>
      <c r="H1589" s="53" t="s">
        <v>7164</v>
      </c>
      <c r="I1589" s="53">
        <v>8330</v>
      </c>
      <c r="J1589" s="53" t="s">
        <v>5</v>
      </c>
      <c r="K1589" s="38"/>
      <c r="L1589" s="38"/>
      <c r="M1589" s="38">
        <v>18632</v>
      </c>
      <c r="N1589" s="38">
        <v>18632</v>
      </c>
      <c r="O1589" s="151">
        <v>42370</v>
      </c>
    </row>
    <row r="1590" spans="1:15" ht="11.45" customHeight="1" x14ac:dyDescent="0.25">
      <c r="A1590" s="45" t="s">
        <v>2203</v>
      </c>
      <c r="B1590" s="39" t="s">
        <v>2204</v>
      </c>
      <c r="C1590" s="39">
        <v>8330</v>
      </c>
      <c r="D1590" s="39" t="s">
        <v>5</v>
      </c>
      <c r="E1590" s="53">
        <v>14951</v>
      </c>
      <c r="F1590" s="37">
        <v>772607289020</v>
      </c>
      <c r="G1590" s="53" t="s">
        <v>7165</v>
      </c>
      <c r="H1590" s="53" t="s">
        <v>7153</v>
      </c>
      <c r="I1590" s="53">
        <v>8330</v>
      </c>
      <c r="J1590" s="53" t="s">
        <v>5</v>
      </c>
      <c r="K1590" s="38"/>
      <c r="L1590" s="38"/>
      <c r="M1590" s="38">
        <v>6603</v>
      </c>
      <c r="N1590" s="38">
        <v>6603</v>
      </c>
      <c r="O1590" s="151">
        <v>42370</v>
      </c>
    </row>
    <row r="1591" spans="1:15" ht="11.45" customHeight="1" x14ac:dyDescent="0.25">
      <c r="A1591" s="45" t="s">
        <v>2203</v>
      </c>
      <c r="B1591" s="39" t="s">
        <v>2204</v>
      </c>
      <c r="C1591" s="39">
        <v>8330</v>
      </c>
      <c r="D1591" s="39" t="s">
        <v>5</v>
      </c>
      <c r="E1591" s="53">
        <v>14944</v>
      </c>
      <c r="F1591" s="37">
        <v>772607113003</v>
      </c>
      <c r="G1591" s="53" t="s">
        <v>7166</v>
      </c>
      <c r="H1591" s="53" t="s">
        <v>7167</v>
      </c>
      <c r="I1591" s="53">
        <v>8330</v>
      </c>
      <c r="J1591" s="53" t="s">
        <v>5</v>
      </c>
      <c r="K1591" s="38"/>
      <c r="L1591" s="38"/>
      <c r="M1591" s="38">
        <v>28289</v>
      </c>
      <c r="N1591" s="38">
        <v>28289</v>
      </c>
      <c r="O1591" s="151">
        <v>42370</v>
      </c>
    </row>
    <row r="1592" spans="1:15" ht="11.45" customHeight="1" x14ac:dyDescent="0.25">
      <c r="A1592" s="45" t="s">
        <v>2203</v>
      </c>
      <c r="B1592" s="39" t="s">
        <v>2204</v>
      </c>
      <c r="C1592" s="39">
        <v>8330</v>
      </c>
      <c r="D1592" s="39" t="s">
        <v>5</v>
      </c>
      <c r="E1592" s="53">
        <v>292353</v>
      </c>
      <c r="F1592" s="37">
        <v>772596950005</v>
      </c>
      <c r="G1592" s="53" t="s">
        <v>7168</v>
      </c>
      <c r="H1592" s="53" t="s">
        <v>7169</v>
      </c>
      <c r="I1592" s="53">
        <v>8330</v>
      </c>
      <c r="J1592" s="53" t="s">
        <v>5</v>
      </c>
      <c r="K1592" s="38"/>
      <c r="L1592" s="38"/>
      <c r="M1592" s="38">
        <v>11297</v>
      </c>
      <c r="N1592" s="38">
        <v>11297</v>
      </c>
      <c r="O1592" s="151">
        <v>42370</v>
      </c>
    </row>
    <row r="1593" spans="1:15" ht="11.45" customHeight="1" x14ac:dyDescent="0.25">
      <c r="A1593" s="45" t="s">
        <v>2203</v>
      </c>
      <c r="B1593" s="39" t="s">
        <v>2204</v>
      </c>
      <c r="C1593" s="39">
        <v>8330</v>
      </c>
      <c r="D1593" s="39" t="s">
        <v>5</v>
      </c>
      <c r="E1593" s="53">
        <v>14920</v>
      </c>
      <c r="F1593" s="37">
        <v>772596511013</v>
      </c>
      <c r="G1593" s="53" t="s">
        <v>7170</v>
      </c>
      <c r="H1593" s="53" t="s">
        <v>7171</v>
      </c>
      <c r="I1593" s="53">
        <v>8330</v>
      </c>
      <c r="J1593" s="53" t="s">
        <v>5</v>
      </c>
      <c r="K1593" s="38"/>
      <c r="L1593" s="38"/>
      <c r="M1593" s="38">
        <v>11393</v>
      </c>
      <c r="N1593" s="38">
        <v>11393</v>
      </c>
      <c r="O1593" s="151">
        <v>42370</v>
      </c>
    </row>
    <row r="1594" spans="1:15" ht="11.45" customHeight="1" x14ac:dyDescent="0.25">
      <c r="A1594" s="45" t="s">
        <v>2203</v>
      </c>
      <c r="B1594" s="39" t="s">
        <v>2204</v>
      </c>
      <c r="C1594" s="39">
        <v>8330</v>
      </c>
      <c r="D1594" s="39" t="s">
        <v>5</v>
      </c>
      <c r="E1594" s="53">
        <v>14919</v>
      </c>
      <c r="F1594" s="37">
        <v>772596510011</v>
      </c>
      <c r="G1594" s="53" t="s">
        <v>7172</v>
      </c>
      <c r="H1594" s="53" t="s">
        <v>7173</v>
      </c>
      <c r="I1594" s="53">
        <v>8330</v>
      </c>
      <c r="J1594" s="53" t="s">
        <v>5</v>
      </c>
      <c r="K1594" s="38"/>
      <c r="L1594" s="38"/>
      <c r="M1594" s="38">
        <v>14682</v>
      </c>
      <c r="N1594" s="38">
        <v>14682</v>
      </c>
      <c r="O1594" s="151">
        <v>42370</v>
      </c>
    </row>
    <row r="1595" spans="1:15" ht="11.45" customHeight="1" x14ac:dyDescent="0.25">
      <c r="A1595" s="45" t="s">
        <v>2203</v>
      </c>
      <c r="B1595" s="39" t="s">
        <v>2204</v>
      </c>
      <c r="C1595" s="39">
        <v>8330</v>
      </c>
      <c r="D1595" s="39" t="s">
        <v>5</v>
      </c>
      <c r="E1595" s="53">
        <v>309717</v>
      </c>
      <c r="F1595" s="37"/>
      <c r="G1595" s="53" t="s">
        <v>7174</v>
      </c>
      <c r="H1595" s="53" t="s">
        <v>7175</v>
      </c>
      <c r="I1595" s="53">
        <v>8330</v>
      </c>
      <c r="J1595" s="53" t="s">
        <v>5</v>
      </c>
      <c r="K1595" s="38"/>
      <c r="L1595" s="38"/>
      <c r="M1595" s="12">
        <v>11297</v>
      </c>
      <c r="N1595" s="38">
        <v>11297</v>
      </c>
      <c r="O1595" s="151">
        <v>42370</v>
      </c>
    </row>
    <row r="1596" spans="1:15" ht="11.45" customHeight="1" x14ac:dyDescent="0.25">
      <c r="A1596" s="45" t="s">
        <v>2203</v>
      </c>
      <c r="B1596" s="39" t="s">
        <v>2204</v>
      </c>
      <c r="C1596" s="39">
        <v>8330</v>
      </c>
      <c r="D1596" s="39" t="s">
        <v>5</v>
      </c>
      <c r="E1596" s="53">
        <v>321442</v>
      </c>
      <c r="F1596" s="37">
        <v>772596478010</v>
      </c>
      <c r="G1596" s="53" t="s">
        <v>7176</v>
      </c>
      <c r="H1596" s="53" t="s">
        <v>7164</v>
      </c>
      <c r="I1596" s="53">
        <v>8330</v>
      </c>
      <c r="J1596" s="53" t="s">
        <v>5</v>
      </c>
      <c r="K1596" s="38"/>
      <c r="L1596" s="38"/>
      <c r="M1596" s="38">
        <v>27086</v>
      </c>
      <c r="N1596" s="38">
        <v>27086</v>
      </c>
      <c r="O1596" s="151">
        <v>42370</v>
      </c>
    </row>
    <row r="1597" spans="1:15" ht="11.45" customHeight="1" x14ac:dyDescent="0.25">
      <c r="A1597" s="45" t="s">
        <v>2203</v>
      </c>
      <c r="B1597" s="39" t="s">
        <v>2204</v>
      </c>
      <c r="C1597" s="39">
        <v>8330</v>
      </c>
      <c r="D1597" s="39" t="s">
        <v>5</v>
      </c>
      <c r="E1597" s="53">
        <v>14897</v>
      </c>
      <c r="F1597" s="37">
        <v>772596450006</v>
      </c>
      <c r="G1597" s="53" t="s">
        <v>7177</v>
      </c>
      <c r="H1597" s="53" t="s">
        <v>7178</v>
      </c>
      <c r="I1597" s="53">
        <v>8330</v>
      </c>
      <c r="J1597" s="53" t="s">
        <v>5</v>
      </c>
      <c r="K1597" s="38"/>
      <c r="L1597" s="38"/>
      <c r="M1597" s="38">
        <v>13597</v>
      </c>
      <c r="N1597" s="38">
        <v>13597</v>
      </c>
      <c r="O1597" s="151">
        <v>42370</v>
      </c>
    </row>
    <row r="1598" spans="1:15" ht="11.45" customHeight="1" x14ac:dyDescent="0.25">
      <c r="A1598" s="45" t="s">
        <v>2203</v>
      </c>
      <c r="B1598" s="39" t="s">
        <v>2204</v>
      </c>
      <c r="C1598" s="39">
        <v>8330</v>
      </c>
      <c r="D1598" s="39" t="s">
        <v>5</v>
      </c>
      <c r="E1598" s="53">
        <v>301455</v>
      </c>
      <c r="F1598" s="37">
        <v>772596093500</v>
      </c>
      <c r="G1598" s="53" t="s">
        <v>7179</v>
      </c>
      <c r="H1598" s="53" t="s">
        <v>7180</v>
      </c>
      <c r="I1598" s="53">
        <v>8330</v>
      </c>
      <c r="J1598" s="53" t="s">
        <v>5</v>
      </c>
      <c r="K1598" s="38"/>
      <c r="L1598" s="38"/>
      <c r="M1598" s="38">
        <v>15504</v>
      </c>
      <c r="N1598" s="38">
        <v>15504</v>
      </c>
      <c r="O1598" s="151">
        <v>42370</v>
      </c>
    </row>
    <row r="1599" spans="1:15" ht="11.45" customHeight="1" x14ac:dyDescent="0.25">
      <c r="A1599" s="45" t="s">
        <v>2203</v>
      </c>
      <c r="B1599" s="39" t="s">
        <v>2204</v>
      </c>
      <c r="C1599" s="39">
        <v>8330</v>
      </c>
      <c r="D1599" s="39" t="s">
        <v>5</v>
      </c>
      <c r="E1599" s="53">
        <v>338039</v>
      </c>
      <c r="F1599" s="37">
        <v>772596011014</v>
      </c>
      <c r="G1599" s="53" t="s">
        <v>7181</v>
      </c>
      <c r="H1599" s="53" t="s">
        <v>2226</v>
      </c>
      <c r="I1599" s="53">
        <v>8330</v>
      </c>
      <c r="J1599" s="53" t="s">
        <v>5</v>
      </c>
      <c r="K1599" s="38"/>
      <c r="L1599" s="38"/>
      <c r="M1599" s="38">
        <v>8934</v>
      </c>
      <c r="N1599" s="38">
        <v>8934</v>
      </c>
      <c r="O1599" s="151">
        <v>42370</v>
      </c>
    </row>
    <row r="1600" spans="1:15" ht="11.45" customHeight="1" x14ac:dyDescent="0.25">
      <c r="A1600" s="45" t="s">
        <v>2203</v>
      </c>
      <c r="B1600" s="39" t="s">
        <v>2204</v>
      </c>
      <c r="C1600" s="39">
        <v>8330</v>
      </c>
      <c r="D1600" s="39" t="s">
        <v>5</v>
      </c>
      <c r="E1600" s="53">
        <v>315939</v>
      </c>
      <c r="F1600" s="37">
        <v>772596009010</v>
      </c>
      <c r="G1600" s="53" t="s">
        <v>7182</v>
      </c>
      <c r="H1600" s="53" t="s">
        <v>7183</v>
      </c>
      <c r="I1600" s="53">
        <v>8330</v>
      </c>
      <c r="J1600" s="53" t="s">
        <v>5</v>
      </c>
      <c r="K1600" s="38"/>
      <c r="L1600" s="38"/>
      <c r="M1600" s="38">
        <v>2754</v>
      </c>
      <c r="N1600" s="38">
        <v>2754</v>
      </c>
      <c r="O1600" s="151">
        <v>42370</v>
      </c>
    </row>
    <row r="1601" spans="1:15" ht="11.45" customHeight="1" x14ac:dyDescent="0.25">
      <c r="A1601" s="45" t="s">
        <v>2203</v>
      </c>
      <c r="B1601" s="39" t="s">
        <v>2204</v>
      </c>
      <c r="C1601" s="39">
        <v>8330</v>
      </c>
      <c r="D1601" s="39" t="s">
        <v>5</v>
      </c>
      <c r="E1601" s="53">
        <v>301916</v>
      </c>
      <c r="F1601" s="37">
        <v>772596003012</v>
      </c>
      <c r="G1601" s="53" t="s">
        <v>7184</v>
      </c>
      <c r="H1601" s="53" t="s">
        <v>7185</v>
      </c>
      <c r="I1601" s="53">
        <v>8330</v>
      </c>
      <c r="J1601" s="53" t="s">
        <v>5</v>
      </c>
      <c r="K1601" s="38"/>
      <c r="L1601" s="38"/>
      <c r="M1601" s="38">
        <v>9347</v>
      </c>
      <c r="N1601" s="38">
        <v>9347</v>
      </c>
      <c r="O1601" s="151">
        <v>42370</v>
      </c>
    </row>
    <row r="1602" spans="1:15" ht="11.45" customHeight="1" x14ac:dyDescent="0.25">
      <c r="A1602" s="45" t="s">
        <v>2203</v>
      </c>
      <c r="B1602" s="39" t="s">
        <v>2204</v>
      </c>
      <c r="C1602" s="39">
        <v>8330</v>
      </c>
      <c r="D1602" s="39" t="s">
        <v>5</v>
      </c>
      <c r="E1602" s="53">
        <v>14837</v>
      </c>
      <c r="F1602" s="37">
        <v>772596001004</v>
      </c>
      <c r="G1602" s="53" t="s">
        <v>7186</v>
      </c>
      <c r="H1602" s="53" t="s">
        <v>7175</v>
      </c>
      <c r="I1602" s="53">
        <v>8330</v>
      </c>
      <c r="J1602" s="53" t="s">
        <v>5</v>
      </c>
      <c r="K1602" s="38"/>
      <c r="L1602" s="38"/>
      <c r="M1602" s="38">
        <v>11856</v>
      </c>
      <c r="N1602" s="38">
        <v>11856</v>
      </c>
      <c r="O1602" s="151">
        <v>42370</v>
      </c>
    </row>
    <row r="1603" spans="1:15" ht="11.45" customHeight="1" x14ac:dyDescent="0.25">
      <c r="A1603" s="45" t="s">
        <v>2203</v>
      </c>
      <c r="B1603" s="39" t="s">
        <v>2204</v>
      </c>
      <c r="C1603" s="39">
        <v>8330</v>
      </c>
      <c r="D1603" s="39" t="s">
        <v>5</v>
      </c>
      <c r="E1603" s="53">
        <v>14794</v>
      </c>
      <c r="F1603" s="37">
        <v>772580100011</v>
      </c>
      <c r="G1603" s="53" t="s">
        <v>7187</v>
      </c>
      <c r="H1603" s="53" t="s">
        <v>7188</v>
      </c>
      <c r="I1603" s="53">
        <v>8332</v>
      </c>
      <c r="J1603" s="53" t="s">
        <v>7158</v>
      </c>
      <c r="K1603" s="38"/>
      <c r="L1603" s="38"/>
      <c r="M1603" s="38">
        <v>1710</v>
      </c>
      <c r="N1603" s="38">
        <v>1710</v>
      </c>
      <c r="O1603" s="151">
        <v>42370</v>
      </c>
    </row>
    <row r="1604" spans="1:15" ht="11.45" customHeight="1" x14ac:dyDescent="0.25">
      <c r="A1604" s="45" t="s">
        <v>2203</v>
      </c>
      <c r="B1604" s="39" t="s">
        <v>2204</v>
      </c>
      <c r="C1604" s="39">
        <v>8330</v>
      </c>
      <c r="D1604" s="39" t="s">
        <v>5</v>
      </c>
      <c r="E1604" s="53">
        <v>328259</v>
      </c>
      <c r="F1604" s="37">
        <v>772580011011</v>
      </c>
      <c r="G1604" s="53" t="s">
        <v>7189</v>
      </c>
      <c r="H1604" s="53" t="s">
        <v>7190</v>
      </c>
      <c r="I1604" s="53">
        <v>8332</v>
      </c>
      <c r="J1604" s="53" t="s">
        <v>7158</v>
      </c>
      <c r="K1604" s="38"/>
      <c r="L1604" s="38"/>
      <c r="M1604" s="38">
        <v>2156</v>
      </c>
      <c r="N1604" s="38">
        <v>2156</v>
      </c>
      <c r="O1604" s="151">
        <v>42370</v>
      </c>
    </row>
    <row r="1605" spans="1:15" ht="11.45" customHeight="1" x14ac:dyDescent="0.25">
      <c r="A1605" s="45" t="s">
        <v>2203</v>
      </c>
      <c r="B1605" s="39" t="s">
        <v>2204</v>
      </c>
      <c r="C1605" s="39">
        <v>8330</v>
      </c>
      <c r="D1605" s="39" t="s">
        <v>5</v>
      </c>
      <c r="E1605" s="53">
        <v>14770</v>
      </c>
      <c r="F1605" s="37">
        <v>772547182013</v>
      </c>
      <c r="G1605" s="53" t="s">
        <v>7191</v>
      </c>
      <c r="H1605" s="53" t="s">
        <v>7192</v>
      </c>
      <c r="I1605" s="53">
        <v>8332</v>
      </c>
      <c r="J1605" s="53" t="s">
        <v>7158</v>
      </c>
      <c r="K1605" s="38"/>
      <c r="L1605" s="38"/>
      <c r="M1605" s="38">
        <v>1841</v>
      </c>
      <c r="N1605" s="38">
        <v>1841</v>
      </c>
      <c r="O1605" s="151">
        <v>42370</v>
      </c>
    </row>
    <row r="1606" spans="1:15" ht="11.45" customHeight="1" x14ac:dyDescent="0.25">
      <c r="A1606" s="45" t="s">
        <v>2203</v>
      </c>
      <c r="B1606" s="39" t="s">
        <v>2204</v>
      </c>
      <c r="C1606" s="39">
        <v>8330</v>
      </c>
      <c r="D1606" s="39" t="s">
        <v>5</v>
      </c>
      <c r="E1606" s="53">
        <v>14769</v>
      </c>
      <c r="F1606" s="37">
        <v>772547180016</v>
      </c>
      <c r="G1606" s="53" t="s">
        <v>7193</v>
      </c>
      <c r="H1606" s="53" t="s">
        <v>7194</v>
      </c>
      <c r="I1606" s="53">
        <v>8332</v>
      </c>
      <c r="J1606" s="53" t="s">
        <v>7158</v>
      </c>
      <c r="K1606" s="38"/>
      <c r="L1606" s="38"/>
      <c r="M1606" s="38">
        <v>33674</v>
      </c>
      <c r="N1606" s="38">
        <v>33674</v>
      </c>
      <c r="O1606" s="151">
        <v>42370</v>
      </c>
    </row>
    <row r="1607" spans="1:15" ht="11.45" customHeight="1" x14ac:dyDescent="0.25">
      <c r="A1607" s="45" t="s">
        <v>2203</v>
      </c>
      <c r="B1607" s="39" t="s">
        <v>2204</v>
      </c>
      <c r="C1607" s="39">
        <v>8330</v>
      </c>
      <c r="D1607" s="39" t="s">
        <v>5</v>
      </c>
      <c r="E1607" s="53">
        <v>14765</v>
      </c>
      <c r="F1607" s="37">
        <v>772547171012</v>
      </c>
      <c r="G1607" s="53" t="s">
        <v>7195</v>
      </c>
      <c r="H1607" s="53" t="s">
        <v>7196</v>
      </c>
      <c r="I1607" s="53">
        <v>8332</v>
      </c>
      <c r="J1607" s="53" t="s">
        <v>7158</v>
      </c>
      <c r="K1607" s="38"/>
      <c r="L1607" s="38"/>
      <c r="M1607" s="38">
        <v>15563</v>
      </c>
      <c r="N1607" s="38">
        <v>15563</v>
      </c>
      <c r="O1607" s="151">
        <v>42370</v>
      </c>
    </row>
    <row r="1608" spans="1:15" ht="11.45" customHeight="1" x14ac:dyDescent="0.25">
      <c r="A1608" s="45" t="s">
        <v>2203</v>
      </c>
      <c r="B1608" s="39" t="s">
        <v>2204</v>
      </c>
      <c r="C1608" s="39">
        <v>8330</v>
      </c>
      <c r="D1608" s="39" t="s">
        <v>5</v>
      </c>
      <c r="E1608" s="53">
        <v>14758</v>
      </c>
      <c r="F1608" s="37">
        <v>772547110005</v>
      </c>
      <c r="G1608" s="53" t="s">
        <v>7197</v>
      </c>
      <c r="H1608" s="53" t="s">
        <v>7198</v>
      </c>
      <c r="I1608" s="53">
        <v>8332</v>
      </c>
      <c r="J1608" s="53" t="s">
        <v>7158</v>
      </c>
      <c r="K1608" s="38"/>
      <c r="L1608" s="38"/>
      <c r="M1608" s="38">
        <v>1367</v>
      </c>
      <c r="N1608" s="38">
        <v>1367</v>
      </c>
      <c r="O1608" s="151">
        <v>42370</v>
      </c>
    </row>
    <row r="1609" spans="1:15" ht="11.45" customHeight="1" x14ac:dyDescent="0.25">
      <c r="A1609" s="45" t="s">
        <v>2203</v>
      </c>
      <c r="B1609" s="39" t="s">
        <v>2204</v>
      </c>
      <c r="C1609" s="39">
        <v>8330</v>
      </c>
      <c r="D1609" s="39" t="s">
        <v>5</v>
      </c>
      <c r="E1609" s="53">
        <v>328018</v>
      </c>
      <c r="F1609" s="37">
        <v>772535025006</v>
      </c>
      <c r="G1609" s="53" t="s">
        <v>7199</v>
      </c>
      <c r="H1609" s="53" t="s">
        <v>7200</v>
      </c>
      <c r="I1609" s="53">
        <v>8330</v>
      </c>
      <c r="J1609" s="53" t="s">
        <v>5</v>
      </c>
      <c r="K1609" s="38"/>
      <c r="L1609" s="38"/>
      <c r="M1609" s="38">
        <v>3488</v>
      </c>
      <c r="N1609" s="38">
        <v>3488</v>
      </c>
      <c r="O1609" s="151">
        <v>42370</v>
      </c>
    </row>
    <row r="1610" spans="1:15" ht="11.45" customHeight="1" x14ac:dyDescent="0.25">
      <c r="A1610" s="45" t="s">
        <v>2203</v>
      </c>
      <c r="B1610" s="39" t="s">
        <v>2204</v>
      </c>
      <c r="C1610" s="39">
        <v>8330</v>
      </c>
      <c r="D1610" s="39" t="s">
        <v>5</v>
      </c>
      <c r="E1610" s="53">
        <v>14999</v>
      </c>
      <c r="F1610" s="37">
        <v>772607911003</v>
      </c>
      <c r="G1610" s="53" t="s">
        <v>7201</v>
      </c>
      <c r="H1610" s="53" t="s">
        <v>7185</v>
      </c>
      <c r="I1610" s="53">
        <v>8330</v>
      </c>
      <c r="J1610" s="53" t="s">
        <v>5</v>
      </c>
      <c r="K1610" s="38"/>
      <c r="L1610" s="38"/>
      <c r="M1610" s="38">
        <v>6287</v>
      </c>
      <c r="N1610" s="38">
        <v>6287</v>
      </c>
      <c r="O1610" s="151">
        <v>42370</v>
      </c>
    </row>
    <row r="1611" spans="1:15" ht="11.45" customHeight="1" x14ac:dyDescent="0.25">
      <c r="A1611" s="45" t="s">
        <v>2203</v>
      </c>
      <c r="B1611" s="39" t="s">
        <v>2204</v>
      </c>
      <c r="C1611" s="39">
        <v>8330</v>
      </c>
      <c r="D1611" s="39" t="s">
        <v>5</v>
      </c>
      <c r="E1611" s="39">
        <v>400637</v>
      </c>
      <c r="F1611" s="37">
        <v>772565083500</v>
      </c>
      <c r="G1611" s="39" t="s">
        <v>7202</v>
      </c>
      <c r="H1611" s="39" t="s">
        <v>7203</v>
      </c>
      <c r="I1611" s="39">
        <v>8331</v>
      </c>
      <c r="J1611" s="39" t="s">
        <v>2224</v>
      </c>
      <c r="K1611" s="38"/>
      <c r="L1611" s="38"/>
      <c r="M1611" s="38">
        <v>1803</v>
      </c>
      <c r="N1611" s="38">
        <v>1803</v>
      </c>
      <c r="O1611" s="151">
        <v>42370</v>
      </c>
    </row>
    <row r="1612" spans="1:15" ht="11.45" customHeight="1" x14ac:dyDescent="0.25">
      <c r="A1612" s="45" t="s">
        <v>2203</v>
      </c>
      <c r="B1612" s="39" t="s">
        <v>2204</v>
      </c>
      <c r="C1612" s="39">
        <v>8330</v>
      </c>
      <c r="D1612" s="39" t="s">
        <v>5</v>
      </c>
      <c r="E1612" s="39">
        <v>14855</v>
      </c>
      <c r="F1612" s="37">
        <v>772596150012</v>
      </c>
      <c r="G1612" s="39" t="s">
        <v>7204</v>
      </c>
      <c r="H1612" s="39" t="s">
        <v>7205</v>
      </c>
      <c r="I1612" s="39">
        <v>8330</v>
      </c>
      <c r="J1612" s="39" t="s">
        <v>5</v>
      </c>
      <c r="K1612" s="38"/>
      <c r="L1612" s="38"/>
      <c r="M1612" s="12">
        <v>1008</v>
      </c>
      <c r="N1612" s="12">
        <v>1008</v>
      </c>
      <c r="O1612" s="151">
        <v>42370</v>
      </c>
    </row>
    <row r="1613" spans="1:15" ht="11.45" customHeight="1" x14ac:dyDescent="0.25">
      <c r="A1613" s="45" t="s">
        <v>2203</v>
      </c>
      <c r="B1613" s="39" t="s">
        <v>2204</v>
      </c>
      <c r="C1613" s="39">
        <v>8330</v>
      </c>
      <c r="D1613" s="39" t="s">
        <v>5</v>
      </c>
      <c r="E1613" s="39">
        <v>14981</v>
      </c>
      <c r="F1613" s="37">
        <v>772607350001</v>
      </c>
      <c r="G1613" s="39" t="s">
        <v>7206</v>
      </c>
      <c r="H1613" s="39" t="s">
        <v>7164</v>
      </c>
      <c r="I1613" s="39">
        <v>8330</v>
      </c>
      <c r="J1613" s="39" t="s">
        <v>5</v>
      </c>
      <c r="K1613" s="38"/>
      <c r="L1613" s="38"/>
      <c r="M1613" s="12">
        <v>11394</v>
      </c>
      <c r="N1613" s="12">
        <v>11394</v>
      </c>
      <c r="O1613" s="151">
        <v>42370</v>
      </c>
    </row>
    <row r="1614" spans="1:15" ht="11.45" customHeight="1" x14ac:dyDescent="0.25">
      <c r="A1614" s="45" t="s">
        <v>2236</v>
      </c>
      <c r="B1614" s="39" t="s">
        <v>2237</v>
      </c>
      <c r="C1614" s="39">
        <v>2204</v>
      </c>
      <c r="D1614" s="39" t="s">
        <v>2238</v>
      </c>
      <c r="E1614" s="39" t="s">
        <v>7207</v>
      </c>
      <c r="F1614" s="37"/>
      <c r="G1614" s="39" t="s">
        <v>7208</v>
      </c>
      <c r="H1614" s="39" t="s">
        <v>7209</v>
      </c>
      <c r="I1614" s="39">
        <v>2204</v>
      </c>
      <c r="J1614" s="39" t="s">
        <v>2242</v>
      </c>
      <c r="K1614" s="38"/>
      <c r="L1614" s="38"/>
      <c r="M1614" s="38"/>
      <c r="N1614" s="38"/>
      <c r="O1614" s="151">
        <v>42370</v>
      </c>
    </row>
    <row r="1615" spans="1:15" ht="11.45" customHeight="1" x14ac:dyDescent="0.25">
      <c r="A1615" s="45" t="s">
        <v>2236</v>
      </c>
      <c r="B1615" s="39" t="s">
        <v>2237</v>
      </c>
      <c r="C1615" s="39">
        <v>2204</v>
      </c>
      <c r="D1615" s="39" t="s">
        <v>2238</v>
      </c>
      <c r="E1615" s="39" t="s">
        <v>7210</v>
      </c>
      <c r="F1615" s="37"/>
      <c r="G1615" s="39" t="s">
        <v>126</v>
      </c>
      <c r="H1615" s="39" t="s">
        <v>7211</v>
      </c>
      <c r="I1615" s="39">
        <v>2204</v>
      </c>
      <c r="J1615" s="39" t="s">
        <v>2242</v>
      </c>
      <c r="K1615" s="38"/>
      <c r="L1615" s="38"/>
      <c r="M1615" s="38"/>
      <c r="N1615" s="38"/>
      <c r="O1615" s="151">
        <v>42370</v>
      </c>
    </row>
    <row r="1616" spans="1:15" ht="11.45" customHeight="1" x14ac:dyDescent="0.25">
      <c r="A1616" s="45" t="s">
        <v>2236</v>
      </c>
      <c r="B1616" s="39" t="s">
        <v>2237</v>
      </c>
      <c r="C1616" s="39">
        <v>2204</v>
      </c>
      <c r="D1616" s="39" t="s">
        <v>2238</v>
      </c>
      <c r="E1616" s="39" t="s">
        <v>7212</v>
      </c>
      <c r="F1616" s="37"/>
      <c r="G1616" s="39" t="s">
        <v>7213</v>
      </c>
      <c r="H1616" s="39" t="s">
        <v>7214</v>
      </c>
      <c r="I1616" s="39">
        <v>2204</v>
      </c>
      <c r="J1616" s="39" t="s">
        <v>2242</v>
      </c>
      <c r="K1616" s="38"/>
      <c r="L1616" s="38"/>
      <c r="M1616" s="38"/>
      <c r="N1616" s="38"/>
      <c r="O1616" s="151">
        <v>42370</v>
      </c>
    </row>
    <row r="1617" spans="1:15" ht="11.45" customHeight="1" x14ac:dyDescent="0.25">
      <c r="A1617" s="45" t="s">
        <v>2236</v>
      </c>
      <c r="B1617" s="39" t="s">
        <v>2237</v>
      </c>
      <c r="C1617" s="39">
        <v>2204</v>
      </c>
      <c r="D1617" s="39" t="s">
        <v>2238</v>
      </c>
      <c r="E1617" s="39" t="s">
        <v>7215</v>
      </c>
      <c r="F1617" s="37"/>
      <c r="G1617" s="39" t="s">
        <v>7216</v>
      </c>
      <c r="H1617" s="39" t="s">
        <v>7217</v>
      </c>
      <c r="I1617" s="39">
        <v>2204</v>
      </c>
      <c r="J1617" s="39" t="s">
        <v>2242</v>
      </c>
      <c r="K1617" s="38"/>
      <c r="L1617" s="38"/>
      <c r="M1617" s="38"/>
      <c r="N1617" s="38"/>
      <c r="O1617" s="151">
        <v>42370</v>
      </c>
    </row>
    <row r="1618" spans="1:15" ht="11.45" customHeight="1" x14ac:dyDescent="0.25">
      <c r="A1618" s="45" t="s">
        <v>2236</v>
      </c>
      <c r="B1618" s="39" t="s">
        <v>2237</v>
      </c>
      <c r="C1618" s="39">
        <v>2204</v>
      </c>
      <c r="D1618" s="39" t="s">
        <v>2238</v>
      </c>
      <c r="E1618" s="39" t="s">
        <v>7218</v>
      </c>
      <c r="F1618" s="37"/>
      <c r="G1618" s="39" t="s">
        <v>7219</v>
      </c>
      <c r="H1618" s="39" t="s">
        <v>7220</v>
      </c>
      <c r="I1618" s="39">
        <v>2204</v>
      </c>
      <c r="J1618" s="39" t="s">
        <v>2242</v>
      </c>
      <c r="K1618" s="140"/>
      <c r="L1618" s="140"/>
      <c r="M1618" s="54"/>
      <c r="N1618" s="38"/>
      <c r="O1618" s="151">
        <v>42370</v>
      </c>
    </row>
    <row r="1619" spans="1:15" ht="11.45" customHeight="1" x14ac:dyDescent="0.25">
      <c r="A1619" s="45" t="s">
        <v>2236</v>
      </c>
      <c r="B1619" s="39" t="s">
        <v>2237</v>
      </c>
      <c r="C1619" s="39">
        <v>2204</v>
      </c>
      <c r="D1619" s="39" t="s">
        <v>2238</v>
      </c>
      <c r="E1619" s="39" t="s">
        <v>7221</v>
      </c>
      <c r="F1619" s="37"/>
      <c r="G1619" s="39" t="s">
        <v>7222</v>
      </c>
      <c r="H1619" s="39" t="s">
        <v>7220</v>
      </c>
      <c r="I1619" s="39">
        <v>2204</v>
      </c>
      <c r="J1619" s="39" t="s">
        <v>2242</v>
      </c>
      <c r="K1619" s="38"/>
      <c r="L1619" s="38"/>
      <c r="M1619" s="38"/>
      <c r="N1619" s="38"/>
      <c r="O1619" s="151">
        <v>42370</v>
      </c>
    </row>
    <row r="1620" spans="1:15" ht="11.45" customHeight="1" x14ac:dyDescent="0.25">
      <c r="A1620" s="45" t="s">
        <v>2236</v>
      </c>
      <c r="B1620" s="39" t="s">
        <v>2237</v>
      </c>
      <c r="C1620" s="39">
        <v>2204</v>
      </c>
      <c r="D1620" s="39" t="s">
        <v>2238</v>
      </c>
      <c r="E1620" s="39" t="s">
        <v>7223</v>
      </c>
      <c r="F1620" s="37"/>
      <c r="G1620" s="39" t="s">
        <v>7224</v>
      </c>
      <c r="H1620" s="39" t="s">
        <v>7225</v>
      </c>
      <c r="I1620" s="39">
        <v>2204</v>
      </c>
      <c r="J1620" s="39" t="s">
        <v>2242</v>
      </c>
      <c r="K1620" s="38"/>
      <c r="L1620" s="38"/>
      <c r="M1620" s="38"/>
      <c r="N1620" s="38"/>
      <c r="O1620" s="151">
        <v>42370</v>
      </c>
    </row>
    <row r="1621" spans="1:15" ht="11.45" customHeight="1" x14ac:dyDescent="0.25">
      <c r="A1621" s="45" t="s">
        <v>2236</v>
      </c>
      <c r="B1621" s="39" t="s">
        <v>2237</v>
      </c>
      <c r="C1621" s="39">
        <v>2204</v>
      </c>
      <c r="D1621" s="39" t="s">
        <v>2238</v>
      </c>
      <c r="E1621" s="39" t="s">
        <v>7226</v>
      </c>
      <c r="F1621" s="37"/>
      <c r="G1621" s="39" t="s">
        <v>7227</v>
      </c>
      <c r="H1621" s="39" t="s">
        <v>7228</v>
      </c>
      <c r="I1621" s="39">
        <v>2204</v>
      </c>
      <c r="J1621" s="39" t="s">
        <v>2242</v>
      </c>
      <c r="K1621" s="38"/>
      <c r="L1621" s="38"/>
      <c r="M1621" s="38"/>
      <c r="N1621" s="38"/>
      <c r="O1621" s="151">
        <v>42370</v>
      </c>
    </row>
    <row r="1622" spans="1:15" ht="11.45" customHeight="1" x14ac:dyDescent="0.25">
      <c r="A1622" s="45" t="s">
        <v>2236</v>
      </c>
      <c r="B1622" s="39" t="s">
        <v>2237</v>
      </c>
      <c r="C1622" s="39">
        <v>2204</v>
      </c>
      <c r="D1622" s="39" t="s">
        <v>2238</v>
      </c>
      <c r="E1622" s="39" t="s">
        <v>7229</v>
      </c>
      <c r="F1622" s="37"/>
      <c r="G1622" s="39" t="s">
        <v>7230</v>
      </c>
      <c r="H1622" s="39" t="s">
        <v>7231</v>
      </c>
      <c r="I1622" s="39">
        <v>2204</v>
      </c>
      <c r="J1622" s="39" t="s">
        <v>2242</v>
      </c>
      <c r="K1622" s="38"/>
      <c r="L1622" s="38"/>
      <c r="M1622" s="38"/>
      <c r="N1622" s="38"/>
      <c r="O1622" s="151">
        <v>42370</v>
      </c>
    </row>
    <row r="1623" spans="1:15" ht="11.45" customHeight="1" x14ac:dyDescent="0.25">
      <c r="A1623" s="45" t="s">
        <v>2236</v>
      </c>
      <c r="B1623" s="39" t="s">
        <v>2237</v>
      </c>
      <c r="C1623" s="39">
        <v>2204</v>
      </c>
      <c r="D1623" s="39" t="s">
        <v>2238</v>
      </c>
      <c r="E1623" s="39" t="s">
        <v>7232</v>
      </c>
      <c r="F1623" s="37"/>
      <c r="G1623" s="39" t="s">
        <v>7233</v>
      </c>
      <c r="H1623" s="39" t="s">
        <v>7234</v>
      </c>
      <c r="I1623" s="39">
        <v>2204</v>
      </c>
      <c r="J1623" s="39" t="s">
        <v>2242</v>
      </c>
      <c r="K1623" s="38"/>
      <c r="L1623" s="38"/>
      <c r="M1623" s="38"/>
      <c r="N1623" s="38"/>
      <c r="O1623" s="151">
        <v>42370</v>
      </c>
    </row>
    <row r="1624" spans="1:15" ht="11.45" customHeight="1" x14ac:dyDescent="0.25">
      <c r="A1624" s="45" t="s">
        <v>2236</v>
      </c>
      <c r="B1624" s="39" t="s">
        <v>2237</v>
      </c>
      <c r="C1624" s="39">
        <v>2204</v>
      </c>
      <c r="D1624" s="39" t="s">
        <v>2238</v>
      </c>
      <c r="E1624" s="39" t="s">
        <v>7235</v>
      </c>
      <c r="F1624" s="37"/>
      <c r="G1624" s="39" t="s">
        <v>7236</v>
      </c>
      <c r="H1624" s="39" t="s">
        <v>7237</v>
      </c>
      <c r="I1624" s="39">
        <v>2204</v>
      </c>
      <c r="J1624" s="39" t="s">
        <v>2242</v>
      </c>
      <c r="K1624" s="38"/>
      <c r="L1624" s="38"/>
      <c r="M1624" s="38"/>
      <c r="N1624" s="38"/>
      <c r="O1624" s="151">
        <v>42370</v>
      </c>
    </row>
    <row r="1625" spans="1:15" ht="11.45" customHeight="1" x14ac:dyDescent="0.25">
      <c r="A1625" s="45" t="s">
        <v>2236</v>
      </c>
      <c r="B1625" s="39" t="s">
        <v>2237</v>
      </c>
      <c r="C1625" s="39">
        <v>2204</v>
      </c>
      <c r="D1625" s="39" t="s">
        <v>2238</v>
      </c>
      <c r="E1625" s="39" t="s">
        <v>7238</v>
      </c>
      <c r="F1625" s="37"/>
      <c r="G1625" s="39" t="s">
        <v>7239</v>
      </c>
      <c r="H1625" s="39" t="s">
        <v>7240</v>
      </c>
      <c r="I1625" s="39">
        <v>2204</v>
      </c>
      <c r="J1625" s="39" t="s">
        <v>2242</v>
      </c>
      <c r="K1625" s="38"/>
      <c r="L1625" s="38"/>
      <c r="M1625" s="38"/>
      <c r="N1625" s="38"/>
      <c r="O1625" s="151">
        <v>42370</v>
      </c>
    </row>
    <row r="1626" spans="1:15" ht="11.45" customHeight="1" x14ac:dyDescent="0.25">
      <c r="A1626" s="45" t="s">
        <v>2236</v>
      </c>
      <c r="B1626" s="39" t="s">
        <v>2237</v>
      </c>
      <c r="C1626" s="39">
        <v>2204</v>
      </c>
      <c r="D1626" s="39" t="s">
        <v>2238</v>
      </c>
      <c r="E1626" s="39" t="s">
        <v>7241</v>
      </c>
      <c r="F1626" s="37"/>
      <c r="G1626" s="39" t="s">
        <v>126</v>
      </c>
      <c r="H1626" s="39" t="s">
        <v>7242</v>
      </c>
      <c r="I1626" s="39">
        <v>2204</v>
      </c>
      <c r="J1626" s="39" t="s">
        <v>2242</v>
      </c>
      <c r="K1626" s="38"/>
      <c r="L1626" s="38"/>
      <c r="M1626" s="38"/>
      <c r="N1626" s="38"/>
      <c r="O1626" s="151">
        <v>42370</v>
      </c>
    </row>
    <row r="1627" spans="1:15" ht="11.45" customHeight="1" x14ac:dyDescent="0.25">
      <c r="A1627" s="45" t="s">
        <v>2236</v>
      </c>
      <c r="B1627" s="39" t="s">
        <v>2237</v>
      </c>
      <c r="C1627" s="39">
        <v>2204</v>
      </c>
      <c r="D1627" s="39" t="s">
        <v>2238</v>
      </c>
      <c r="E1627" s="39" t="s">
        <v>7243</v>
      </c>
      <c r="F1627" s="37"/>
      <c r="G1627" s="39" t="s">
        <v>126</v>
      </c>
      <c r="H1627" s="39" t="s">
        <v>7244</v>
      </c>
      <c r="I1627" s="39">
        <v>2204</v>
      </c>
      <c r="J1627" s="39" t="s">
        <v>2242</v>
      </c>
      <c r="K1627" s="38"/>
      <c r="L1627" s="38"/>
      <c r="M1627" s="38"/>
      <c r="N1627" s="38"/>
      <c r="O1627" s="151">
        <v>42370</v>
      </c>
    </row>
    <row r="1628" spans="1:15" ht="11.45" customHeight="1" x14ac:dyDescent="0.25">
      <c r="A1628" s="45" t="s">
        <v>2236</v>
      </c>
      <c r="B1628" s="39" t="s">
        <v>2237</v>
      </c>
      <c r="C1628" s="39">
        <v>2204</v>
      </c>
      <c r="D1628" s="39" t="s">
        <v>2238</v>
      </c>
      <c r="E1628" s="39" t="s">
        <v>7245</v>
      </c>
      <c r="F1628" s="37"/>
      <c r="G1628" s="39" t="s">
        <v>7246</v>
      </c>
      <c r="H1628" s="39" t="s">
        <v>7247</v>
      </c>
      <c r="I1628" s="39">
        <v>2204</v>
      </c>
      <c r="J1628" s="39" t="s">
        <v>2242</v>
      </c>
      <c r="K1628" s="38"/>
      <c r="L1628" s="38"/>
      <c r="M1628" s="38"/>
      <c r="N1628" s="38"/>
      <c r="O1628" s="151">
        <v>42370</v>
      </c>
    </row>
    <row r="1629" spans="1:15" ht="11.45" customHeight="1" x14ac:dyDescent="0.25">
      <c r="A1629" s="45" t="s">
        <v>2236</v>
      </c>
      <c r="B1629" s="39" t="s">
        <v>2237</v>
      </c>
      <c r="C1629" s="39">
        <v>2204</v>
      </c>
      <c r="D1629" s="39" t="s">
        <v>2238</v>
      </c>
      <c r="E1629" s="39" t="s">
        <v>7248</v>
      </c>
      <c r="F1629" s="37"/>
      <c r="G1629" s="39" t="s">
        <v>7249</v>
      </c>
      <c r="H1629" s="39" t="s">
        <v>7250</v>
      </c>
      <c r="I1629" s="39">
        <v>2204</v>
      </c>
      <c r="J1629" s="39" t="s">
        <v>2242</v>
      </c>
      <c r="K1629" s="38"/>
      <c r="L1629" s="38"/>
      <c r="M1629" s="38"/>
      <c r="N1629" s="38"/>
      <c r="O1629" s="151">
        <v>42370</v>
      </c>
    </row>
    <row r="1630" spans="1:15" ht="11.45" customHeight="1" x14ac:dyDescent="0.25">
      <c r="A1630" s="45" t="s">
        <v>2236</v>
      </c>
      <c r="B1630" s="39" t="s">
        <v>2237</v>
      </c>
      <c r="C1630" s="39">
        <v>2204</v>
      </c>
      <c r="D1630" s="39" t="s">
        <v>2238</v>
      </c>
      <c r="E1630" s="39" t="s">
        <v>7251</v>
      </c>
      <c r="F1630" s="37"/>
      <c r="G1630" s="39" t="s">
        <v>7252</v>
      </c>
      <c r="H1630" s="39" t="s">
        <v>7253</v>
      </c>
      <c r="I1630" s="39">
        <v>2204</v>
      </c>
      <c r="J1630" s="39" t="s">
        <v>2242</v>
      </c>
      <c r="K1630" s="38"/>
      <c r="L1630" s="38"/>
      <c r="M1630" s="38"/>
      <c r="N1630" s="38"/>
      <c r="O1630" s="151">
        <v>42370</v>
      </c>
    </row>
    <row r="1631" spans="1:15" ht="11.45" customHeight="1" x14ac:dyDescent="0.25">
      <c r="A1631" s="45" t="s">
        <v>2236</v>
      </c>
      <c r="B1631" s="39" t="s">
        <v>2237</v>
      </c>
      <c r="C1631" s="39">
        <v>2204</v>
      </c>
      <c r="D1631" s="39" t="s">
        <v>2238</v>
      </c>
      <c r="E1631" s="39" t="s">
        <v>7254</v>
      </c>
      <c r="F1631" s="37"/>
      <c r="G1631" s="39" t="s">
        <v>7255</v>
      </c>
      <c r="H1631" s="39" t="s">
        <v>7256</v>
      </c>
      <c r="I1631" s="39">
        <v>2204</v>
      </c>
      <c r="J1631" s="39" t="s">
        <v>2242</v>
      </c>
      <c r="K1631" s="38"/>
      <c r="L1631" s="38"/>
      <c r="M1631" s="38"/>
      <c r="N1631" s="38"/>
      <c r="O1631" s="151">
        <v>42370</v>
      </c>
    </row>
    <row r="1632" spans="1:15" ht="11.45" customHeight="1" x14ac:dyDescent="0.25">
      <c r="A1632" s="45" t="s">
        <v>2236</v>
      </c>
      <c r="B1632" s="39" t="s">
        <v>2237</v>
      </c>
      <c r="C1632" s="39">
        <v>2204</v>
      </c>
      <c r="D1632" s="39" t="s">
        <v>2238</v>
      </c>
      <c r="E1632" s="39" t="s">
        <v>7257</v>
      </c>
      <c r="F1632" s="37"/>
      <c r="G1632" s="39" t="s">
        <v>7258</v>
      </c>
      <c r="H1632" s="39" t="s">
        <v>7259</v>
      </c>
      <c r="I1632" s="39">
        <v>2204</v>
      </c>
      <c r="J1632" s="39" t="s">
        <v>2242</v>
      </c>
      <c r="K1632" s="38"/>
      <c r="L1632" s="38"/>
      <c r="M1632" s="38"/>
      <c r="N1632" s="38"/>
      <c r="O1632" s="151">
        <v>42370</v>
      </c>
    </row>
    <row r="1633" spans="1:15" ht="11.45" customHeight="1" x14ac:dyDescent="0.25">
      <c r="A1633" s="45" t="s">
        <v>2236</v>
      </c>
      <c r="B1633" s="39" t="s">
        <v>2237</v>
      </c>
      <c r="C1633" s="39">
        <v>2204</v>
      </c>
      <c r="D1633" s="39" t="s">
        <v>2238</v>
      </c>
      <c r="E1633" s="39" t="s">
        <v>7260</v>
      </c>
      <c r="F1633" s="37"/>
      <c r="G1633" s="39" t="s">
        <v>7261</v>
      </c>
      <c r="H1633" s="39" t="s">
        <v>7262</v>
      </c>
      <c r="I1633" s="39">
        <v>2204</v>
      </c>
      <c r="J1633" s="39" t="s">
        <v>2242</v>
      </c>
      <c r="K1633" s="38"/>
      <c r="L1633" s="38"/>
      <c r="M1633" s="38"/>
      <c r="N1633" s="38"/>
      <c r="O1633" s="151">
        <v>42370</v>
      </c>
    </row>
    <row r="1634" spans="1:15" ht="11.45" customHeight="1" x14ac:dyDescent="0.25">
      <c r="A1634" s="45" t="s">
        <v>2236</v>
      </c>
      <c r="B1634" s="39" t="s">
        <v>2237</v>
      </c>
      <c r="C1634" s="39">
        <v>2204</v>
      </c>
      <c r="D1634" s="39" t="s">
        <v>2238</v>
      </c>
      <c r="E1634" s="39" t="s">
        <v>7263</v>
      </c>
      <c r="F1634" s="37"/>
      <c r="G1634" s="39" t="s">
        <v>7264</v>
      </c>
      <c r="H1634" s="39" t="s">
        <v>7265</v>
      </c>
      <c r="I1634" s="39">
        <v>2204</v>
      </c>
      <c r="J1634" s="39" t="s">
        <v>2242</v>
      </c>
      <c r="K1634" s="38"/>
      <c r="L1634" s="38"/>
      <c r="M1634" s="38"/>
      <c r="N1634" s="38"/>
      <c r="O1634" s="151">
        <v>42370</v>
      </c>
    </row>
    <row r="1635" spans="1:15" ht="11.45" customHeight="1" x14ac:dyDescent="0.25">
      <c r="A1635" s="45" t="s">
        <v>2236</v>
      </c>
      <c r="B1635" s="39" t="s">
        <v>2237</v>
      </c>
      <c r="C1635" s="39">
        <v>2204</v>
      </c>
      <c r="D1635" s="39" t="s">
        <v>2238</v>
      </c>
      <c r="E1635" s="39" t="s">
        <v>7266</v>
      </c>
      <c r="F1635" s="37"/>
      <c r="G1635" s="39" t="s">
        <v>7267</v>
      </c>
      <c r="H1635" s="39" t="s">
        <v>7268</v>
      </c>
      <c r="I1635" s="39">
        <v>2204</v>
      </c>
      <c r="J1635" s="39" t="s">
        <v>2242</v>
      </c>
      <c r="K1635" s="38"/>
      <c r="L1635" s="38"/>
      <c r="M1635" s="38"/>
      <c r="N1635" s="38"/>
      <c r="O1635" s="151">
        <v>42370</v>
      </c>
    </row>
    <row r="1636" spans="1:15" ht="11.45" customHeight="1" x14ac:dyDescent="0.25">
      <c r="A1636" s="45" t="s">
        <v>2236</v>
      </c>
      <c r="B1636" s="39" t="s">
        <v>2237</v>
      </c>
      <c r="C1636" s="39">
        <v>2204</v>
      </c>
      <c r="D1636" s="39" t="s">
        <v>2238</v>
      </c>
      <c r="E1636" s="39">
        <v>255594</v>
      </c>
      <c r="F1636" s="37"/>
      <c r="G1636" s="39" t="s">
        <v>7269</v>
      </c>
      <c r="H1636" s="39" t="s">
        <v>7270</v>
      </c>
      <c r="I1636" s="39">
        <v>2204</v>
      </c>
      <c r="J1636" s="39" t="s">
        <v>2242</v>
      </c>
      <c r="K1636" s="38"/>
      <c r="L1636" s="38"/>
      <c r="M1636" s="38"/>
      <c r="N1636" s="38"/>
      <c r="O1636" s="151">
        <v>42370</v>
      </c>
    </row>
    <row r="1637" spans="1:15" ht="11.45" customHeight="1" x14ac:dyDescent="0.25">
      <c r="A1637" s="45" t="s">
        <v>2236</v>
      </c>
      <c r="B1637" s="39" t="s">
        <v>2237</v>
      </c>
      <c r="C1637" s="39">
        <v>2204</v>
      </c>
      <c r="D1637" s="39" t="s">
        <v>2238</v>
      </c>
      <c r="E1637" s="39">
        <v>251570</v>
      </c>
      <c r="F1637" s="37"/>
      <c r="G1637" s="39" t="s">
        <v>7271</v>
      </c>
      <c r="H1637" s="39" t="s">
        <v>7272</v>
      </c>
      <c r="I1637" s="39">
        <v>2204</v>
      </c>
      <c r="J1637" s="39" t="s">
        <v>2242</v>
      </c>
      <c r="K1637" s="38"/>
      <c r="L1637" s="38"/>
      <c r="M1637" s="38"/>
      <c r="N1637" s="38"/>
      <c r="O1637" s="151">
        <v>42370</v>
      </c>
    </row>
    <row r="1638" spans="1:15" ht="11.45" customHeight="1" x14ac:dyDescent="0.25">
      <c r="A1638" s="45" t="s">
        <v>4520</v>
      </c>
      <c r="B1638" s="39" t="s">
        <v>4521</v>
      </c>
      <c r="C1638" s="39">
        <v>8216</v>
      </c>
      <c r="D1638" s="39" t="s">
        <v>4524</v>
      </c>
      <c r="E1638" s="39">
        <v>13933</v>
      </c>
      <c r="F1638" s="37">
        <v>771598017002</v>
      </c>
      <c r="G1638" s="39" t="s">
        <v>126</v>
      </c>
      <c r="H1638" s="39" t="s">
        <v>62</v>
      </c>
      <c r="I1638" s="39">
        <v>8216</v>
      </c>
      <c r="J1638" s="39" t="s">
        <v>4524</v>
      </c>
      <c r="K1638" s="38">
        <v>0</v>
      </c>
      <c r="L1638" s="38">
        <v>0</v>
      </c>
      <c r="M1638" s="38">
        <v>37386</v>
      </c>
      <c r="N1638" s="38">
        <v>37386</v>
      </c>
      <c r="O1638" s="156"/>
    </row>
    <row r="1639" spans="1:15" ht="11.45" customHeight="1" x14ac:dyDescent="0.25">
      <c r="A1639" s="45" t="s">
        <v>4520</v>
      </c>
      <c r="B1639" s="39" t="s">
        <v>4521</v>
      </c>
      <c r="C1639" s="39">
        <v>8216</v>
      </c>
      <c r="D1639" s="39" t="s">
        <v>4524</v>
      </c>
      <c r="E1639" s="39">
        <v>303496</v>
      </c>
      <c r="F1639" s="37">
        <v>771598021003</v>
      </c>
      <c r="G1639" s="39" t="s">
        <v>126</v>
      </c>
      <c r="H1639" s="39" t="s">
        <v>9883</v>
      </c>
      <c r="I1639" s="39">
        <v>8216</v>
      </c>
      <c r="J1639" s="39" t="s">
        <v>4524</v>
      </c>
      <c r="K1639" s="38">
        <v>0</v>
      </c>
      <c r="L1639" s="38">
        <v>0</v>
      </c>
      <c r="M1639" s="38">
        <v>3665</v>
      </c>
      <c r="N1639" s="38">
        <v>3665</v>
      </c>
      <c r="O1639" s="156"/>
    </row>
    <row r="1640" spans="1:15" ht="11.45" customHeight="1" x14ac:dyDescent="0.25">
      <c r="A1640" s="45" t="s">
        <v>4520</v>
      </c>
      <c r="B1640" s="39" t="s">
        <v>4521</v>
      </c>
      <c r="C1640" s="39">
        <v>8216</v>
      </c>
      <c r="D1640" s="39" t="s">
        <v>4524</v>
      </c>
      <c r="E1640" s="39">
        <v>341904</v>
      </c>
      <c r="F1640" s="37">
        <v>771598450000</v>
      </c>
      <c r="G1640" s="39" t="s">
        <v>126</v>
      </c>
      <c r="H1640" s="39" t="s">
        <v>9884</v>
      </c>
      <c r="I1640" s="39">
        <v>8216</v>
      </c>
      <c r="J1640" s="39" t="s">
        <v>4524</v>
      </c>
      <c r="K1640" s="38">
        <v>0</v>
      </c>
      <c r="L1640" s="38">
        <v>0</v>
      </c>
      <c r="M1640" s="38">
        <v>1603</v>
      </c>
      <c r="N1640" s="38">
        <v>1603</v>
      </c>
      <c r="O1640" s="156"/>
    </row>
    <row r="1641" spans="1:15" ht="11.45" customHeight="1" x14ac:dyDescent="0.25">
      <c r="A1641" s="45" t="s">
        <v>4520</v>
      </c>
      <c r="B1641" s="39" t="s">
        <v>4521</v>
      </c>
      <c r="C1641" s="39">
        <v>8216</v>
      </c>
      <c r="D1641" s="39" t="s">
        <v>4524</v>
      </c>
      <c r="E1641" s="39">
        <v>397463</v>
      </c>
      <c r="F1641" s="37">
        <v>771598318105</v>
      </c>
      <c r="G1641" s="39" t="s">
        <v>9885</v>
      </c>
      <c r="H1641" s="39" t="s">
        <v>9886</v>
      </c>
      <c r="I1641" s="39">
        <v>8216</v>
      </c>
      <c r="J1641" s="39" t="s">
        <v>4524</v>
      </c>
      <c r="K1641" s="38">
        <v>0</v>
      </c>
      <c r="L1641" s="38">
        <v>0</v>
      </c>
      <c r="M1641" s="38">
        <v>5147</v>
      </c>
      <c r="N1641" s="38">
        <v>5147</v>
      </c>
      <c r="O1641" s="251"/>
    </row>
    <row r="1642" spans="1:15" ht="11.45" customHeight="1" x14ac:dyDescent="0.25">
      <c r="A1642" s="45" t="s">
        <v>4520</v>
      </c>
      <c r="B1642" s="39" t="s">
        <v>4521</v>
      </c>
      <c r="C1642" s="39">
        <v>8216</v>
      </c>
      <c r="D1642" s="39" t="s">
        <v>4524</v>
      </c>
      <c r="E1642" s="39">
        <v>397304</v>
      </c>
      <c r="F1642" s="37">
        <v>771598020502</v>
      </c>
      <c r="G1642" s="39" t="s">
        <v>9887</v>
      </c>
      <c r="H1642" s="39" t="s">
        <v>9888</v>
      </c>
      <c r="I1642" s="39">
        <v>8216</v>
      </c>
      <c r="J1642" s="39" t="s">
        <v>4524</v>
      </c>
      <c r="K1642" s="54">
        <v>0</v>
      </c>
      <c r="L1642" s="54">
        <v>0</v>
      </c>
      <c r="M1642" s="54">
        <v>6570</v>
      </c>
      <c r="N1642" s="38">
        <v>6570</v>
      </c>
      <c r="O1642" s="156"/>
    </row>
    <row r="1643" spans="1:15" ht="11.45" customHeight="1" x14ac:dyDescent="0.25">
      <c r="A1643" s="45" t="s">
        <v>4520</v>
      </c>
      <c r="B1643" s="39" t="s">
        <v>9889</v>
      </c>
      <c r="C1643" s="39">
        <v>8216</v>
      </c>
      <c r="D1643" s="39" t="s">
        <v>4524</v>
      </c>
      <c r="E1643" s="39">
        <v>417962</v>
      </c>
      <c r="F1643" s="37" t="s">
        <v>4528</v>
      </c>
      <c r="G1643" s="39" t="s">
        <v>9890</v>
      </c>
      <c r="H1643" s="39" t="s">
        <v>9888</v>
      </c>
      <c r="I1643" s="39">
        <v>8216</v>
      </c>
      <c r="J1643" s="39" t="s">
        <v>4524</v>
      </c>
      <c r="K1643" s="38">
        <v>0</v>
      </c>
      <c r="L1643" s="38">
        <v>0</v>
      </c>
      <c r="M1643" s="38">
        <v>600</v>
      </c>
      <c r="N1643" s="38">
        <v>600</v>
      </c>
      <c r="O1643" s="156"/>
    </row>
    <row r="1644" spans="1:15" ht="11.45" customHeight="1" x14ac:dyDescent="0.25">
      <c r="A1644" s="45" t="s">
        <v>4520</v>
      </c>
      <c r="B1644" s="39" t="s">
        <v>9891</v>
      </c>
      <c r="C1644" s="39">
        <v>8216</v>
      </c>
      <c r="D1644" s="39" t="s">
        <v>4524</v>
      </c>
      <c r="E1644" s="39">
        <v>8000121</v>
      </c>
      <c r="F1644" s="37" t="s">
        <v>4528</v>
      </c>
      <c r="G1644" s="39" t="s">
        <v>126</v>
      </c>
      <c r="H1644" s="39" t="s">
        <v>9892</v>
      </c>
      <c r="I1644" s="39">
        <v>8216</v>
      </c>
      <c r="J1644" s="39" t="s">
        <v>4524</v>
      </c>
      <c r="K1644" s="38">
        <v>0</v>
      </c>
      <c r="L1644" s="38">
        <v>0</v>
      </c>
      <c r="M1644" s="38">
        <v>600</v>
      </c>
      <c r="N1644" s="38">
        <v>600</v>
      </c>
      <c r="O1644" s="156"/>
    </row>
    <row r="1645" spans="1:15" ht="11.45" customHeight="1" x14ac:dyDescent="0.25">
      <c r="A1645" s="113" t="s">
        <v>2340</v>
      </c>
      <c r="B1645" s="35" t="s">
        <v>2341</v>
      </c>
      <c r="C1645" s="35">
        <v>8230</v>
      </c>
      <c r="D1645" s="35" t="s">
        <v>2342</v>
      </c>
      <c r="E1645" s="83" t="s">
        <v>2353</v>
      </c>
      <c r="F1645" s="40"/>
      <c r="G1645" s="35" t="s">
        <v>2354</v>
      </c>
      <c r="H1645" s="35" t="s">
        <v>2355</v>
      </c>
      <c r="I1645" s="35">
        <v>8230</v>
      </c>
      <c r="J1645" s="35" t="s">
        <v>2345</v>
      </c>
      <c r="K1645" s="138"/>
      <c r="L1645" s="138"/>
      <c r="M1645" s="138"/>
      <c r="N1645" s="138"/>
      <c r="O1645" s="250"/>
    </row>
    <row r="1646" spans="1:15" ht="11.45" customHeight="1" x14ac:dyDescent="0.25">
      <c r="A1646" s="56" t="s">
        <v>2340</v>
      </c>
      <c r="B1646" s="31" t="s">
        <v>2341</v>
      </c>
      <c r="C1646" s="31">
        <v>8230</v>
      </c>
      <c r="D1646" s="31" t="s">
        <v>2342</v>
      </c>
      <c r="E1646" s="33" t="s">
        <v>2356</v>
      </c>
      <c r="F1646" s="30"/>
      <c r="G1646" s="31" t="s">
        <v>2357</v>
      </c>
      <c r="H1646" s="31" t="s">
        <v>2358</v>
      </c>
      <c r="I1646" s="31">
        <v>8230</v>
      </c>
      <c r="J1646" s="31" t="s">
        <v>2345</v>
      </c>
      <c r="K1646" s="41"/>
      <c r="L1646" s="41"/>
      <c r="M1646" s="41"/>
      <c r="N1646" s="41"/>
      <c r="O1646" s="156"/>
    </row>
    <row r="1647" spans="1:15" ht="11.45" customHeight="1" x14ac:dyDescent="0.25">
      <c r="A1647" s="56" t="s">
        <v>2340</v>
      </c>
      <c r="B1647" s="31" t="s">
        <v>2341</v>
      </c>
      <c r="C1647" s="31">
        <v>8230</v>
      </c>
      <c r="D1647" s="31" t="s">
        <v>2342</v>
      </c>
      <c r="E1647" s="33" t="s">
        <v>2362</v>
      </c>
      <c r="F1647" s="30"/>
      <c r="G1647" s="31" t="s">
        <v>2363</v>
      </c>
      <c r="H1647" s="31" t="s">
        <v>2364</v>
      </c>
      <c r="I1647" s="31">
        <v>8230</v>
      </c>
      <c r="J1647" s="31" t="s">
        <v>2345</v>
      </c>
      <c r="K1647" s="41"/>
      <c r="L1647" s="41"/>
      <c r="M1647" s="41"/>
      <c r="N1647" s="41"/>
      <c r="O1647" s="156"/>
    </row>
    <row r="1648" spans="1:15" ht="11.45" customHeight="1" x14ac:dyDescent="0.25">
      <c r="A1648" s="113" t="s">
        <v>2340</v>
      </c>
      <c r="B1648" s="35" t="s">
        <v>2341</v>
      </c>
      <c r="C1648" s="35">
        <v>8230</v>
      </c>
      <c r="D1648" s="35" t="s">
        <v>2342</v>
      </c>
      <c r="E1648" s="83" t="s">
        <v>2365</v>
      </c>
      <c r="F1648" s="40"/>
      <c r="G1648" s="35" t="s">
        <v>2366</v>
      </c>
      <c r="H1648" s="35" t="s">
        <v>2367</v>
      </c>
      <c r="I1648" s="35">
        <v>8230</v>
      </c>
      <c r="J1648" s="35" t="s">
        <v>2345</v>
      </c>
      <c r="K1648" s="138"/>
      <c r="L1648" s="138"/>
      <c r="M1648" s="138"/>
      <c r="N1648" s="138"/>
      <c r="O1648" s="250"/>
    </row>
    <row r="1649" spans="1:15" ht="11.45" customHeight="1" x14ac:dyDescent="0.25">
      <c r="A1649" s="56" t="s">
        <v>2340</v>
      </c>
      <c r="B1649" s="31" t="s">
        <v>2341</v>
      </c>
      <c r="C1649" s="31">
        <v>8230</v>
      </c>
      <c r="D1649" s="31" t="s">
        <v>2342</v>
      </c>
      <c r="E1649" s="33" t="s">
        <v>2368</v>
      </c>
      <c r="F1649" s="30"/>
      <c r="G1649" s="31" t="s">
        <v>2369</v>
      </c>
      <c r="H1649" s="31" t="s">
        <v>2370</v>
      </c>
      <c r="I1649" s="31">
        <v>8231</v>
      </c>
      <c r="J1649" s="31" t="s">
        <v>2371</v>
      </c>
      <c r="K1649" s="41"/>
      <c r="L1649" s="41"/>
      <c r="M1649" s="41"/>
      <c r="N1649" s="41"/>
      <c r="O1649" s="156"/>
    </row>
    <row r="1650" spans="1:15" ht="11.45" customHeight="1" x14ac:dyDescent="0.25">
      <c r="A1650" s="113" t="s">
        <v>2340</v>
      </c>
      <c r="B1650" s="35" t="s">
        <v>2341</v>
      </c>
      <c r="C1650" s="35">
        <v>8230</v>
      </c>
      <c r="D1650" s="35" t="s">
        <v>2342</v>
      </c>
      <c r="E1650" s="83" t="s">
        <v>2372</v>
      </c>
      <c r="F1650" s="40"/>
      <c r="G1650" s="35" t="s">
        <v>2373</v>
      </c>
      <c r="H1650" s="35" t="s">
        <v>689</v>
      </c>
      <c r="I1650" s="35">
        <v>8230</v>
      </c>
      <c r="J1650" s="35" t="s">
        <v>2345</v>
      </c>
      <c r="K1650" s="138"/>
      <c r="L1650" s="138"/>
      <c r="M1650" s="138"/>
      <c r="N1650" s="138"/>
      <c r="O1650" s="250"/>
    </row>
    <row r="1651" spans="1:15" ht="11.45" customHeight="1" x14ac:dyDescent="0.25">
      <c r="A1651" s="56" t="s">
        <v>2340</v>
      </c>
      <c r="B1651" s="31" t="s">
        <v>2341</v>
      </c>
      <c r="C1651" s="31">
        <v>8230</v>
      </c>
      <c r="D1651" s="31" t="s">
        <v>2342</v>
      </c>
      <c r="E1651" s="33" t="s">
        <v>2374</v>
      </c>
      <c r="F1651" s="30"/>
      <c r="G1651" s="31" t="s">
        <v>2375</v>
      </c>
      <c r="H1651" s="31" t="s">
        <v>2376</v>
      </c>
      <c r="I1651" s="31">
        <v>8230</v>
      </c>
      <c r="J1651" s="31" t="s">
        <v>2345</v>
      </c>
      <c r="K1651" s="41"/>
      <c r="L1651" s="41"/>
      <c r="M1651" s="41"/>
      <c r="N1651" s="41"/>
      <c r="O1651" s="156"/>
    </row>
    <row r="1652" spans="1:15" ht="11.45" customHeight="1" x14ac:dyDescent="0.25">
      <c r="A1652" s="113" t="s">
        <v>2340</v>
      </c>
      <c r="B1652" s="35" t="s">
        <v>2341</v>
      </c>
      <c r="C1652" s="35">
        <v>8230</v>
      </c>
      <c r="D1652" s="35" t="s">
        <v>2342</v>
      </c>
      <c r="E1652" s="83" t="s">
        <v>132</v>
      </c>
      <c r="F1652" s="40"/>
      <c r="G1652" s="35" t="s">
        <v>2377</v>
      </c>
      <c r="H1652" s="35" t="s">
        <v>2378</v>
      </c>
      <c r="I1652" s="35">
        <v>8231</v>
      </c>
      <c r="J1652" s="35" t="s">
        <v>2371</v>
      </c>
      <c r="K1652" s="138"/>
      <c r="L1652" s="138"/>
      <c r="M1652" s="138"/>
      <c r="N1652" s="138"/>
      <c r="O1652" s="250"/>
    </row>
    <row r="1653" spans="1:15" ht="11.45" customHeight="1" x14ac:dyDescent="0.25">
      <c r="A1653" s="56" t="s">
        <v>2340</v>
      </c>
      <c r="B1653" s="31" t="s">
        <v>2341</v>
      </c>
      <c r="C1653" s="31">
        <v>8230</v>
      </c>
      <c r="D1653" s="31" t="s">
        <v>2342</v>
      </c>
      <c r="E1653" s="33" t="s">
        <v>139</v>
      </c>
      <c r="F1653" s="30"/>
      <c r="G1653" s="31" t="s">
        <v>2379</v>
      </c>
      <c r="H1653" s="31" t="s">
        <v>2370</v>
      </c>
      <c r="I1653" s="31">
        <v>8231</v>
      </c>
      <c r="J1653" s="31" t="s">
        <v>2371</v>
      </c>
      <c r="K1653" s="41"/>
      <c r="L1653" s="41"/>
      <c r="M1653" s="41"/>
      <c r="N1653" s="41"/>
      <c r="O1653" s="156"/>
    </row>
    <row r="1654" spans="1:15" ht="11.45" customHeight="1" x14ac:dyDescent="0.25">
      <c r="A1654" s="113" t="s">
        <v>2340</v>
      </c>
      <c r="B1654" s="35" t="s">
        <v>2341</v>
      </c>
      <c r="C1654" s="35">
        <v>8230</v>
      </c>
      <c r="D1654" s="35" t="s">
        <v>2342</v>
      </c>
      <c r="E1654" s="83" t="s">
        <v>138</v>
      </c>
      <c r="F1654" s="40"/>
      <c r="G1654" s="35" t="s">
        <v>2380</v>
      </c>
      <c r="H1654" s="35" t="s">
        <v>1173</v>
      </c>
      <c r="I1654" s="35">
        <v>8230</v>
      </c>
      <c r="J1654" s="35" t="s">
        <v>2345</v>
      </c>
      <c r="K1654" s="138"/>
      <c r="L1654" s="138"/>
      <c r="M1654" s="138"/>
      <c r="N1654" s="138"/>
      <c r="O1654" s="250"/>
    </row>
    <row r="1655" spans="1:15" ht="11.45" customHeight="1" x14ac:dyDescent="0.25">
      <c r="A1655" s="56" t="s">
        <v>2340</v>
      </c>
      <c r="B1655" s="31" t="s">
        <v>2341</v>
      </c>
      <c r="C1655" s="31">
        <v>8230</v>
      </c>
      <c r="D1655" s="31" t="s">
        <v>2342</v>
      </c>
      <c r="E1655" s="33" t="s">
        <v>140</v>
      </c>
      <c r="F1655" s="30"/>
      <c r="G1655" s="31" t="s">
        <v>2381</v>
      </c>
      <c r="H1655" s="31" t="s">
        <v>2382</v>
      </c>
      <c r="I1655" s="31">
        <v>8231</v>
      </c>
      <c r="J1655" s="31" t="s">
        <v>2371</v>
      </c>
      <c r="K1655" s="41"/>
      <c r="L1655" s="41"/>
      <c r="M1655" s="41"/>
      <c r="N1655" s="41"/>
      <c r="O1655" s="156"/>
    </row>
    <row r="1656" spans="1:15" ht="11.45" customHeight="1" x14ac:dyDescent="0.25">
      <c r="A1656" s="113" t="s">
        <v>2340</v>
      </c>
      <c r="B1656" s="35" t="s">
        <v>2341</v>
      </c>
      <c r="C1656" s="35">
        <v>8230</v>
      </c>
      <c r="D1656" s="35" t="s">
        <v>2342</v>
      </c>
      <c r="E1656" s="83" t="s">
        <v>131</v>
      </c>
      <c r="F1656" s="40"/>
      <c r="G1656" s="35" t="s">
        <v>2383</v>
      </c>
      <c r="H1656" s="35" t="s">
        <v>2384</v>
      </c>
      <c r="I1656" s="35">
        <v>8230</v>
      </c>
      <c r="J1656" s="35" t="s">
        <v>2345</v>
      </c>
      <c r="K1656" s="138"/>
      <c r="L1656" s="138"/>
      <c r="M1656" s="138"/>
      <c r="N1656" s="138"/>
      <c r="O1656" s="250"/>
    </row>
    <row r="1657" spans="1:15" ht="11.45" customHeight="1" x14ac:dyDescent="0.25">
      <c r="A1657" s="56" t="s">
        <v>2340</v>
      </c>
      <c r="B1657" s="31" t="s">
        <v>2341</v>
      </c>
      <c r="C1657" s="31">
        <v>8230</v>
      </c>
      <c r="D1657" s="31" t="s">
        <v>2342</v>
      </c>
      <c r="E1657" s="33" t="s">
        <v>134</v>
      </c>
      <c r="F1657" s="30"/>
      <c r="G1657" s="31" t="s">
        <v>2385</v>
      </c>
      <c r="H1657" s="31" t="s">
        <v>2386</v>
      </c>
      <c r="I1657" s="31">
        <v>8231</v>
      </c>
      <c r="J1657" s="31" t="s">
        <v>2371</v>
      </c>
      <c r="K1657" s="41"/>
      <c r="L1657" s="41"/>
      <c r="M1657" s="41"/>
      <c r="N1657" s="41"/>
      <c r="O1657" s="156"/>
    </row>
    <row r="1658" spans="1:15" ht="11.45" customHeight="1" x14ac:dyDescent="0.25">
      <c r="A1658" s="113" t="s">
        <v>2340</v>
      </c>
      <c r="B1658" s="35" t="s">
        <v>2341</v>
      </c>
      <c r="C1658" s="35">
        <v>8230</v>
      </c>
      <c r="D1658" s="35" t="s">
        <v>2342</v>
      </c>
      <c r="E1658" s="83" t="s">
        <v>133</v>
      </c>
      <c r="F1658" s="40"/>
      <c r="G1658" s="35" t="s">
        <v>2387</v>
      </c>
      <c r="H1658" s="35" t="s">
        <v>2378</v>
      </c>
      <c r="I1658" s="35">
        <v>8231</v>
      </c>
      <c r="J1658" s="35" t="s">
        <v>2371</v>
      </c>
      <c r="K1658" s="138"/>
      <c r="L1658" s="138"/>
      <c r="M1658" s="138"/>
      <c r="N1658" s="138"/>
      <c r="O1658" s="250"/>
    </row>
    <row r="1659" spans="1:15" ht="11.45" customHeight="1" x14ac:dyDescent="0.25">
      <c r="A1659" s="56" t="s">
        <v>2340</v>
      </c>
      <c r="B1659" s="31" t="s">
        <v>2341</v>
      </c>
      <c r="C1659" s="31">
        <v>8230</v>
      </c>
      <c r="D1659" s="31" t="s">
        <v>2342</v>
      </c>
      <c r="E1659" s="33" t="s">
        <v>137</v>
      </c>
      <c r="F1659" s="30"/>
      <c r="G1659" s="31" t="s">
        <v>2388</v>
      </c>
      <c r="H1659" s="31" t="s">
        <v>2389</v>
      </c>
      <c r="I1659" s="31">
        <v>8231</v>
      </c>
      <c r="J1659" s="31" t="s">
        <v>2371</v>
      </c>
      <c r="K1659" s="41"/>
      <c r="L1659" s="41"/>
      <c r="M1659" s="41"/>
      <c r="N1659" s="41"/>
      <c r="O1659" s="156"/>
    </row>
    <row r="1660" spans="1:15" ht="11.45" customHeight="1" x14ac:dyDescent="0.25">
      <c r="A1660" s="113" t="s">
        <v>2340</v>
      </c>
      <c r="B1660" s="35" t="s">
        <v>2341</v>
      </c>
      <c r="C1660" s="35">
        <v>8230</v>
      </c>
      <c r="D1660" s="35" t="s">
        <v>2342</v>
      </c>
      <c r="E1660" s="83" t="s">
        <v>141</v>
      </c>
      <c r="F1660" s="40"/>
      <c r="G1660" s="35" t="s">
        <v>2390</v>
      </c>
      <c r="H1660" s="35" t="s">
        <v>2370</v>
      </c>
      <c r="I1660" s="35">
        <v>8231</v>
      </c>
      <c r="J1660" s="35" t="s">
        <v>2371</v>
      </c>
      <c r="K1660" s="138"/>
      <c r="L1660" s="138"/>
      <c r="M1660" s="138"/>
      <c r="N1660" s="138"/>
      <c r="O1660" s="250"/>
    </row>
    <row r="1661" spans="1:15" ht="11.45" customHeight="1" x14ac:dyDescent="0.25">
      <c r="A1661" s="56" t="s">
        <v>2340</v>
      </c>
      <c r="B1661" s="31" t="s">
        <v>2341</v>
      </c>
      <c r="C1661" s="31">
        <v>8230</v>
      </c>
      <c r="D1661" s="31" t="s">
        <v>2342</v>
      </c>
      <c r="E1661" s="33" t="s">
        <v>142</v>
      </c>
      <c r="F1661" s="30"/>
      <c r="G1661" s="31" t="s">
        <v>2391</v>
      </c>
      <c r="H1661" s="31" t="s">
        <v>2392</v>
      </c>
      <c r="I1661" s="31">
        <v>8231</v>
      </c>
      <c r="J1661" s="31" t="s">
        <v>2371</v>
      </c>
      <c r="K1661" s="41"/>
      <c r="L1661" s="41"/>
      <c r="M1661" s="41"/>
      <c r="N1661" s="41"/>
      <c r="O1661" s="156"/>
    </row>
    <row r="1662" spans="1:15" ht="11.45" customHeight="1" x14ac:dyDescent="0.25">
      <c r="A1662" s="113" t="s">
        <v>2340</v>
      </c>
      <c r="B1662" s="35" t="s">
        <v>2341</v>
      </c>
      <c r="C1662" s="35">
        <v>8230</v>
      </c>
      <c r="D1662" s="35" t="s">
        <v>2342</v>
      </c>
      <c r="E1662" s="83" t="s">
        <v>136</v>
      </c>
      <c r="F1662" s="40"/>
      <c r="G1662" s="35" t="s">
        <v>2393</v>
      </c>
      <c r="H1662" s="35" t="s">
        <v>2394</v>
      </c>
      <c r="I1662" s="35">
        <v>8231</v>
      </c>
      <c r="J1662" s="35" t="s">
        <v>2371</v>
      </c>
      <c r="K1662" s="138"/>
      <c r="L1662" s="138"/>
      <c r="M1662" s="138"/>
      <c r="N1662" s="138"/>
      <c r="O1662" s="250"/>
    </row>
    <row r="1663" spans="1:15" ht="11.45" customHeight="1" x14ac:dyDescent="0.25">
      <c r="A1663" s="56" t="s">
        <v>2340</v>
      </c>
      <c r="B1663" s="31" t="s">
        <v>2341</v>
      </c>
      <c r="C1663" s="31">
        <v>8230</v>
      </c>
      <c r="D1663" s="31" t="s">
        <v>2342</v>
      </c>
      <c r="E1663" s="33" t="s">
        <v>135</v>
      </c>
      <c r="F1663" s="30"/>
      <c r="G1663" s="31" t="s">
        <v>2395</v>
      </c>
      <c r="H1663" s="31" t="s">
        <v>2396</v>
      </c>
      <c r="I1663" s="31">
        <v>8231</v>
      </c>
      <c r="J1663" s="31" t="s">
        <v>2371</v>
      </c>
      <c r="K1663" s="41"/>
      <c r="L1663" s="41"/>
      <c r="M1663" s="41"/>
      <c r="N1663" s="41"/>
      <c r="O1663" s="156"/>
    </row>
    <row r="1664" spans="1:15" ht="11.45" customHeight="1" x14ac:dyDescent="0.25">
      <c r="A1664" s="113" t="s">
        <v>2340</v>
      </c>
      <c r="B1664" s="35" t="s">
        <v>2341</v>
      </c>
      <c r="C1664" s="35">
        <v>8230</v>
      </c>
      <c r="D1664" s="35" t="s">
        <v>2342</v>
      </c>
      <c r="E1664" s="83" t="s">
        <v>2397</v>
      </c>
      <c r="F1664" s="40"/>
      <c r="G1664" s="35" t="s">
        <v>2398</v>
      </c>
      <c r="H1664" s="35" t="s">
        <v>2399</v>
      </c>
      <c r="I1664" s="35">
        <v>8230</v>
      </c>
      <c r="J1664" s="35" t="s">
        <v>2345</v>
      </c>
      <c r="K1664" s="138"/>
      <c r="L1664" s="138"/>
      <c r="M1664" s="138"/>
      <c r="N1664" s="138"/>
      <c r="O1664" s="250"/>
    </row>
    <row r="1665" spans="1:15" ht="11.45" customHeight="1" x14ac:dyDescent="0.25">
      <c r="A1665" s="56" t="s">
        <v>2340</v>
      </c>
      <c r="B1665" s="31" t="s">
        <v>2341</v>
      </c>
      <c r="C1665" s="31">
        <v>8230</v>
      </c>
      <c r="D1665" s="31" t="s">
        <v>2342</v>
      </c>
      <c r="E1665" s="33" t="s">
        <v>2400</v>
      </c>
      <c r="F1665" s="30"/>
      <c r="G1665" s="31" t="s">
        <v>2401</v>
      </c>
      <c r="H1665" s="31" t="s">
        <v>2402</v>
      </c>
      <c r="I1665" s="31">
        <v>8230</v>
      </c>
      <c r="J1665" s="31" t="s">
        <v>2345</v>
      </c>
      <c r="K1665" s="41"/>
      <c r="L1665" s="41"/>
      <c r="M1665" s="41"/>
      <c r="N1665" s="41"/>
      <c r="O1665" s="156"/>
    </row>
    <row r="1666" spans="1:15" ht="11.45" customHeight="1" x14ac:dyDescent="0.25">
      <c r="A1666" s="113" t="s">
        <v>2340</v>
      </c>
      <c r="B1666" s="35" t="s">
        <v>2341</v>
      </c>
      <c r="C1666" s="35">
        <v>8230</v>
      </c>
      <c r="D1666" s="35" t="s">
        <v>2342</v>
      </c>
      <c r="E1666" s="83" t="s">
        <v>2403</v>
      </c>
      <c r="F1666" s="40"/>
      <c r="G1666" s="35" t="s">
        <v>2404</v>
      </c>
      <c r="H1666" s="35" t="s">
        <v>2405</v>
      </c>
      <c r="I1666" s="35">
        <v>8230</v>
      </c>
      <c r="J1666" s="35" t="s">
        <v>2345</v>
      </c>
      <c r="K1666" s="138"/>
      <c r="L1666" s="138"/>
      <c r="M1666" s="138"/>
      <c r="N1666" s="138"/>
      <c r="O1666" s="250"/>
    </row>
    <row r="1667" spans="1:15" ht="11.45" customHeight="1" x14ac:dyDescent="0.25">
      <c r="A1667" s="56" t="s">
        <v>2340</v>
      </c>
      <c r="B1667" s="31" t="s">
        <v>2341</v>
      </c>
      <c r="C1667" s="31">
        <v>8230</v>
      </c>
      <c r="D1667" s="31" t="s">
        <v>2342</v>
      </c>
      <c r="E1667" s="33" t="s">
        <v>2406</v>
      </c>
      <c r="F1667" s="30"/>
      <c r="G1667" s="31" t="s">
        <v>2407</v>
      </c>
      <c r="H1667" s="31" t="s">
        <v>2408</v>
      </c>
      <c r="I1667" s="31">
        <v>8231</v>
      </c>
      <c r="J1667" s="31" t="s">
        <v>2371</v>
      </c>
      <c r="K1667" s="41"/>
      <c r="L1667" s="41"/>
      <c r="M1667" s="41"/>
      <c r="N1667" s="41"/>
      <c r="O1667" s="156"/>
    </row>
    <row r="1668" spans="1:15" ht="11.45" customHeight="1" x14ac:dyDescent="0.25">
      <c r="A1668" s="113" t="s">
        <v>2340</v>
      </c>
      <c r="B1668" s="35" t="s">
        <v>2341</v>
      </c>
      <c r="C1668" s="35">
        <v>8230</v>
      </c>
      <c r="D1668" s="35" t="s">
        <v>2342</v>
      </c>
      <c r="E1668" s="83" t="s">
        <v>2409</v>
      </c>
      <c r="F1668" s="40"/>
      <c r="G1668" s="35" t="s">
        <v>2410</v>
      </c>
      <c r="H1668" s="35" t="s">
        <v>2408</v>
      </c>
      <c r="I1668" s="35">
        <v>8231</v>
      </c>
      <c r="J1668" s="35" t="s">
        <v>2371</v>
      </c>
      <c r="K1668" s="138"/>
      <c r="L1668" s="138"/>
      <c r="M1668" s="138"/>
      <c r="N1668" s="138"/>
      <c r="O1668" s="250"/>
    </row>
    <row r="1669" spans="1:15" ht="11.45" customHeight="1" x14ac:dyDescent="0.25">
      <c r="A1669" s="56" t="s">
        <v>2340</v>
      </c>
      <c r="B1669" s="31" t="s">
        <v>2341</v>
      </c>
      <c r="C1669" s="31">
        <v>8230</v>
      </c>
      <c r="D1669" s="31" t="s">
        <v>2342</v>
      </c>
      <c r="E1669" s="33" t="s">
        <v>2411</v>
      </c>
      <c r="F1669" s="30"/>
      <c r="G1669" s="31" t="s">
        <v>2412</v>
      </c>
      <c r="H1669" s="31" t="s">
        <v>2413</v>
      </c>
      <c r="I1669" s="31">
        <v>8231</v>
      </c>
      <c r="J1669" s="31" t="s">
        <v>2371</v>
      </c>
      <c r="K1669" s="41"/>
      <c r="L1669" s="41"/>
      <c r="M1669" s="41"/>
      <c r="N1669" s="41"/>
      <c r="O1669" s="156"/>
    </row>
    <row r="1670" spans="1:15" ht="11.45" customHeight="1" x14ac:dyDescent="0.25">
      <c r="A1670" s="113" t="s">
        <v>2340</v>
      </c>
      <c r="B1670" s="35" t="s">
        <v>2341</v>
      </c>
      <c r="C1670" s="35">
        <v>8230</v>
      </c>
      <c r="D1670" s="35" t="s">
        <v>2342</v>
      </c>
      <c r="E1670" s="83" t="s">
        <v>2414</v>
      </c>
      <c r="F1670" s="40"/>
      <c r="G1670" s="35" t="s">
        <v>2415</v>
      </c>
      <c r="H1670" s="35" t="s">
        <v>2416</v>
      </c>
      <c r="I1670" s="35">
        <v>8230</v>
      </c>
      <c r="J1670" s="35" t="s">
        <v>2345</v>
      </c>
      <c r="K1670" s="138"/>
      <c r="L1670" s="138"/>
      <c r="M1670" s="138"/>
      <c r="N1670" s="138"/>
      <c r="O1670" s="250"/>
    </row>
    <row r="1671" spans="1:15" ht="11.45" customHeight="1" x14ac:dyDescent="0.25">
      <c r="A1671" s="56" t="s">
        <v>2340</v>
      </c>
      <c r="B1671" s="31" t="s">
        <v>2341</v>
      </c>
      <c r="C1671" s="31">
        <v>8230</v>
      </c>
      <c r="D1671" s="31" t="s">
        <v>2342</v>
      </c>
      <c r="E1671" s="33" t="s">
        <v>2417</v>
      </c>
      <c r="F1671" s="30"/>
      <c r="G1671" s="31" t="s">
        <v>2418</v>
      </c>
      <c r="H1671" s="31" t="s">
        <v>2419</v>
      </c>
      <c r="I1671" s="31">
        <v>8231</v>
      </c>
      <c r="J1671" s="31" t="s">
        <v>2371</v>
      </c>
      <c r="K1671" s="41"/>
      <c r="L1671" s="41"/>
      <c r="M1671" s="41"/>
      <c r="N1671" s="41"/>
      <c r="O1671" s="156"/>
    </row>
    <row r="1672" spans="1:15" ht="11.45" customHeight="1" x14ac:dyDescent="0.25">
      <c r="A1672" s="113" t="s">
        <v>2340</v>
      </c>
      <c r="B1672" s="35" t="s">
        <v>2341</v>
      </c>
      <c r="C1672" s="35">
        <v>8230</v>
      </c>
      <c r="D1672" s="35" t="s">
        <v>2342</v>
      </c>
      <c r="E1672" s="83" t="s">
        <v>2420</v>
      </c>
      <c r="F1672" s="40"/>
      <c r="G1672" s="35" t="s">
        <v>2421</v>
      </c>
      <c r="H1672" s="35" t="s">
        <v>2422</v>
      </c>
      <c r="I1672" s="35">
        <v>8231</v>
      </c>
      <c r="J1672" s="35" t="s">
        <v>2371</v>
      </c>
      <c r="K1672" s="138"/>
      <c r="L1672" s="138"/>
      <c r="M1672" s="138"/>
      <c r="N1672" s="138"/>
      <c r="O1672" s="250"/>
    </row>
    <row r="1673" spans="1:15" ht="11.45" customHeight="1" x14ac:dyDescent="0.25">
      <c r="A1673" s="56" t="s">
        <v>2340</v>
      </c>
      <c r="B1673" s="31" t="s">
        <v>2341</v>
      </c>
      <c r="C1673" s="31">
        <v>8230</v>
      </c>
      <c r="D1673" s="31" t="s">
        <v>2342</v>
      </c>
      <c r="E1673" s="33" t="s">
        <v>2423</v>
      </c>
      <c r="F1673" s="30"/>
      <c r="G1673" s="31" t="s">
        <v>2424</v>
      </c>
      <c r="H1673" s="31" t="s">
        <v>2425</v>
      </c>
      <c r="I1673" s="31">
        <v>8230</v>
      </c>
      <c r="J1673" s="31" t="s">
        <v>2345</v>
      </c>
      <c r="K1673" s="41"/>
      <c r="L1673" s="41"/>
      <c r="M1673" s="41"/>
      <c r="N1673" s="41"/>
      <c r="O1673" s="156"/>
    </row>
    <row r="1674" spans="1:15" ht="11.45" customHeight="1" x14ac:dyDescent="0.25">
      <c r="A1674" s="113" t="s">
        <v>2340</v>
      </c>
      <c r="B1674" s="35" t="s">
        <v>2341</v>
      </c>
      <c r="C1674" s="35">
        <v>8230</v>
      </c>
      <c r="D1674" s="35" t="s">
        <v>2342</v>
      </c>
      <c r="E1674" s="83" t="s">
        <v>2343</v>
      </c>
      <c r="F1674" s="40"/>
      <c r="G1674" s="35" t="s">
        <v>163</v>
      </c>
      <c r="H1674" s="35" t="s">
        <v>2344</v>
      </c>
      <c r="I1674" s="35">
        <v>8230</v>
      </c>
      <c r="J1674" s="35" t="s">
        <v>2345</v>
      </c>
      <c r="K1674" s="138"/>
      <c r="L1674" s="138"/>
      <c r="M1674" s="138"/>
      <c r="N1674" s="138"/>
      <c r="O1674" s="250"/>
    </row>
    <row r="1675" spans="1:15" ht="11.45" customHeight="1" x14ac:dyDescent="0.25">
      <c r="A1675" s="113" t="s">
        <v>2340</v>
      </c>
      <c r="B1675" s="35" t="s">
        <v>2341</v>
      </c>
      <c r="C1675" s="35">
        <v>8230</v>
      </c>
      <c r="D1675" s="35" t="s">
        <v>2342</v>
      </c>
      <c r="E1675" s="83" t="s">
        <v>2348</v>
      </c>
      <c r="F1675" s="40"/>
      <c r="G1675" s="35" t="s">
        <v>2349</v>
      </c>
      <c r="H1675" s="35" t="s">
        <v>2350</v>
      </c>
      <c r="I1675" s="35">
        <v>8230</v>
      </c>
      <c r="J1675" s="35" t="s">
        <v>2345</v>
      </c>
      <c r="K1675" s="138"/>
      <c r="L1675" s="138"/>
      <c r="M1675" s="138"/>
      <c r="N1675" s="138"/>
      <c r="O1675" s="250"/>
    </row>
    <row r="1676" spans="1:15" ht="11.45" customHeight="1" x14ac:dyDescent="0.25">
      <c r="A1676" s="56" t="s">
        <v>2340</v>
      </c>
      <c r="B1676" s="31" t="s">
        <v>2341</v>
      </c>
      <c r="C1676" s="31">
        <v>8230</v>
      </c>
      <c r="D1676" s="31" t="s">
        <v>2342</v>
      </c>
      <c r="E1676" s="33" t="s">
        <v>2351</v>
      </c>
      <c r="F1676" s="30"/>
      <c r="G1676" s="31" t="s">
        <v>148</v>
      </c>
      <c r="H1676" s="31" t="s">
        <v>2352</v>
      </c>
      <c r="I1676" s="31">
        <v>8230</v>
      </c>
      <c r="J1676" s="31" t="s">
        <v>2345</v>
      </c>
      <c r="K1676" s="41"/>
      <c r="L1676" s="41"/>
      <c r="M1676" s="41"/>
      <c r="N1676" s="41"/>
      <c r="O1676" s="156"/>
    </row>
    <row r="1677" spans="1:15" ht="11.45" customHeight="1" x14ac:dyDescent="0.25">
      <c r="A1677" s="113" t="s">
        <v>2340</v>
      </c>
      <c r="B1677" s="35" t="s">
        <v>2341</v>
      </c>
      <c r="C1677" s="35">
        <v>8230</v>
      </c>
      <c r="D1677" s="35" t="s">
        <v>2342</v>
      </c>
      <c r="E1677" s="83" t="s">
        <v>2359</v>
      </c>
      <c r="F1677" s="40"/>
      <c r="G1677" s="35" t="s">
        <v>2360</v>
      </c>
      <c r="H1677" s="35" t="s">
        <v>2361</v>
      </c>
      <c r="I1677" s="35">
        <v>8230</v>
      </c>
      <c r="J1677" s="35" t="s">
        <v>2345</v>
      </c>
      <c r="K1677" s="138"/>
      <c r="L1677" s="138"/>
      <c r="M1677" s="138"/>
      <c r="N1677" s="138"/>
      <c r="O1677" s="250"/>
    </row>
    <row r="1678" spans="1:15" ht="11.45" customHeight="1" x14ac:dyDescent="0.25">
      <c r="A1678" s="113" t="s">
        <v>2434</v>
      </c>
      <c r="B1678" s="35" t="s">
        <v>2435</v>
      </c>
      <c r="C1678" s="35">
        <v>4202</v>
      </c>
      <c r="D1678" s="35" t="s">
        <v>2436</v>
      </c>
      <c r="E1678" s="83">
        <v>4018</v>
      </c>
      <c r="F1678" s="40"/>
      <c r="G1678" s="35" t="s">
        <v>2437</v>
      </c>
      <c r="H1678" s="35" t="s">
        <v>2438</v>
      </c>
      <c r="I1678" s="35">
        <v>4202</v>
      </c>
      <c r="J1678" s="35" t="s">
        <v>2436</v>
      </c>
      <c r="K1678" s="138"/>
      <c r="L1678" s="138"/>
      <c r="M1678" s="138">
        <v>451</v>
      </c>
      <c r="N1678" s="138"/>
      <c r="O1678" s="252">
        <v>42370</v>
      </c>
    </row>
    <row r="1679" spans="1:15" ht="11.45" customHeight="1" x14ac:dyDescent="0.25">
      <c r="A1679" s="56" t="s">
        <v>2434</v>
      </c>
      <c r="B1679" s="31" t="s">
        <v>2435</v>
      </c>
      <c r="C1679" s="31">
        <v>4202</v>
      </c>
      <c r="D1679" s="31" t="s">
        <v>2436</v>
      </c>
      <c r="E1679" s="33">
        <v>4020</v>
      </c>
      <c r="F1679" s="30"/>
      <c r="G1679" s="31" t="s">
        <v>2439</v>
      </c>
      <c r="H1679" s="31" t="s">
        <v>2440</v>
      </c>
      <c r="I1679" s="31">
        <v>4202</v>
      </c>
      <c r="J1679" s="31" t="s">
        <v>2436</v>
      </c>
      <c r="K1679" s="41"/>
      <c r="L1679" s="41"/>
      <c r="M1679" s="41">
        <v>1681</v>
      </c>
      <c r="N1679" s="41"/>
      <c r="O1679" s="155">
        <v>42370</v>
      </c>
    </row>
    <row r="1680" spans="1:15" ht="11.45" customHeight="1" x14ac:dyDescent="0.25">
      <c r="A1680" s="113" t="s">
        <v>2434</v>
      </c>
      <c r="B1680" s="35" t="s">
        <v>2435</v>
      </c>
      <c r="C1680" s="35">
        <v>4202</v>
      </c>
      <c r="D1680" s="35" t="s">
        <v>2436</v>
      </c>
      <c r="E1680" s="83">
        <v>4063</v>
      </c>
      <c r="F1680" s="40"/>
      <c r="G1680" s="35" t="s">
        <v>2441</v>
      </c>
      <c r="H1680" s="35" t="s">
        <v>2442</v>
      </c>
      <c r="I1680" s="35">
        <v>4202</v>
      </c>
      <c r="J1680" s="35" t="s">
        <v>2443</v>
      </c>
      <c r="K1680" s="138"/>
      <c r="L1680" s="138"/>
      <c r="M1680" s="138">
        <v>5898</v>
      </c>
      <c r="N1680" s="138"/>
      <c r="O1680" s="252">
        <v>42370</v>
      </c>
    </row>
    <row r="1681" spans="1:15" ht="11.45" customHeight="1" x14ac:dyDescent="0.25">
      <c r="A1681" s="56" t="s">
        <v>2434</v>
      </c>
      <c r="B1681" s="31" t="s">
        <v>2435</v>
      </c>
      <c r="C1681" s="31">
        <v>4202</v>
      </c>
      <c r="D1681" s="31" t="s">
        <v>2436</v>
      </c>
      <c r="E1681" s="33">
        <v>4071</v>
      </c>
      <c r="F1681" s="30"/>
      <c r="G1681" s="31" t="s">
        <v>2444</v>
      </c>
      <c r="H1681" s="31" t="s">
        <v>2445</v>
      </c>
      <c r="I1681" s="31">
        <v>4203</v>
      </c>
      <c r="J1681" s="31" t="s">
        <v>2446</v>
      </c>
      <c r="K1681" s="41"/>
      <c r="L1681" s="41"/>
      <c r="M1681" s="41">
        <v>7808</v>
      </c>
      <c r="N1681" s="41"/>
      <c r="O1681" s="155">
        <v>42370</v>
      </c>
    </row>
    <row r="1682" spans="1:15" ht="11.45" customHeight="1" x14ac:dyDescent="0.25">
      <c r="A1682" s="113" t="s">
        <v>2434</v>
      </c>
      <c r="B1682" s="35" t="s">
        <v>2435</v>
      </c>
      <c r="C1682" s="35">
        <v>4202</v>
      </c>
      <c r="D1682" s="35" t="s">
        <v>2436</v>
      </c>
      <c r="E1682" s="83">
        <v>4075</v>
      </c>
      <c r="F1682" s="40"/>
      <c r="G1682" s="35" t="s">
        <v>2447</v>
      </c>
      <c r="H1682" s="35" t="s">
        <v>2448</v>
      </c>
      <c r="I1682" s="35">
        <v>4202</v>
      </c>
      <c r="J1682" s="35" t="s">
        <v>2443</v>
      </c>
      <c r="K1682" s="138"/>
      <c r="L1682" s="138"/>
      <c r="M1682" s="138">
        <v>5184</v>
      </c>
      <c r="N1682" s="138"/>
      <c r="O1682" s="252">
        <v>42370</v>
      </c>
    </row>
    <row r="1683" spans="1:15" ht="11.45" customHeight="1" x14ac:dyDescent="0.25">
      <c r="A1683" s="56" t="s">
        <v>2434</v>
      </c>
      <c r="B1683" s="31" t="s">
        <v>2435</v>
      </c>
      <c r="C1683" s="31">
        <v>4202</v>
      </c>
      <c r="D1683" s="31" t="s">
        <v>2436</v>
      </c>
      <c r="E1683" s="33">
        <v>4081</v>
      </c>
      <c r="F1683" s="30"/>
      <c r="G1683" s="31" t="s">
        <v>2449</v>
      </c>
      <c r="H1683" s="31" t="s">
        <v>2442</v>
      </c>
      <c r="I1683" s="31">
        <v>4202</v>
      </c>
      <c r="J1683" s="31" t="s">
        <v>2443</v>
      </c>
      <c r="K1683" s="41"/>
      <c r="L1683" s="41"/>
      <c r="M1683" s="41">
        <v>9346</v>
      </c>
      <c r="N1683" s="41"/>
      <c r="O1683" s="155">
        <v>42370</v>
      </c>
    </row>
    <row r="1684" spans="1:15" ht="11.45" customHeight="1" x14ac:dyDescent="0.25">
      <c r="A1684" s="113" t="s">
        <v>2434</v>
      </c>
      <c r="B1684" s="35" t="s">
        <v>2435</v>
      </c>
      <c r="C1684" s="35">
        <v>4202</v>
      </c>
      <c r="D1684" s="35" t="s">
        <v>2436</v>
      </c>
      <c r="E1684" s="83">
        <v>4084</v>
      </c>
      <c r="F1684" s="40"/>
      <c r="G1684" s="35" t="s">
        <v>2450</v>
      </c>
      <c r="H1684" s="35" t="s">
        <v>2442</v>
      </c>
      <c r="I1684" s="35">
        <v>4202</v>
      </c>
      <c r="J1684" s="35" t="s">
        <v>2443</v>
      </c>
      <c r="K1684" s="138"/>
      <c r="L1684" s="138"/>
      <c r="M1684" s="138">
        <v>2306</v>
      </c>
      <c r="N1684" s="138"/>
      <c r="O1684" s="252">
        <v>42370</v>
      </c>
    </row>
    <row r="1685" spans="1:15" ht="11.45" customHeight="1" x14ac:dyDescent="0.25">
      <c r="A1685" s="56" t="s">
        <v>2434</v>
      </c>
      <c r="B1685" s="31" t="s">
        <v>2435</v>
      </c>
      <c r="C1685" s="31">
        <v>4202</v>
      </c>
      <c r="D1685" s="31" t="s">
        <v>2436</v>
      </c>
      <c r="E1685" s="33">
        <v>4090</v>
      </c>
      <c r="F1685" s="30"/>
      <c r="G1685" s="31" t="s">
        <v>2451</v>
      </c>
      <c r="H1685" s="31" t="s">
        <v>2442</v>
      </c>
      <c r="I1685" s="31">
        <v>4202</v>
      </c>
      <c r="J1685" s="31" t="s">
        <v>2443</v>
      </c>
      <c r="K1685" s="41"/>
      <c r="L1685" s="41"/>
      <c r="M1685" s="41">
        <v>13309</v>
      </c>
      <c r="N1685" s="41"/>
      <c r="O1685" s="155">
        <v>42370</v>
      </c>
    </row>
    <row r="1686" spans="1:15" ht="11.45" customHeight="1" x14ac:dyDescent="0.25">
      <c r="A1686" s="113" t="s">
        <v>2434</v>
      </c>
      <c r="B1686" s="35" t="s">
        <v>2435</v>
      </c>
      <c r="C1686" s="35">
        <v>4202</v>
      </c>
      <c r="D1686" s="35" t="s">
        <v>2436</v>
      </c>
      <c r="E1686" s="83">
        <v>4101</v>
      </c>
      <c r="F1686" s="40"/>
      <c r="G1686" s="35" t="s">
        <v>2452</v>
      </c>
      <c r="H1686" s="35" t="s">
        <v>2453</v>
      </c>
      <c r="I1686" s="35">
        <v>4202</v>
      </c>
      <c r="J1686" s="35" t="s">
        <v>2436</v>
      </c>
      <c r="K1686" s="138"/>
      <c r="L1686" s="138"/>
      <c r="M1686" s="138">
        <v>4984</v>
      </c>
      <c r="N1686" s="138"/>
      <c r="O1686" s="252">
        <v>42370</v>
      </c>
    </row>
    <row r="1687" spans="1:15" ht="11.45" customHeight="1" x14ac:dyDescent="0.25">
      <c r="A1687" s="56" t="s">
        <v>2434</v>
      </c>
      <c r="B1687" s="31" t="s">
        <v>2435</v>
      </c>
      <c r="C1687" s="31">
        <v>4202</v>
      </c>
      <c r="D1687" s="31" t="s">
        <v>2436</v>
      </c>
      <c r="E1687" s="33">
        <v>4135</v>
      </c>
      <c r="F1687" s="30"/>
      <c r="G1687" s="31" t="s">
        <v>2454</v>
      </c>
      <c r="H1687" s="31" t="s">
        <v>2455</v>
      </c>
      <c r="I1687" s="31">
        <v>4202</v>
      </c>
      <c r="J1687" s="31" t="s">
        <v>2436</v>
      </c>
      <c r="K1687" s="41"/>
      <c r="L1687" s="41"/>
      <c r="M1687" s="41">
        <v>8481</v>
      </c>
      <c r="N1687" s="41"/>
      <c r="O1687" s="155">
        <v>42370</v>
      </c>
    </row>
    <row r="1688" spans="1:15" ht="11.45" customHeight="1" x14ac:dyDescent="0.25">
      <c r="A1688" s="113" t="s">
        <v>2434</v>
      </c>
      <c r="B1688" s="35" t="s">
        <v>2435</v>
      </c>
      <c r="C1688" s="35">
        <v>4202</v>
      </c>
      <c r="D1688" s="35" t="s">
        <v>2436</v>
      </c>
      <c r="E1688" s="83">
        <v>4136</v>
      </c>
      <c r="F1688" s="40"/>
      <c r="G1688" s="35" t="s">
        <v>2456</v>
      </c>
      <c r="H1688" s="35" t="s">
        <v>2457</v>
      </c>
      <c r="I1688" s="35">
        <v>4202</v>
      </c>
      <c r="J1688" s="35" t="s">
        <v>2436</v>
      </c>
      <c r="K1688" s="138"/>
      <c r="L1688" s="138"/>
      <c r="M1688" s="138">
        <v>15740</v>
      </c>
      <c r="N1688" s="138"/>
      <c r="O1688" s="252">
        <v>42370</v>
      </c>
    </row>
    <row r="1689" spans="1:15" ht="11.45" customHeight="1" x14ac:dyDescent="0.25">
      <c r="A1689" s="56" t="s">
        <v>2434</v>
      </c>
      <c r="B1689" s="31" t="s">
        <v>2435</v>
      </c>
      <c r="C1689" s="31">
        <v>4202</v>
      </c>
      <c r="D1689" s="31" t="s">
        <v>2436</v>
      </c>
      <c r="E1689" s="33">
        <v>4137</v>
      </c>
      <c r="F1689" s="30"/>
      <c r="G1689" s="31" t="s">
        <v>128</v>
      </c>
      <c r="H1689" s="31" t="s">
        <v>2458</v>
      </c>
      <c r="I1689" s="31">
        <v>4202</v>
      </c>
      <c r="J1689" s="31" t="s">
        <v>2443</v>
      </c>
      <c r="K1689" s="41"/>
      <c r="L1689" s="41"/>
      <c r="M1689" s="41">
        <v>20107</v>
      </c>
      <c r="N1689" s="41"/>
      <c r="O1689" s="155">
        <v>42370</v>
      </c>
    </row>
    <row r="1690" spans="1:15" ht="11.45" customHeight="1" x14ac:dyDescent="0.25">
      <c r="A1690" s="113" t="s">
        <v>2434</v>
      </c>
      <c r="B1690" s="35" t="s">
        <v>2435</v>
      </c>
      <c r="C1690" s="35">
        <v>4202</v>
      </c>
      <c r="D1690" s="35" t="s">
        <v>2436</v>
      </c>
      <c r="E1690" s="83">
        <v>4162</v>
      </c>
      <c r="F1690" s="40"/>
      <c r="G1690" s="35" t="s">
        <v>2459</v>
      </c>
      <c r="H1690" s="35" t="s">
        <v>2460</v>
      </c>
      <c r="I1690" s="35">
        <v>4202</v>
      </c>
      <c r="J1690" s="35" t="s">
        <v>2443</v>
      </c>
      <c r="K1690" s="138"/>
      <c r="L1690" s="138"/>
      <c r="M1690" s="138">
        <v>1022</v>
      </c>
      <c r="N1690" s="138"/>
      <c r="O1690" s="252">
        <v>42370</v>
      </c>
    </row>
    <row r="1691" spans="1:15" ht="11.45" customHeight="1" x14ac:dyDescent="0.25">
      <c r="A1691" s="56" t="s">
        <v>2434</v>
      </c>
      <c r="B1691" s="31" t="s">
        <v>2435</v>
      </c>
      <c r="C1691" s="31">
        <v>4202</v>
      </c>
      <c r="D1691" s="31" t="s">
        <v>2436</v>
      </c>
      <c r="E1691" s="33">
        <v>4173</v>
      </c>
      <c r="F1691" s="30"/>
      <c r="G1691" s="31" t="s">
        <v>2461</v>
      </c>
      <c r="H1691" s="31" t="s">
        <v>2462</v>
      </c>
      <c r="I1691" s="31">
        <v>4202</v>
      </c>
      <c r="J1691" s="31" t="s">
        <v>2443</v>
      </c>
      <c r="K1691" s="41"/>
      <c r="L1691" s="41"/>
      <c r="M1691" s="41">
        <v>5126</v>
      </c>
      <c r="N1691" s="41"/>
      <c r="O1691" s="155">
        <v>42370</v>
      </c>
    </row>
    <row r="1692" spans="1:15" ht="11.45" customHeight="1" x14ac:dyDescent="0.25">
      <c r="A1692" s="113" t="s">
        <v>2434</v>
      </c>
      <c r="B1692" s="35" t="s">
        <v>2435</v>
      </c>
      <c r="C1692" s="35">
        <v>4202</v>
      </c>
      <c r="D1692" s="35" t="s">
        <v>2436</v>
      </c>
      <c r="E1692" s="83">
        <v>4179</v>
      </c>
      <c r="F1692" s="40"/>
      <c r="G1692" s="35" t="s">
        <v>2463</v>
      </c>
      <c r="H1692" s="35" t="s">
        <v>2464</v>
      </c>
      <c r="I1692" s="35">
        <v>4202</v>
      </c>
      <c r="J1692" s="35" t="s">
        <v>2443</v>
      </c>
      <c r="K1692" s="138"/>
      <c r="L1692" s="138"/>
      <c r="M1692" s="138">
        <v>13869</v>
      </c>
      <c r="N1692" s="138"/>
      <c r="O1692" s="252">
        <v>42370</v>
      </c>
    </row>
    <row r="1693" spans="1:15" ht="11.45" customHeight="1" x14ac:dyDescent="0.25">
      <c r="A1693" s="56" t="s">
        <v>2434</v>
      </c>
      <c r="B1693" s="31" t="s">
        <v>2435</v>
      </c>
      <c r="C1693" s="31">
        <v>4202</v>
      </c>
      <c r="D1693" s="31" t="s">
        <v>2436</v>
      </c>
      <c r="E1693" s="33">
        <v>4185</v>
      </c>
      <c r="F1693" s="30"/>
      <c r="G1693" s="31" t="s">
        <v>2465</v>
      </c>
      <c r="H1693" s="31" t="s">
        <v>2460</v>
      </c>
      <c r="I1693" s="31">
        <v>4202</v>
      </c>
      <c r="J1693" s="31" t="s">
        <v>2443</v>
      </c>
      <c r="K1693" s="41"/>
      <c r="L1693" s="41"/>
      <c r="M1693" s="41">
        <v>8524</v>
      </c>
      <c r="N1693" s="41"/>
      <c r="O1693" s="155">
        <v>42370</v>
      </c>
    </row>
    <row r="1694" spans="1:15" ht="11.45" customHeight="1" x14ac:dyDescent="0.25">
      <c r="A1694" s="113" t="s">
        <v>2434</v>
      </c>
      <c r="B1694" s="35" t="s">
        <v>2435</v>
      </c>
      <c r="C1694" s="35">
        <v>4202</v>
      </c>
      <c r="D1694" s="35" t="s">
        <v>2436</v>
      </c>
      <c r="E1694" s="83">
        <v>4191</v>
      </c>
      <c r="F1694" s="40"/>
      <c r="G1694" s="35" t="s">
        <v>2466</v>
      </c>
      <c r="H1694" s="35" t="s">
        <v>2467</v>
      </c>
      <c r="I1694" s="35">
        <v>4202</v>
      </c>
      <c r="J1694" s="35" t="s">
        <v>2443</v>
      </c>
      <c r="K1694" s="138"/>
      <c r="L1694" s="138"/>
      <c r="M1694" s="138">
        <v>4100</v>
      </c>
      <c r="N1694" s="138"/>
      <c r="O1694" s="252">
        <v>42370</v>
      </c>
    </row>
    <row r="1695" spans="1:15" ht="11.45" customHeight="1" x14ac:dyDescent="0.25">
      <c r="A1695" s="56" t="s">
        <v>2434</v>
      </c>
      <c r="B1695" s="31" t="s">
        <v>2435</v>
      </c>
      <c r="C1695" s="31">
        <v>4202</v>
      </c>
      <c r="D1695" s="31" t="s">
        <v>2436</v>
      </c>
      <c r="E1695" s="33">
        <v>4192</v>
      </c>
      <c r="F1695" s="30"/>
      <c r="G1695" s="31" t="s">
        <v>2452</v>
      </c>
      <c r="H1695" s="31" t="s">
        <v>2468</v>
      </c>
      <c r="I1695" s="31">
        <v>4202</v>
      </c>
      <c r="J1695" s="31" t="s">
        <v>2443</v>
      </c>
      <c r="K1695" s="41"/>
      <c r="L1695" s="41"/>
      <c r="M1695" s="41">
        <v>19810</v>
      </c>
      <c r="N1695" s="41"/>
      <c r="O1695" s="155">
        <v>42370</v>
      </c>
    </row>
    <row r="1696" spans="1:15" ht="11.45" customHeight="1" x14ac:dyDescent="0.25">
      <c r="A1696" s="113" t="s">
        <v>2434</v>
      </c>
      <c r="B1696" s="35" t="s">
        <v>2435</v>
      </c>
      <c r="C1696" s="35">
        <v>4202</v>
      </c>
      <c r="D1696" s="35" t="s">
        <v>2436</v>
      </c>
      <c r="E1696" s="83">
        <v>4228</v>
      </c>
      <c r="F1696" s="40"/>
      <c r="G1696" s="35" t="s">
        <v>2469</v>
      </c>
      <c r="H1696" s="35" t="s">
        <v>2470</v>
      </c>
      <c r="I1696" s="35">
        <v>4202</v>
      </c>
      <c r="J1696" s="35" t="s">
        <v>2443</v>
      </c>
      <c r="K1696" s="138"/>
      <c r="L1696" s="138"/>
      <c r="M1696" s="138">
        <v>13557</v>
      </c>
      <c r="N1696" s="138"/>
      <c r="O1696" s="252">
        <v>42370</v>
      </c>
    </row>
    <row r="1697" spans="1:15" ht="11.45" customHeight="1" x14ac:dyDescent="0.25">
      <c r="A1697" s="56" t="s">
        <v>2434</v>
      </c>
      <c r="B1697" s="31" t="s">
        <v>2435</v>
      </c>
      <c r="C1697" s="31">
        <v>4202</v>
      </c>
      <c r="D1697" s="31" t="s">
        <v>2436</v>
      </c>
      <c r="E1697" s="33">
        <v>4229</v>
      </c>
      <c r="F1697" s="30"/>
      <c r="G1697" s="31" t="s">
        <v>2471</v>
      </c>
      <c r="H1697" s="31" t="s">
        <v>2470</v>
      </c>
      <c r="I1697" s="31">
        <v>4202</v>
      </c>
      <c r="J1697" s="31" t="s">
        <v>2443</v>
      </c>
      <c r="K1697" s="41"/>
      <c r="L1697" s="41"/>
      <c r="M1697" s="41">
        <v>13860</v>
      </c>
      <c r="N1697" s="41"/>
      <c r="O1697" s="155">
        <v>42370</v>
      </c>
    </row>
    <row r="1698" spans="1:15" ht="11.45" customHeight="1" x14ac:dyDescent="0.25">
      <c r="A1698" s="113" t="s">
        <v>2434</v>
      </c>
      <c r="B1698" s="35" t="s">
        <v>2435</v>
      </c>
      <c r="C1698" s="35">
        <v>4202</v>
      </c>
      <c r="D1698" s="35" t="s">
        <v>2436</v>
      </c>
      <c r="E1698" s="83">
        <v>4278</v>
      </c>
      <c r="F1698" s="40"/>
      <c r="G1698" s="35" t="s">
        <v>2472</v>
      </c>
      <c r="H1698" s="35" t="s">
        <v>2473</v>
      </c>
      <c r="I1698" s="35">
        <v>4203</v>
      </c>
      <c r="J1698" s="35" t="s">
        <v>2446</v>
      </c>
      <c r="K1698" s="138"/>
      <c r="L1698" s="138"/>
      <c r="M1698" s="138">
        <v>1923</v>
      </c>
      <c r="N1698" s="138"/>
      <c r="O1698" s="252">
        <v>42370</v>
      </c>
    </row>
    <row r="1699" spans="1:15" ht="11.45" customHeight="1" x14ac:dyDescent="0.25">
      <c r="A1699" s="56" t="s">
        <v>2434</v>
      </c>
      <c r="B1699" s="31" t="s">
        <v>2435</v>
      </c>
      <c r="C1699" s="31">
        <v>4202</v>
      </c>
      <c r="D1699" s="31" t="s">
        <v>2436</v>
      </c>
      <c r="E1699" s="33">
        <v>4279</v>
      </c>
      <c r="F1699" s="30"/>
      <c r="G1699" s="31" t="s">
        <v>2474</v>
      </c>
      <c r="H1699" s="31" t="s">
        <v>2473</v>
      </c>
      <c r="I1699" s="31">
        <v>4203</v>
      </c>
      <c r="J1699" s="31" t="s">
        <v>2446</v>
      </c>
      <c r="K1699" s="41"/>
      <c r="L1699" s="41"/>
      <c r="M1699" s="41">
        <v>4348</v>
      </c>
      <c r="N1699" s="41"/>
      <c r="O1699" s="155">
        <v>42370</v>
      </c>
    </row>
    <row r="1700" spans="1:15" ht="11.45" customHeight="1" x14ac:dyDescent="0.25">
      <c r="A1700" s="113" t="s">
        <v>2434</v>
      </c>
      <c r="B1700" s="35" t="s">
        <v>2435</v>
      </c>
      <c r="C1700" s="35">
        <v>4202</v>
      </c>
      <c r="D1700" s="35" t="s">
        <v>2436</v>
      </c>
      <c r="E1700" s="83">
        <v>4450</v>
      </c>
      <c r="F1700" s="40"/>
      <c r="G1700" s="35" t="s">
        <v>2475</v>
      </c>
      <c r="H1700" s="35" t="s">
        <v>2476</v>
      </c>
      <c r="I1700" s="35">
        <v>4203</v>
      </c>
      <c r="J1700" s="35" t="s">
        <v>2446</v>
      </c>
      <c r="K1700" s="138"/>
      <c r="L1700" s="138"/>
      <c r="M1700" s="138">
        <v>4632</v>
      </c>
      <c r="N1700" s="138"/>
      <c r="O1700" s="252">
        <v>42370</v>
      </c>
    </row>
    <row r="1701" spans="1:15" ht="11.45" customHeight="1" x14ac:dyDescent="0.25">
      <c r="A1701" s="56" t="s">
        <v>2434</v>
      </c>
      <c r="B1701" s="31" t="s">
        <v>2435</v>
      </c>
      <c r="C1701" s="31">
        <v>4202</v>
      </c>
      <c r="D1701" s="31" t="s">
        <v>2436</v>
      </c>
      <c r="E1701" s="33">
        <v>4454</v>
      </c>
      <c r="F1701" s="30"/>
      <c r="G1701" s="31" t="s">
        <v>2477</v>
      </c>
      <c r="H1701" s="31" t="s">
        <v>2476</v>
      </c>
      <c r="I1701" s="31">
        <v>4203</v>
      </c>
      <c r="J1701" s="31" t="s">
        <v>2446</v>
      </c>
      <c r="K1701" s="41"/>
      <c r="L1701" s="41"/>
      <c r="M1701" s="41">
        <v>1000</v>
      </c>
      <c r="N1701" s="41"/>
      <c r="O1701" s="155">
        <v>42370</v>
      </c>
    </row>
    <row r="1702" spans="1:15" ht="11.45" customHeight="1" x14ac:dyDescent="0.25">
      <c r="A1702" s="113" t="s">
        <v>2434</v>
      </c>
      <c r="B1702" s="35" t="s">
        <v>2435</v>
      </c>
      <c r="C1702" s="35">
        <v>4202</v>
      </c>
      <c r="D1702" s="35" t="s">
        <v>2436</v>
      </c>
      <c r="E1702" s="83">
        <v>4455</v>
      </c>
      <c r="F1702" s="40"/>
      <c r="G1702" s="35" t="s">
        <v>2478</v>
      </c>
      <c r="H1702" s="35" t="s">
        <v>2476</v>
      </c>
      <c r="I1702" s="35">
        <v>4203</v>
      </c>
      <c r="J1702" s="35" t="s">
        <v>2446</v>
      </c>
      <c r="K1702" s="138"/>
      <c r="L1702" s="138"/>
      <c r="M1702" s="138">
        <v>2600</v>
      </c>
      <c r="N1702" s="138"/>
      <c r="O1702" s="252">
        <v>42370</v>
      </c>
    </row>
    <row r="1703" spans="1:15" ht="11.45" customHeight="1" x14ac:dyDescent="0.25">
      <c r="A1703" s="56" t="s">
        <v>2434</v>
      </c>
      <c r="B1703" s="31" t="s">
        <v>2435</v>
      </c>
      <c r="C1703" s="31">
        <v>4202</v>
      </c>
      <c r="D1703" s="31" t="s">
        <v>2436</v>
      </c>
      <c r="E1703" s="33">
        <v>4464</v>
      </c>
      <c r="F1703" s="30"/>
      <c r="G1703" s="31" t="s">
        <v>2479</v>
      </c>
      <c r="H1703" s="31" t="s">
        <v>2480</v>
      </c>
      <c r="I1703" s="31">
        <v>4203</v>
      </c>
      <c r="J1703" s="31" t="s">
        <v>2446</v>
      </c>
      <c r="K1703" s="41"/>
      <c r="L1703" s="41"/>
      <c r="M1703" s="41">
        <v>8400</v>
      </c>
      <c r="N1703" s="41"/>
      <c r="O1703" s="155">
        <v>42370</v>
      </c>
    </row>
    <row r="1704" spans="1:15" ht="11.45" customHeight="1" x14ac:dyDescent="0.25">
      <c r="A1704" s="113" t="s">
        <v>2434</v>
      </c>
      <c r="B1704" s="35" t="s">
        <v>2435</v>
      </c>
      <c r="C1704" s="35">
        <v>4202</v>
      </c>
      <c r="D1704" s="35" t="s">
        <v>2436</v>
      </c>
      <c r="E1704" s="83">
        <v>4470</v>
      </c>
      <c r="F1704" s="40"/>
      <c r="G1704" s="35" t="s">
        <v>2481</v>
      </c>
      <c r="H1704" s="35" t="s">
        <v>2480</v>
      </c>
      <c r="I1704" s="35">
        <v>4203</v>
      </c>
      <c r="J1704" s="35" t="s">
        <v>2446</v>
      </c>
      <c r="K1704" s="138"/>
      <c r="L1704" s="138"/>
      <c r="M1704" s="138">
        <v>14400</v>
      </c>
      <c r="N1704" s="138"/>
      <c r="O1704" s="252">
        <v>42370</v>
      </c>
    </row>
    <row r="1705" spans="1:15" ht="11.45" customHeight="1" x14ac:dyDescent="0.25">
      <c r="A1705" s="56" t="s">
        <v>2434</v>
      </c>
      <c r="B1705" s="31" t="s">
        <v>2435</v>
      </c>
      <c r="C1705" s="31">
        <v>4202</v>
      </c>
      <c r="D1705" s="31" t="s">
        <v>2436</v>
      </c>
      <c r="E1705" s="33">
        <v>86091</v>
      </c>
      <c r="F1705" s="30"/>
      <c r="G1705" s="31" t="s">
        <v>2482</v>
      </c>
      <c r="H1705" s="31" t="s">
        <v>2442</v>
      </c>
      <c r="I1705" s="31">
        <v>4202</v>
      </c>
      <c r="J1705" s="31" t="s">
        <v>2443</v>
      </c>
      <c r="K1705" s="41"/>
      <c r="L1705" s="41"/>
      <c r="M1705" s="41">
        <v>8053</v>
      </c>
      <c r="N1705" s="41"/>
      <c r="O1705" s="155">
        <v>42370</v>
      </c>
    </row>
    <row r="1706" spans="1:15" ht="11.45" customHeight="1" x14ac:dyDescent="0.25">
      <c r="A1706" s="113" t="s">
        <v>2434</v>
      </c>
      <c r="B1706" s="35" t="s">
        <v>2435</v>
      </c>
      <c r="C1706" s="35">
        <v>4202</v>
      </c>
      <c r="D1706" s="35" t="s">
        <v>2436</v>
      </c>
      <c r="E1706" s="83">
        <v>88162</v>
      </c>
      <c r="F1706" s="40"/>
      <c r="G1706" s="35" t="s">
        <v>2483</v>
      </c>
      <c r="H1706" s="35" t="s">
        <v>2442</v>
      </c>
      <c r="I1706" s="35">
        <v>4202</v>
      </c>
      <c r="J1706" s="35" t="s">
        <v>2443</v>
      </c>
      <c r="K1706" s="138"/>
      <c r="L1706" s="138"/>
      <c r="M1706" s="138">
        <v>1524</v>
      </c>
      <c r="N1706" s="138"/>
      <c r="O1706" s="252">
        <v>42370</v>
      </c>
    </row>
    <row r="1707" spans="1:15" ht="11.45" customHeight="1" x14ac:dyDescent="0.25">
      <c r="A1707" s="56" t="s">
        <v>2434</v>
      </c>
      <c r="B1707" s="31" t="s">
        <v>2435</v>
      </c>
      <c r="C1707" s="31">
        <v>4202</v>
      </c>
      <c r="D1707" s="31" t="s">
        <v>2436</v>
      </c>
      <c r="E1707" s="33">
        <v>89976</v>
      </c>
      <c r="F1707" s="30"/>
      <c r="G1707" s="31" t="s">
        <v>2475</v>
      </c>
      <c r="H1707" s="31" t="s">
        <v>2476</v>
      </c>
      <c r="I1707" s="31">
        <v>4203</v>
      </c>
      <c r="J1707" s="31" t="s">
        <v>2446</v>
      </c>
      <c r="K1707" s="41"/>
      <c r="L1707" s="41"/>
      <c r="M1707" s="41">
        <v>10765</v>
      </c>
      <c r="N1707" s="41"/>
      <c r="O1707" s="155">
        <v>42370</v>
      </c>
    </row>
    <row r="1708" spans="1:15" ht="11.45" customHeight="1" x14ac:dyDescent="0.25">
      <c r="A1708" s="113" t="s">
        <v>2434</v>
      </c>
      <c r="B1708" s="35" t="s">
        <v>2435</v>
      </c>
      <c r="C1708" s="35">
        <v>4202</v>
      </c>
      <c r="D1708" s="35" t="s">
        <v>2436</v>
      </c>
      <c r="E1708" s="83">
        <v>112611</v>
      </c>
      <c r="F1708" s="40"/>
      <c r="G1708" s="35" t="s">
        <v>92</v>
      </c>
      <c r="H1708" s="35" t="s">
        <v>2470</v>
      </c>
      <c r="I1708" s="35">
        <v>4202</v>
      </c>
      <c r="J1708" s="35" t="s">
        <v>2443</v>
      </c>
      <c r="K1708" s="138"/>
      <c r="L1708" s="138"/>
      <c r="M1708" s="138">
        <v>6143</v>
      </c>
      <c r="N1708" s="138"/>
      <c r="O1708" s="252">
        <v>42370</v>
      </c>
    </row>
    <row r="1709" spans="1:15" ht="11.45" customHeight="1" x14ac:dyDescent="0.25">
      <c r="A1709" s="56" t="s">
        <v>2434</v>
      </c>
      <c r="B1709" s="31" t="s">
        <v>2435</v>
      </c>
      <c r="C1709" s="31">
        <v>4202</v>
      </c>
      <c r="D1709" s="31" t="s">
        <v>2436</v>
      </c>
      <c r="E1709" s="33">
        <v>122308</v>
      </c>
      <c r="F1709" s="30"/>
      <c r="G1709" s="31" t="s">
        <v>2484</v>
      </c>
      <c r="H1709" s="31" t="s">
        <v>2455</v>
      </c>
      <c r="I1709" s="31">
        <v>4202</v>
      </c>
      <c r="J1709" s="31" t="s">
        <v>2443</v>
      </c>
      <c r="K1709" s="41">
        <v>1224</v>
      </c>
      <c r="L1709" s="41">
        <v>1224</v>
      </c>
      <c r="M1709" s="41"/>
      <c r="N1709" s="41">
        <v>2448</v>
      </c>
      <c r="O1709" s="155">
        <v>42370</v>
      </c>
    </row>
    <row r="1710" spans="1:15" ht="11.45" customHeight="1" x14ac:dyDescent="0.25">
      <c r="A1710" s="45" t="s">
        <v>2434</v>
      </c>
      <c r="B1710" s="39" t="s">
        <v>2435</v>
      </c>
      <c r="C1710" s="39">
        <v>4202</v>
      </c>
      <c r="D1710" s="39" t="s">
        <v>2436</v>
      </c>
      <c r="E1710" s="39">
        <v>4018</v>
      </c>
      <c r="F1710" s="37"/>
      <c r="G1710" s="39" t="s">
        <v>2437</v>
      </c>
      <c r="H1710" s="39" t="s">
        <v>2438</v>
      </c>
      <c r="I1710" s="39">
        <v>4202</v>
      </c>
      <c r="J1710" s="39" t="s">
        <v>2436</v>
      </c>
      <c r="K1710" s="38"/>
      <c r="L1710" s="38"/>
      <c r="M1710" s="38">
        <v>451</v>
      </c>
      <c r="N1710" s="38"/>
      <c r="O1710" s="151">
        <v>42370</v>
      </c>
    </row>
    <row r="1711" spans="1:15" ht="11.45" customHeight="1" x14ac:dyDescent="0.25">
      <c r="A1711" s="45" t="s">
        <v>2434</v>
      </c>
      <c r="B1711" s="39" t="s">
        <v>2435</v>
      </c>
      <c r="C1711" s="39">
        <v>4202</v>
      </c>
      <c r="D1711" s="39" t="s">
        <v>2436</v>
      </c>
      <c r="E1711" s="39">
        <v>4020</v>
      </c>
      <c r="F1711" s="37"/>
      <c r="G1711" s="39" t="s">
        <v>2439</v>
      </c>
      <c r="H1711" s="39" t="s">
        <v>2440</v>
      </c>
      <c r="I1711" s="39">
        <v>4202</v>
      </c>
      <c r="J1711" s="39" t="s">
        <v>2436</v>
      </c>
      <c r="K1711" s="38"/>
      <c r="L1711" s="38"/>
      <c r="M1711" s="38">
        <v>1681</v>
      </c>
      <c r="N1711" s="38"/>
      <c r="O1711" s="151">
        <v>42370</v>
      </c>
    </row>
    <row r="1712" spans="1:15" ht="11.45" customHeight="1" x14ac:dyDescent="0.25">
      <c r="A1712" s="45" t="s">
        <v>2434</v>
      </c>
      <c r="B1712" s="39" t="s">
        <v>2435</v>
      </c>
      <c r="C1712" s="39">
        <v>4202</v>
      </c>
      <c r="D1712" s="39" t="s">
        <v>2436</v>
      </c>
      <c r="E1712" s="39">
        <v>4063</v>
      </c>
      <c r="F1712" s="37"/>
      <c r="G1712" s="39" t="s">
        <v>2441</v>
      </c>
      <c r="H1712" s="39" t="s">
        <v>2442</v>
      </c>
      <c r="I1712" s="39">
        <v>4202</v>
      </c>
      <c r="J1712" s="39" t="s">
        <v>2443</v>
      </c>
      <c r="K1712" s="38"/>
      <c r="L1712" s="38"/>
      <c r="M1712" s="38">
        <v>5898</v>
      </c>
      <c r="N1712" s="38"/>
      <c r="O1712" s="151">
        <v>42370</v>
      </c>
    </row>
    <row r="1713" spans="1:15" ht="11.45" customHeight="1" x14ac:dyDescent="0.25">
      <c r="A1713" s="45" t="s">
        <v>2434</v>
      </c>
      <c r="B1713" s="39" t="s">
        <v>2435</v>
      </c>
      <c r="C1713" s="39">
        <v>4202</v>
      </c>
      <c r="D1713" s="39" t="s">
        <v>2436</v>
      </c>
      <c r="E1713" s="39">
        <v>4071</v>
      </c>
      <c r="F1713" s="37"/>
      <c r="G1713" s="39" t="s">
        <v>2444</v>
      </c>
      <c r="H1713" s="39" t="s">
        <v>2445</v>
      </c>
      <c r="I1713" s="39">
        <v>4203</v>
      </c>
      <c r="J1713" s="39" t="s">
        <v>2446</v>
      </c>
      <c r="K1713" s="38"/>
      <c r="L1713" s="38"/>
      <c r="M1713" s="38">
        <v>7808</v>
      </c>
      <c r="N1713" s="38"/>
      <c r="O1713" s="151">
        <v>42370</v>
      </c>
    </row>
    <row r="1714" spans="1:15" ht="11.45" customHeight="1" x14ac:dyDescent="0.25">
      <c r="A1714" s="45" t="s">
        <v>2434</v>
      </c>
      <c r="B1714" s="39" t="s">
        <v>2435</v>
      </c>
      <c r="C1714" s="39">
        <v>4202</v>
      </c>
      <c r="D1714" s="39" t="s">
        <v>2436</v>
      </c>
      <c r="E1714" s="39">
        <v>4075</v>
      </c>
      <c r="F1714" s="37"/>
      <c r="G1714" s="39" t="s">
        <v>2447</v>
      </c>
      <c r="H1714" s="39" t="s">
        <v>2448</v>
      </c>
      <c r="I1714" s="39">
        <v>4202</v>
      </c>
      <c r="J1714" s="39" t="s">
        <v>2443</v>
      </c>
      <c r="K1714" s="140"/>
      <c r="L1714" s="140"/>
      <c r="M1714" s="54">
        <v>5184</v>
      </c>
      <c r="N1714" s="38"/>
      <c r="O1714" s="151">
        <v>42370</v>
      </c>
    </row>
    <row r="1715" spans="1:15" ht="11.45" customHeight="1" x14ac:dyDescent="0.25">
      <c r="A1715" s="45" t="s">
        <v>2434</v>
      </c>
      <c r="B1715" s="39" t="s">
        <v>2435</v>
      </c>
      <c r="C1715" s="39">
        <v>4202</v>
      </c>
      <c r="D1715" s="39" t="s">
        <v>2436</v>
      </c>
      <c r="E1715" s="39">
        <v>4081</v>
      </c>
      <c r="F1715" s="37"/>
      <c r="G1715" s="39" t="s">
        <v>2449</v>
      </c>
      <c r="H1715" s="39" t="s">
        <v>2442</v>
      </c>
      <c r="I1715" s="39">
        <v>4202</v>
      </c>
      <c r="J1715" s="39" t="s">
        <v>2443</v>
      </c>
      <c r="K1715" s="38"/>
      <c r="L1715" s="38"/>
      <c r="M1715" s="38">
        <v>9346</v>
      </c>
      <c r="N1715" s="38"/>
      <c r="O1715" s="151">
        <v>42370</v>
      </c>
    </row>
    <row r="1716" spans="1:15" ht="11.45" customHeight="1" x14ac:dyDescent="0.25">
      <c r="A1716" s="45" t="s">
        <v>2434</v>
      </c>
      <c r="B1716" s="39" t="s">
        <v>2435</v>
      </c>
      <c r="C1716" s="39">
        <v>4202</v>
      </c>
      <c r="D1716" s="39" t="s">
        <v>2436</v>
      </c>
      <c r="E1716" s="39">
        <v>4084</v>
      </c>
      <c r="F1716" s="37"/>
      <c r="G1716" s="39" t="s">
        <v>2450</v>
      </c>
      <c r="H1716" s="39" t="s">
        <v>2442</v>
      </c>
      <c r="I1716" s="39">
        <v>4202</v>
      </c>
      <c r="J1716" s="39" t="s">
        <v>2443</v>
      </c>
      <c r="K1716" s="38"/>
      <c r="L1716" s="38"/>
      <c r="M1716" s="38">
        <v>2306</v>
      </c>
      <c r="N1716" s="38"/>
      <c r="O1716" s="151">
        <v>42370</v>
      </c>
    </row>
    <row r="1717" spans="1:15" ht="11.45" customHeight="1" x14ac:dyDescent="0.25">
      <c r="A1717" s="45" t="s">
        <v>2434</v>
      </c>
      <c r="B1717" s="39" t="s">
        <v>2435</v>
      </c>
      <c r="C1717" s="39">
        <v>4202</v>
      </c>
      <c r="D1717" s="39" t="s">
        <v>2436</v>
      </c>
      <c r="E1717" s="39">
        <v>4090</v>
      </c>
      <c r="F1717" s="37"/>
      <c r="G1717" s="39" t="s">
        <v>2451</v>
      </c>
      <c r="H1717" s="39" t="s">
        <v>2442</v>
      </c>
      <c r="I1717" s="39">
        <v>4202</v>
      </c>
      <c r="J1717" s="39" t="s">
        <v>2443</v>
      </c>
      <c r="K1717" s="38"/>
      <c r="L1717" s="38"/>
      <c r="M1717" s="38">
        <v>13309</v>
      </c>
      <c r="N1717" s="38"/>
      <c r="O1717" s="151">
        <v>42370</v>
      </c>
    </row>
    <row r="1718" spans="1:15" ht="11.45" customHeight="1" x14ac:dyDescent="0.25">
      <c r="A1718" s="45" t="s">
        <v>2434</v>
      </c>
      <c r="B1718" s="39" t="s">
        <v>2435</v>
      </c>
      <c r="C1718" s="39">
        <v>4202</v>
      </c>
      <c r="D1718" s="39" t="s">
        <v>2436</v>
      </c>
      <c r="E1718" s="39">
        <v>4101</v>
      </c>
      <c r="F1718" s="37"/>
      <c r="G1718" s="39" t="s">
        <v>2452</v>
      </c>
      <c r="H1718" s="39" t="s">
        <v>2453</v>
      </c>
      <c r="I1718" s="39">
        <v>4202</v>
      </c>
      <c r="J1718" s="39" t="s">
        <v>2436</v>
      </c>
      <c r="K1718" s="38"/>
      <c r="L1718" s="38"/>
      <c r="M1718" s="38">
        <v>4984</v>
      </c>
      <c r="N1718" s="38"/>
      <c r="O1718" s="151">
        <v>42370</v>
      </c>
    </row>
    <row r="1719" spans="1:15" ht="11.45" customHeight="1" x14ac:dyDescent="0.25">
      <c r="A1719" s="45" t="s">
        <v>2434</v>
      </c>
      <c r="B1719" s="39" t="s">
        <v>2435</v>
      </c>
      <c r="C1719" s="39">
        <v>4202</v>
      </c>
      <c r="D1719" s="39" t="s">
        <v>2436</v>
      </c>
      <c r="E1719" s="39">
        <v>4135</v>
      </c>
      <c r="F1719" s="37"/>
      <c r="G1719" s="39" t="s">
        <v>2454</v>
      </c>
      <c r="H1719" s="39" t="s">
        <v>2455</v>
      </c>
      <c r="I1719" s="39">
        <v>4202</v>
      </c>
      <c r="J1719" s="39" t="s">
        <v>2436</v>
      </c>
      <c r="K1719" s="38"/>
      <c r="L1719" s="38"/>
      <c r="M1719" s="38">
        <v>8481</v>
      </c>
      <c r="N1719" s="38"/>
      <c r="O1719" s="151">
        <v>42370</v>
      </c>
    </row>
    <row r="1720" spans="1:15" ht="11.45" customHeight="1" x14ac:dyDescent="0.25">
      <c r="A1720" s="45" t="s">
        <v>2434</v>
      </c>
      <c r="B1720" s="39" t="s">
        <v>2435</v>
      </c>
      <c r="C1720" s="39">
        <v>4202</v>
      </c>
      <c r="D1720" s="39" t="s">
        <v>2436</v>
      </c>
      <c r="E1720" s="39">
        <v>4136</v>
      </c>
      <c r="F1720" s="37"/>
      <c r="G1720" s="39" t="s">
        <v>2456</v>
      </c>
      <c r="H1720" s="39" t="s">
        <v>2457</v>
      </c>
      <c r="I1720" s="39">
        <v>4202</v>
      </c>
      <c r="J1720" s="39" t="s">
        <v>2436</v>
      </c>
      <c r="K1720" s="38"/>
      <c r="L1720" s="38"/>
      <c r="M1720" s="38">
        <v>15740</v>
      </c>
      <c r="N1720" s="38"/>
      <c r="O1720" s="151">
        <v>42370</v>
      </c>
    </row>
    <row r="1721" spans="1:15" ht="11.45" customHeight="1" x14ac:dyDescent="0.25">
      <c r="A1721" s="45" t="s">
        <v>2434</v>
      </c>
      <c r="B1721" s="39" t="s">
        <v>2435</v>
      </c>
      <c r="C1721" s="39">
        <v>4202</v>
      </c>
      <c r="D1721" s="39" t="s">
        <v>2436</v>
      </c>
      <c r="E1721" s="39">
        <v>4137</v>
      </c>
      <c r="F1721" s="37"/>
      <c r="G1721" s="39" t="s">
        <v>128</v>
      </c>
      <c r="H1721" s="39" t="s">
        <v>2458</v>
      </c>
      <c r="I1721" s="39">
        <v>4202</v>
      </c>
      <c r="J1721" s="39" t="s">
        <v>2443</v>
      </c>
      <c r="K1721" s="38"/>
      <c r="L1721" s="38"/>
      <c r="M1721" s="38">
        <v>20107</v>
      </c>
      <c r="N1721" s="38"/>
      <c r="O1721" s="151">
        <v>42370</v>
      </c>
    </row>
    <row r="1722" spans="1:15" ht="11.45" customHeight="1" x14ac:dyDescent="0.25">
      <c r="A1722" s="45" t="s">
        <v>2434</v>
      </c>
      <c r="B1722" s="39" t="s">
        <v>2435</v>
      </c>
      <c r="C1722" s="39">
        <v>4202</v>
      </c>
      <c r="D1722" s="39" t="s">
        <v>2436</v>
      </c>
      <c r="E1722" s="39">
        <v>4162</v>
      </c>
      <c r="F1722" s="37"/>
      <c r="G1722" s="39" t="s">
        <v>2459</v>
      </c>
      <c r="H1722" s="39" t="s">
        <v>2460</v>
      </c>
      <c r="I1722" s="39">
        <v>4202</v>
      </c>
      <c r="J1722" s="39" t="s">
        <v>2443</v>
      </c>
      <c r="K1722" s="38"/>
      <c r="L1722" s="38"/>
      <c r="M1722" s="38">
        <v>1022</v>
      </c>
      <c r="N1722" s="38"/>
      <c r="O1722" s="151">
        <v>42370</v>
      </c>
    </row>
    <row r="1723" spans="1:15" ht="11.45" customHeight="1" x14ac:dyDescent="0.25">
      <c r="A1723" s="45" t="s">
        <v>2434</v>
      </c>
      <c r="B1723" s="39" t="s">
        <v>2435</v>
      </c>
      <c r="C1723" s="39">
        <v>4202</v>
      </c>
      <c r="D1723" s="39" t="s">
        <v>2436</v>
      </c>
      <c r="E1723" s="39">
        <v>4173</v>
      </c>
      <c r="F1723" s="37"/>
      <c r="G1723" s="39" t="s">
        <v>2461</v>
      </c>
      <c r="H1723" s="39" t="s">
        <v>2462</v>
      </c>
      <c r="I1723" s="39">
        <v>4202</v>
      </c>
      <c r="J1723" s="39" t="s">
        <v>2443</v>
      </c>
      <c r="K1723" s="38"/>
      <c r="L1723" s="38"/>
      <c r="M1723" s="38">
        <v>5126</v>
      </c>
      <c r="N1723" s="38"/>
      <c r="O1723" s="151">
        <v>42370</v>
      </c>
    </row>
    <row r="1724" spans="1:15" ht="11.45" customHeight="1" x14ac:dyDescent="0.25">
      <c r="A1724" s="45" t="s">
        <v>2434</v>
      </c>
      <c r="B1724" s="39" t="s">
        <v>2435</v>
      </c>
      <c r="C1724" s="39">
        <v>4202</v>
      </c>
      <c r="D1724" s="39" t="s">
        <v>2436</v>
      </c>
      <c r="E1724" s="39">
        <v>4179</v>
      </c>
      <c r="F1724" s="37"/>
      <c r="G1724" s="39" t="s">
        <v>2463</v>
      </c>
      <c r="H1724" s="39" t="s">
        <v>2464</v>
      </c>
      <c r="I1724" s="39">
        <v>4202</v>
      </c>
      <c r="J1724" s="39" t="s">
        <v>2443</v>
      </c>
      <c r="K1724" s="38"/>
      <c r="L1724" s="38"/>
      <c r="M1724" s="38">
        <v>13869</v>
      </c>
      <c r="N1724" s="38"/>
      <c r="O1724" s="151">
        <v>42370</v>
      </c>
    </row>
    <row r="1725" spans="1:15" ht="11.45" customHeight="1" x14ac:dyDescent="0.25">
      <c r="A1725" s="45" t="s">
        <v>2434</v>
      </c>
      <c r="B1725" s="39" t="s">
        <v>2435</v>
      </c>
      <c r="C1725" s="39">
        <v>4202</v>
      </c>
      <c r="D1725" s="39" t="s">
        <v>2436</v>
      </c>
      <c r="E1725" s="39">
        <v>4185</v>
      </c>
      <c r="F1725" s="37"/>
      <c r="G1725" s="39" t="s">
        <v>2465</v>
      </c>
      <c r="H1725" s="39" t="s">
        <v>2460</v>
      </c>
      <c r="I1725" s="39">
        <v>4202</v>
      </c>
      <c r="J1725" s="39" t="s">
        <v>2443</v>
      </c>
      <c r="K1725" s="38"/>
      <c r="L1725" s="38"/>
      <c r="M1725" s="38">
        <v>8524</v>
      </c>
      <c r="N1725" s="38"/>
      <c r="O1725" s="151">
        <v>42370</v>
      </c>
    </row>
    <row r="1726" spans="1:15" ht="11.45" customHeight="1" x14ac:dyDescent="0.25">
      <c r="A1726" s="45" t="s">
        <v>2434</v>
      </c>
      <c r="B1726" s="39" t="s">
        <v>2435</v>
      </c>
      <c r="C1726" s="39">
        <v>4202</v>
      </c>
      <c r="D1726" s="39" t="s">
        <v>2436</v>
      </c>
      <c r="E1726" s="39">
        <v>4191</v>
      </c>
      <c r="F1726" s="39"/>
      <c r="G1726" s="39" t="s">
        <v>2466</v>
      </c>
      <c r="H1726" s="39" t="s">
        <v>2467</v>
      </c>
      <c r="I1726" s="39">
        <v>4202</v>
      </c>
      <c r="J1726" s="39" t="s">
        <v>2443</v>
      </c>
      <c r="K1726" s="38"/>
      <c r="L1726" s="38"/>
      <c r="M1726" s="38">
        <v>4100</v>
      </c>
      <c r="N1726" s="38"/>
      <c r="O1726" s="151">
        <v>42370</v>
      </c>
    </row>
    <row r="1727" spans="1:15" ht="11.45" customHeight="1" x14ac:dyDescent="0.25">
      <c r="A1727" s="45" t="s">
        <v>2434</v>
      </c>
      <c r="B1727" s="39" t="s">
        <v>2435</v>
      </c>
      <c r="C1727" s="39">
        <v>4202</v>
      </c>
      <c r="D1727" s="39" t="s">
        <v>2436</v>
      </c>
      <c r="E1727" s="39">
        <v>4192</v>
      </c>
      <c r="F1727" s="39"/>
      <c r="G1727" s="39" t="s">
        <v>2452</v>
      </c>
      <c r="H1727" s="39" t="s">
        <v>2468</v>
      </c>
      <c r="I1727" s="39">
        <v>4202</v>
      </c>
      <c r="J1727" s="39" t="s">
        <v>2443</v>
      </c>
      <c r="K1727" s="38"/>
      <c r="L1727" s="38"/>
      <c r="M1727" s="38">
        <v>19810</v>
      </c>
      <c r="N1727" s="38"/>
      <c r="O1727" s="151">
        <v>42370</v>
      </c>
    </row>
    <row r="1728" spans="1:15" ht="11.45" customHeight="1" x14ac:dyDescent="0.25">
      <c r="A1728" s="45" t="s">
        <v>2434</v>
      </c>
      <c r="B1728" s="39" t="s">
        <v>2435</v>
      </c>
      <c r="C1728" s="39">
        <v>4202</v>
      </c>
      <c r="D1728" s="39" t="s">
        <v>2436</v>
      </c>
      <c r="E1728" s="39">
        <v>4228</v>
      </c>
      <c r="F1728" s="39"/>
      <c r="G1728" s="39" t="s">
        <v>2469</v>
      </c>
      <c r="H1728" s="39" t="s">
        <v>2470</v>
      </c>
      <c r="I1728" s="39">
        <v>4202</v>
      </c>
      <c r="J1728" s="39" t="s">
        <v>2443</v>
      </c>
      <c r="K1728" s="38"/>
      <c r="L1728" s="38"/>
      <c r="M1728" s="38">
        <v>13557</v>
      </c>
      <c r="N1728" s="38"/>
      <c r="O1728" s="151">
        <v>42370</v>
      </c>
    </row>
    <row r="1729" spans="1:15" ht="11.45" customHeight="1" x14ac:dyDescent="0.25">
      <c r="A1729" s="45" t="s">
        <v>2434</v>
      </c>
      <c r="B1729" s="39" t="s">
        <v>2435</v>
      </c>
      <c r="C1729" s="39">
        <v>4202</v>
      </c>
      <c r="D1729" s="39" t="s">
        <v>2436</v>
      </c>
      <c r="E1729" s="39">
        <v>4229</v>
      </c>
      <c r="F1729" s="39"/>
      <c r="G1729" s="39" t="s">
        <v>2471</v>
      </c>
      <c r="H1729" s="39" t="s">
        <v>2470</v>
      </c>
      <c r="I1729" s="39">
        <v>4202</v>
      </c>
      <c r="J1729" s="39" t="s">
        <v>2443</v>
      </c>
      <c r="K1729" s="38"/>
      <c r="L1729" s="38"/>
      <c r="M1729" s="38">
        <v>13860</v>
      </c>
      <c r="N1729" s="38"/>
      <c r="O1729" s="151">
        <v>42370</v>
      </c>
    </row>
    <row r="1730" spans="1:15" ht="11.45" customHeight="1" x14ac:dyDescent="0.25">
      <c r="A1730" s="45" t="s">
        <v>2434</v>
      </c>
      <c r="B1730" s="39" t="s">
        <v>2435</v>
      </c>
      <c r="C1730" s="39">
        <v>4202</v>
      </c>
      <c r="D1730" s="39" t="s">
        <v>2436</v>
      </c>
      <c r="E1730" s="39">
        <v>4278</v>
      </c>
      <c r="F1730" s="39"/>
      <c r="G1730" s="39" t="s">
        <v>2472</v>
      </c>
      <c r="H1730" s="39" t="s">
        <v>2473</v>
      </c>
      <c r="I1730" s="39">
        <v>4203</v>
      </c>
      <c r="J1730" s="39" t="s">
        <v>2446</v>
      </c>
      <c r="K1730" s="38"/>
      <c r="L1730" s="38"/>
      <c r="M1730" s="38">
        <v>1923</v>
      </c>
      <c r="N1730" s="38"/>
      <c r="O1730" s="151">
        <v>42370</v>
      </c>
    </row>
    <row r="1731" spans="1:15" ht="11.45" customHeight="1" x14ac:dyDescent="0.25">
      <c r="A1731" s="45" t="s">
        <v>2434</v>
      </c>
      <c r="B1731" s="39" t="s">
        <v>2435</v>
      </c>
      <c r="C1731" s="39">
        <v>4202</v>
      </c>
      <c r="D1731" s="39" t="s">
        <v>2436</v>
      </c>
      <c r="E1731" s="39">
        <v>4279</v>
      </c>
      <c r="F1731" s="39"/>
      <c r="G1731" s="39" t="s">
        <v>2474</v>
      </c>
      <c r="H1731" s="39" t="s">
        <v>2473</v>
      </c>
      <c r="I1731" s="39">
        <v>4203</v>
      </c>
      <c r="J1731" s="39" t="s">
        <v>2446</v>
      </c>
      <c r="K1731" s="38"/>
      <c r="L1731" s="38"/>
      <c r="M1731" s="38">
        <v>4348</v>
      </c>
      <c r="N1731" s="38"/>
      <c r="O1731" s="151">
        <v>42370</v>
      </c>
    </row>
    <row r="1732" spans="1:15" ht="11.45" customHeight="1" x14ac:dyDescent="0.25">
      <c r="A1732" s="45" t="s">
        <v>2434</v>
      </c>
      <c r="B1732" s="39" t="s">
        <v>2435</v>
      </c>
      <c r="C1732" s="39">
        <v>4202</v>
      </c>
      <c r="D1732" s="39" t="s">
        <v>2436</v>
      </c>
      <c r="E1732" s="39">
        <v>4450</v>
      </c>
      <c r="F1732" s="39"/>
      <c r="G1732" s="39" t="s">
        <v>2475</v>
      </c>
      <c r="H1732" s="39" t="s">
        <v>2476</v>
      </c>
      <c r="I1732" s="39">
        <v>4203</v>
      </c>
      <c r="J1732" s="39" t="s">
        <v>2446</v>
      </c>
      <c r="K1732" s="38"/>
      <c r="L1732" s="38"/>
      <c r="M1732" s="38">
        <v>4632</v>
      </c>
      <c r="N1732" s="38"/>
      <c r="O1732" s="151">
        <v>42370</v>
      </c>
    </row>
    <row r="1733" spans="1:15" ht="11.45" customHeight="1" x14ac:dyDescent="0.25">
      <c r="A1733" s="45" t="s">
        <v>2434</v>
      </c>
      <c r="B1733" s="39" t="s">
        <v>2435</v>
      </c>
      <c r="C1733" s="39">
        <v>4202</v>
      </c>
      <c r="D1733" s="39" t="s">
        <v>2436</v>
      </c>
      <c r="E1733" s="39">
        <v>4454</v>
      </c>
      <c r="F1733" s="39"/>
      <c r="G1733" s="39" t="s">
        <v>2477</v>
      </c>
      <c r="H1733" s="39" t="s">
        <v>2476</v>
      </c>
      <c r="I1733" s="39">
        <v>4203</v>
      </c>
      <c r="J1733" s="39" t="s">
        <v>2446</v>
      </c>
      <c r="K1733" s="38"/>
      <c r="L1733" s="38"/>
      <c r="M1733" s="38">
        <v>1000</v>
      </c>
      <c r="N1733" s="38"/>
      <c r="O1733" s="151">
        <v>42370</v>
      </c>
    </row>
    <row r="1734" spans="1:15" ht="11.45" customHeight="1" x14ac:dyDescent="0.25">
      <c r="A1734" s="45" t="s">
        <v>2434</v>
      </c>
      <c r="B1734" s="39" t="s">
        <v>2435</v>
      </c>
      <c r="C1734" s="39">
        <v>4202</v>
      </c>
      <c r="D1734" s="39" t="s">
        <v>2436</v>
      </c>
      <c r="E1734" s="39">
        <v>4455</v>
      </c>
      <c r="F1734" s="39"/>
      <c r="G1734" s="39" t="s">
        <v>2478</v>
      </c>
      <c r="H1734" s="39" t="s">
        <v>2476</v>
      </c>
      <c r="I1734" s="45">
        <v>4203</v>
      </c>
      <c r="J1734" s="39" t="s">
        <v>2446</v>
      </c>
      <c r="K1734" s="38"/>
      <c r="L1734" s="38"/>
      <c r="M1734" s="38">
        <v>2600</v>
      </c>
      <c r="N1734" s="38"/>
      <c r="O1734" s="151">
        <v>42370</v>
      </c>
    </row>
    <row r="1735" spans="1:15" ht="11.45" customHeight="1" x14ac:dyDescent="0.25">
      <c r="A1735" s="45" t="s">
        <v>2434</v>
      </c>
      <c r="B1735" s="39" t="s">
        <v>2435</v>
      </c>
      <c r="C1735" s="39">
        <v>4202</v>
      </c>
      <c r="D1735" s="39" t="s">
        <v>2436</v>
      </c>
      <c r="E1735" s="39">
        <v>4464</v>
      </c>
      <c r="F1735" s="39"/>
      <c r="G1735" s="39" t="s">
        <v>2479</v>
      </c>
      <c r="H1735" s="39" t="s">
        <v>2480</v>
      </c>
      <c r="I1735" s="45">
        <v>4203</v>
      </c>
      <c r="J1735" s="39" t="s">
        <v>2446</v>
      </c>
      <c r="K1735" s="38"/>
      <c r="L1735" s="38"/>
      <c r="M1735" s="38">
        <v>8400</v>
      </c>
      <c r="N1735" s="38"/>
      <c r="O1735" s="151">
        <v>42370</v>
      </c>
    </row>
    <row r="1736" spans="1:15" ht="11.45" customHeight="1" x14ac:dyDescent="0.25">
      <c r="A1736" s="45" t="s">
        <v>2434</v>
      </c>
      <c r="B1736" s="39" t="s">
        <v>2435</v>
      </c>
      <c r="C1736" s="39">
        <v>4202</v>
      </c>
      <c r="D1736" s="39" t="s">
        <v>2436</v>
      </c>
      <c r="E1736" s="39">
        <v>4470</v>
      </c>
      <c r="F1736" s="39"/>
      <c r="G1736" s="39" t="s">
        <v>2481</v>
      </c>
      <c r="H1736" s="39" t="s">
        <v>2480</v>
      </c>
      <c r="I1736" s="45">
        <v>4203</v>
      </c>
      <c r="J1736" s="39" t="s">
        <v>2446</v>
      </c>
      <c r="K1736" s="38"/>
      <c r="L1736" s="38"/>
      <c r="M1736" s="38">
        <v>14400</v>
      </c>
      <c r="N1736" s="38"/>
      <c r="O1736" s="151">
        <v>42370</v>
      </c>
    </row>
    <row r="1737" spans="1:15" ht="11.45" customHeight="1" x14ac:dyDescent="0.25">
      <c r="A1737" s="45" t="s">
        <v>2434</v>
      </c>
      <c r="B1737" s="39" t="s">
        <v>2435</v>
      </c>
      <c r="C1737" s="39">
        <v>4202</v>
      </c>
      <c r="D1737" s="39" t="s">
        <v>2436</v>
      </c>
      <c r="E1737" s="39">
        <v>86091</v>
      </c>
      <c r="F1737" s="39"/>
      <c r="G1737" s="39" t="s">
        <v>2482</v>
      </c>
      <c r="H1737" s="39" t="s">
        <v>2442</v>
      </c>
      <c r="I1737" s="39">
        <v>4202</v>
      </c>
      <c r="J1737" s="39" t="s">
        <v>2443</v>
      </c>
      <c r="K1737" s="38"/>
      <c r="L1737" s="38"/>
      <c r="M1737" s="38">
        <v>8053</v>
      </c>
      <c r="N1737" s="38"/>
      <c r="O1737" s="151">
        <v>42370</v>
      </c>
    </row>
    <row r="1738" spans="1:15" ht="11.45" customHeight="1" x14ac:dyDescent="0.25">
      <c r="A1738" s="45" t="s">
        <v>2434</v>
      </c>
      <c r="B1738" s="39" t="s">
        <v>2435</v>
      </c>
      <c r="C1738" s="39">
        <v>4202</v>
      </c>
      <c r="D1738" s="39" t="s">
        <v>2436</v>
      </c>
      <c r="E1738" s="39">
        <v>88162</v>
      </c>
      <c r="F1738" s="39"/>
      <c r="G1738" s="39" t="s">
        <v>2483</v>
      </c>
      <c r="H1738" s="39" t="s">
        <v>2442</v>
      </c>
      <c r="I1738" s="39">
        <v>4202</v>
      </c>
      <c r="J1738" s="39" t="s">
        <v>2443</v>
      </c>
      <c r="K1738" s="38"/>
      <c r="L1738" s="38"/>
      <c r="M1738" s="38">
        <v>1524</v>
      </c>
      <c r="N1738" s="38"/>
      <c r="O1738" s="151">
        <v>42370</v>
      </c>
    </row>
    <row r="1739" spans="1:15" ht="11.45" customHeight="1" x14ac:dyDescent="0.25">
      <c r="A1739" s="45" t="s">
        <v>2434</v>
      </c>
      <c r="B1739" s="39" t="s">
        <v>2435</v>
      </c>
      <c r="C1739" s="39">
        <v>4202</v>
      </c>
      <c r="D1739" s="39" t="s">
        <v>2436</v>
      </c>
      <c r="E1739" s="39">
        <v>89976</v>
      </c>
      <c r="F1739" s="39"/>
      <c r="G1739" s="39" t="s">
        <v>2475</v>
      </c>
      <c r="H1739" s="39" t="s">
        <v>2476</v>
      </c>
      <c r="I1739" s="39">
        <v>4203</v>
      </c>
      <c r="J1739" s="39" t="s">
        <v>2446</v>
      </c>
      <c r="K1739" s="38"/>
      <c r="L1739" s="38"/>
      <c r="M1739" s="38">
        <v>10765</v>
      </c>
      <c r="N1739" s="38"/>
      <c r="O1739" s="151">
        <v>42370</v>
      </c>
    </row>
    <row r="1740" spans="1:15" ht="11.45" customHeight="1" x14ac:dyDescent="0.25">
      <c r="A1740" s="45" t="s">
        <v>2434</v>
      </c>
      <c r="B1740" s="39" t="s">
        <v>2435</v>
      </c>
      <c r="C1740" s="39">
        <v>4202</v>
      </c>
      <c r="D1740" s="39" t="s">
        <v>2436</v>
      </c>
      <c r="E1740" s="39">
        <v>112611</v>
      </c>
      <c r="F1740" s="39"/>
      <c r="G1740" s="39" t="s">
        <v>92</v>
      </c>
      <c r="H1740" s="39" t="s">
        <v>2470</v>
      </c>
      <c r="I1740" s="39">
        <v>4202</v>
      </c>
      <c r="J1740" s="39" t="s">
        <v>2443</v>
      </c>
      <c r="K1740" s="38"/>
      <c r="L1740" s="38"/>
      <c r="M1740" s="38">
        <v>6143</v>
      </c>
      <c r="N1740" s="38"/>
      <c r="O1740" s="151">
        <v>42370</v>
      </c>
    </row>
    <row r="1741" spans="1:15" ht="11.45" customHeight="1" x14ac:dyDescent="0.25">
      <c r="A1741" s="45" t="s">
        <v>2434</v>
      </c>
      <c r="B1741" s="39" t="s">
        <v>2435</v>
      </c>
      <c r="C1741" s="39">
        <v>4202</v>
      </c>
      <c r="D1741" s="39" t="s">
        <v>2436</v>
      </c>
      <c r="E1741" s="39">
        <v>122308</v>
      </c>
      <c r="F1741" s="39"/>
      <c r="G1741" s="39" t="s">
        <v>2484</v>
      </c>
      <c r="H1741" s="39" t="s">
        <v>2455</v>
      </c>
      <c r="I1741" s="39">
        <v>4202</v>
      </c>
      <c r="J1741" s="39" t="s">
        <v>2443</v>
      </c>
      <c r="K1741" s="38">
        <v>1224</v>
      </c>
      <c r="L1741" s="38">
        <v>1224</v>
      </c>
      <c r="M1741" s="38"/>
      <c r="N1741" s="38">
        <v>2448</v>
      </c>
      <c r="O1741" s="151">
        <v>42370</v>
      </c>
    </row>
    <row r="1742" spans="1:15" ht="11.45" customHeight="1" x14ac:dyDescent="0.25">
      <c r="A1742" s="45" t="s">
        <v>58</v>
      </c>
      <c r="B1742" s="39" t="s">
        <v>2485</v>
      </c>
      <c r="C1742" s="39">
        <v>2317</v>
      </c>
      <c r="D1742" s="39" t="s">
        <v>2486</v>
      </c>
      <c r="E1742" s="39">
        <v>2080</v>
      </c>
      <c r="F1742" s="37">
        <v>811015050370</v>
      </c>
      <c r="G1742" s="39" t="s">
        <v>5210</v>
      </c>
      <c r="H1742" s="39" t="s">
        <v>5867</v>
      </c>
      <c r="I1742" s="39">
        <v>2317</v>
      </c>
      <c r="J1742" s="39" t="s">
        <v>2486</v>
      </c>
      <c r="K1742" s="38">
        <v>0</v>
      </c>
      <c r="L1742" s="38">
        <v>0</v>
      </c>
      <c r="M1742" s="38">
        <v>0</v>
      </c>
      <c r="N1742" s="38">
        <v>0</v>
      </c>
      <c r="O1742" s="163"/>
    </row>
    <row r="1743" spans="1:15" ht="11.45" customHeight="1" x14ac:dyDescent="0.25">
      <c r="A1743" s="45" t="s">
        <v>58</v>
      </c>
      <c r="B1743" s="39" t="s">
        <v>2485</v>
      </c>
      <c r="C1743" s="39">
        <v>2317</v>
      </c>
      <c r="D1743" s="39" t="s">
        <v>2486</v>
      </c>
      <c r="E1743" s="39">
        <v>2093</v>
      </c>
      <c r="F1743" s="37">
        <v>811015072000</v>
      </c>
      <c r="G1743" s="39" t="s">
        <v>7273</v>
      </c>
      <c r="H1743" s="39" t="s">
        <v>7274</v>
      </c>
      <c r="I1743" s="39">
        <v>2317</v>
      </c>
      <c r="J1743" s="39" t="s">
        <v>2486</v>
      </c>
      <c r="K1743" s="38">
        <v>0</v>
      </c>
      <c r="L1743" s="38">
        <v>0</v>
      </c>
      <c r="M1743" s="38">
        <v>59832</v>
      </c>
      <c r="N1743" s="38">
        <v>59832</v>
      </c>
      <c r="O1743" s="163"/>
    </row>
    <row r="1744" spans="1:15" ht="11.45" customHeight="1" x14ac:dyDescent="0.25">
      <c r="A1744" s="45" t="s">
        <v>58</v>
      </c>
      <c r="B1744" s="39" t="s">
        <v>2485</v>
      </c>
      <c r="C1744" s="39">
        <v>2317</v>
      </c>
      <c r="D1744" s="39" t="s">
        <v>2486</v>
      </c>
      <c r="E1744" s="39">
        <v>2094</v>
      </c>
      <c r="F1744" s="37">
        <v>811015073013</v>
      </c>
      <c r="G1744" s="39" t="s">
        <v>7273</v>
      </c>
      <c r="H1744" s="39" t="s">
        <v>7275</v>
      </c>
      <c r="I1744" s="39">
        <v>2317</v>
      </c>
      <c r="J1744" s="39" t="s">
        <v>2486</v>
      </c>
      <c r="K1744" s="38">
        <v>0</v>
      </c>
      <c r="L1744" s="38">
        <v>0</v>
      </c>
      <c r="M1744" s="38">
        <v>10608</v>
      </c>
      <c r="N1744" s="38">
        <v>10608</v>
      </c>
      <c r="O1744" s="163"/>
    </row>
    <row r="1745" spans="1:15" ht="11.45" customHeight="1" x14ac:dyDescent="0.25">
      <c r="A1745" s="45" t="s">
        <v>58</v>
      </c>
      <c r="B1745" s="39" t="s">
        <v>2485</v>
      </c>
      <c r="C1745" s="39">
        <v>2317</v>
      </c>
      <c r="D1745" s="39" t="s">
        <v>2486</v>
      </c>
      <c r="E1745" s="39">
        <v>2165</v>
      </c>
      <c r="F1745" s="37">
        <v>811041003010</v>
      </c>
      <c r="G1745" s="39" t="s">
        <v>7276</v>
      </c>
      <c r="H1745" s="39" t="s">
        <v>7277</v>
      </c>
      <c r="I1745" s="39">
        <v>3210</v>
      </c>
      <c r="J1745" s="39" t="s">
        <v>3617</v>
      </c>
      <c r="K1745" s="38">
        <v>0</v>
      </c>
      <c r="L1745" s="38">
        <v>0</v>
      </c>
      <c r="M1745" s="38">
        <v>10164</v>
      </c>
      <c r="N1745" s="38">
        <v>10164</v>
      </c>
      <c r="O1745" s="163"/>
    </row>
    <row r="1746" spans="1:15" ht="11.45" customHeight="1" x14ac:dyDescent="0.25">
      <c r="A1746" s="45" t="s">
        <v>58</v>
      </c>
      <c r="B1746" s="39" t="s">
        <v>2485</v>
      </c>
      <c r="C1746" s="39">
        <v>2317</v>
      </c>
      <c r="D1746" s="39" t="s">
        <v>2486</v>
      </c>
      <c r="E1746" s="39">
        <v>2232</v>
      </c>
      <c r="F1746" s="37">
        <v>811080158000</v>
      </c>
      <c r="G1746" s="39" t="s">
        <v>7278</v>
      </c>
      <c r="H1746" s="39" t="s">
        <v>7279</v>
      </c>
      <c r="I1746" s="39">
        <v>2317</v>
      </c>
      <c r="J1746" s="39" t="s">
        <v>2486</v>
      </c>
      <c r="K1746" s="54">
        <v>0</v>
      </c>
      <c r="L1746" s="54">
        <v>0</v>
      </c>
      <c r="M1746" s="54">
        <v>7020</v>
      </c>
      <c r="N1746" s="38">
        <v>7020</v>
      </c>
      <c r="O1746" s="163"/>
    </row>
    <row r="1747" spans="1:15" ht="11.45" customHeight="1" x14ac:dyDescent="0.25">
      <c r="A1747" s="45" t="s">
        <v>58</v>
      </c>
      <c r="B1747" s="39" t="s">
        <v>2485</v>
      </c>
      <c r="C1747" s="39">
        <v>2317</v>
      </c>
      <c r="D1747" s="39" t="s">
        <v>2486</v>
      </c>
      <c r="E1747" s="39">
        <v>2348</v>
      </c>
      <c r="F1747" s="37">
        <v>811101001012</v>
      </c>
      <c r="G1747" s="39" t="s">
        <v>7280</v>
      </c>
      <c r="H1747" s="39" t="s">
        <v>7281</v>
      </c>
      <c r="I1747" s="39">
        <v>2317</v>
      </c>
      <c r="J1747" s="39" t="s">
        <v>2486</v>
      </c>
      <c r="K1747" s="38">
        <v>0</v>
      </c>
      <c r="L1747" s="38">
        <v>0</v>
      </c>
      <c r="M1747" s="38">
        <v>7560</v>
      </c>
      <c r="N1747" s="38">
        <v>7560</v>
      </c>
      <c r="O1747" s="163"/>
    </row>
    <row r="1748" spans="1:15" ht="11.45" customHeight="1" x14ac:dyDescent="0.25">
      <c r="A1748" s="45" t="s">
        <v>58</v>
      </c>
      <c r="B1748" s="39" t="s">
        <v>2485</v>
      </c>
      <c r="C1748" s="39">
        <v>2317</v>
      </c>
      <c r="D1748" s="39" t="s">
        <v>2486</v>
      </c>
      <c r="E1748" s="39">
        <v>2514</v>
      </c>
      <c r="F1748" s="37">
        <v>811152001015</v>
      </c>
      <c r="G1748" s="39" t="s">
        <v>7282</v>
      </c>
      <c r="H1748" s="39" t="s">
        <v>7283</v>
      </c>
      <c r="I1748" s="39">
        <v>2317</v>
      </c>
      <c r="J1748" s="39" t="s">
        <v>2486</v>
      </c>
      <c r="K1748" s="38">
        <v>0</v>
      </c>
      <c r="L1748" s="38">
        <v>0</v>
      </c>
      <c r="M1748" s="38">
        <v>8532</v>
      </c>
      <c r="N1748" s="38">
        <v>8532</v>
      </c>
      <c r="O1748" s="163"/>
    </row>
    <row r="1749" spans="1:15" ht="11.45" customHeight="1" x14ac:dyDescent="0.25">
      <c r="A1749" s="45" t="s">
        <v>58</v>
      </c>
      <c r="B1749" s="39" t="s">
        <v>2485</v>
      </c>
      <c r="C1749" s="39">
        <v>2317</v>
      </c>
      <c r="D1749" s="39" t="s">
        <v>2486</v>
      </c>
      <c r="E1749" s="39">
        <v>2587</v>
      </c>
      <c r="F1749" s="37">
        <v>811191005122</v>
      </c>
      <c r="G1749" s="39" t="s">
        <v>7284</v>
      </c>
      <c r="H1749" s="39" t="s">
        <v>7285</v>
      </c>
      <c r="I1749" s="39">
        <v>3210</v>
      </c>
      <c r="J1749" s="39" t="s">
        <v>3617</v>
      </c>
      <c r="K1749" s="38">
        <v>0</v>
      </c>
      <c r="L1749" s="38">
        <v>0</v>
      </c>
      <c r="M1749" s="38">
        <v>2976</v>
      </c>
      <c r="N1749" s="38">
        <v>2976</v>
      </c>
      <c r="O1749" s="163"/>
    </row>
    <row r="1750" spans="1:15" ht="11.45" customHeight="1" x14ac:dyDescent="0.25">
      <c r="A1750" s="45" t="s">
        <v>58</v>
      </c>
      <c r="B1750" s="39" t="s">
        <v>2485</v>
      </c>
      <c r="C1750" s="39">
        <v>2317</v>
      </c>
      <c r="D1750" s="39" t="s">
        <v>2486</v>
      </c>
      <c r="E1750" s="39">
        <v>2758</v>
      </c>
      <c r="F1750" s="37">
        <v>110020048401</v>
      </c>
      <c r="G1750" s="39" t="s">
        <v>7280</v>
      </c>
      <c r="H1750" s="39" t="s">
        <v>2496</v>
      </c>
      <c r="I1750" s="39">
        <v>2317</v>
      </c>
      <c r="J1750" s="39" t="s">
        <v>2486</v>
      </c>
      <c r="K1750" s="38">
        <v>0</v>
      </c>
      <c r="L1750" s="38">
        <v>0</v>
      </c>
      <c r="M1750" s="38">
        <v>26316</v>
      </c>
      <c r="N1750" s="38">
        <v>26316</v>
      </c>
      <c r="O1750" s="163"/>
    </row>
    <row r="1751" spans="1:15" ht="11.45" customHeight="1" x14ac:dyDescent="0.25">
      <c r="A1751" s="45" t="s">
        <v>58</v>
      </c>
      <c r="B1751" s="39" t="s">
        <v>2485</v>
      </c>
      <c r="C1751" s="39">
        <v>2317</v>
      </c>
      <c r="D1751" s="39" t="s">
        <v>2486</v>
      </c>
      <c r="E1751" s="39">
        <v>2765</v>
      </c>
      <c r="F1751" s="37">
        <v>811296007001</v>
      </c>
      <c r="G1751" s="39" t="s">
        <v>7286</v>
      </c>
      <c r="H1751" s="39" t="s">
        <v>7287</v>
      </c>
      <c r="I1751" s="39">
        <v>2317</v>
      </c>
      <c r="J1751" s="39" t="s">
        <v>2486</v>
      </c>
      <c r="K1751" s="38">
        <v>18684</v>
      </c>
      <c r="L1751" s="38">
        <v>0</v>
      </c>
      <c r="M1751" s="38">
        <v>0</v>
      </c>
      <c r="N1751" s="38">
        <v>18684</v>
      </c>
      <c r="O1751" s="163"/>
    </row>
    <row r="1752" spans="1:15" ht="11.45" customHeight="1" x14ac:dyDescent="0.25">
      <c r="A1752" s="45" t="s">
        <v>58</v>
      </c>
      <c r="B1752" s="39" t="s">
        <v>2485</v>
      </c>
      <c r="C1752" s="39">
        <v>2317</v>
      </c>
      <c r="D1752" s="39" t="s">
        <v>2486</v>
      </c>
      <c r="E1752" s="39">
        <v>2842</v>
      </c>
      <c r="F1752" s="37">
        <v>811356001002</v>
      </c>
      <c r="G1752" s="39" t="s">
        <v>7288</v>
      </c>
      <c r="H1752" s="39" t="s">
        <v>7289</v>
      </c>
      <c r="I1752" s="39">
        <v>2317</v>
      </c>
      <c r="J1752" s="39" t="s">
        <v>2486</v>
      </c>
      <c r="K1752" s="38">
        <v>5928</v>
      </c>
      <c r="L1752" s="38">
        <v>0</v>
      </c>
      <c r="M1752" s="38">
        <v>0</v>
      </c>
      <c r="N1752" s="38">
        <v>5928</v>
      </c>
      <c r="O1752" s="163"/>
    </row>
    <row r="1753" spans="1:15" ht="11.45" customHeight="1" x14ac:dyDescent="0.25">
      <c r="A1753" s="45" t="s">
        <v>58</v>
      </c>
      <c r="B1753" s="39" t="s">
        <v>2485</v>
      </c>
      <c r="C1753" s="39">
        <v>2317</v>
      </c>
      <c r="D1753" s="39" t="s">
        <v>2486</v>
      </c>
      <c r="E1753" s="39">
        <v>2845</v>
      </c>
      <c r="F1753" s="37">
        <v>811377001002</v>
      </c>
      <c r="G1753" s="39" t="s">
        <v>7290</v>
      </c>
      <c r="H1753" s="39" t="s">
        <v>7291</v>
      </c>
      <c r="I1753" s="39">
        <v>2317</v>
      </c>
      <c r="J1753" s="39" t="s">
        <v>2486</v>
      </c>
      <c r="K1753" s="38">
        <v>0</v>
      </c>
      <c r="L1753" s="38">
        <v>0</v>
      </c>
      <c r="M1753" s="38">
        <v>3516</v>
      </c>
      <c r="N1753" s="38">
        <v>3516</v>
      </c>
      <c r="O1753" s="163"/>
    </row>
    <row r="1754" spans="1:15" ht="11.45" customHeight="1" x14ac:dyDescent="0.25">
      <c r="A1754" s="45" t="s">
        <v>58</v>
      </c>
      <c r="B1754" s="39" t="s">
        <v>2485</v>
      </c>
      <c r="C1754" s="39">
        <v>2317</v>
      </c>
      <c r="D1754" s="39" t="s">
        <v>2486</v>
      </c>
      <c r="E1754" s="39">
        <v>2849</v>
      </c>
      <c r="F1754" s="37">
        <v>811402001001</v>
      </c>
      <c r="G1754" s="39" t="s">
        <v>7292</v>
      </c>
      <c r="H1754" s="39" t="s">
        <v>7293</v>
      </c>
      <c r="I1754" s="39">
        <v>2317</v>
      </c>
      <c r="J1754" s="39" t="s">
        <v>2486</v>
      </c>
      <c r="K1754" s="38">
        <v>0</v>
      </c>
      <c r="L1754" s="38">
        <v>0</v>
      </c>
      <c r="M1754" s="38">
        <v>8784</v>
      </c>
      <c r="N1754" s="38">
        <v>8784</v>
      </c>
      <c r="O1754" s="163"/>
    </row>
    <row r="1755" spans="1:15" ht="11.45" customHeight="1" x14ac:dyDescent="0.25">
      <c r="A1755" s="45" t="s">
        <v>58</v>
      </c>
      <c r="B1755" s="39" t="s">
        <v>2485</v>
      </c>
      <c r="C1755" s="39">
        <v>2317</v>
      </c>
      <c r="D1755" s="39" t="s">
        <v>2486</v>
      </c>
      <c r="E1755" s="39">
        <v>2964</v>
      </c>
      <c r="F1755" s="37">
        <v>811494001006</v>
      </c>
      <c r="G1755" s="39" t="s">
        <v>7294</v>
      </c>
      <c r="H1755" s="39" t="s">
        <v>7295</v>
      </c>
      <c r="I1755" s="39">
        <v>2317</v>
      </c>
      <c r="J1755" s="39" t="s">
        <v>2486</v>
      </c>
      <c r="K1755" s="38">
        <v>0</v>
      </c>
      <c r="L1755" s="38">
        <v>0</v>
      </c>
      <c r="M1755" s="38">
        <v>20436</v>
      </c>
      <c r="N1755" s="38">
        <v>20436</v>
      </c>
      <c r="O1755" s="163"/>
    </row>
    <row r="1756" spans="1:15" ht="11.45" customHeight="1" x14ac:dyDescent="0.25">
      <c r="A1756" s="45" t="s">
        <v>58</v>
      </c>
      <c r="B1756" s="39" t="s">
        <v>2485</v>
      </c>
      <c r="C1756" s="39">
        <v>2317</v>
      </c>
      <c r="D1756" s="39" t="s">
        <v>2486</v>
      </c>
      <c r="E1756" s="39">
        <v>2971</v>
      </c>
      <c r="F1756" s="37">
        <v>811499001003</v>
      </c>
      <c r="G1756" s="39" t="s">
        <v>7296</v>
      </c>
      <c r="H1756" s="39" t="s">
        <v>7297</v>
      </c>
      <c r="I1756" s="39">
        <v>2317</v>
      </c>
      <c r="J1756" s="39" t="s">
        <v>2486</v>
      </c>
      <c r="K1756" s="38">
        <v>9660</v>
      </c>
      <c r="L1756" s="38">
        <v>0</v>
      </c>
      <c r="M1756" s="38">
        <v>0</v>
      </c>
      <c r="N1756" s="38">
        <v>9660</v>
      </c>
      <c r="O1756" s="163"/>
    </row>
    <row r="1757" spans="1:15" ht="11.45" customHeight="1" x14ac:dyDescent="0.25">
      <c r="A1757" s="45" t="s">
        <v>58</v>
      </c>
      <c r="B1757" s="39" t="s">
        <v>2485</v>
      </c>
      <c r="C1757" s="39">
        <v>2317</v>
      </c>
      <c r="D1757" s="39" t="s">
        <v>2486</v>
      </c>
      <c r="E1757" s="39">
        <v>3010</v>
      </c>
      <c r="F1757" s="37">
        <v>811529001006</v>
      </c>
      <c r="G1757" s="39" t="s">
        <v>7298</v>
      </c>
      <c r="H1757" s="39" t="s">
        <v>7299</v>
      </c>
      <c r="I1757" s="39">
        <v>2317</v>
      </c>
      <c r="J1757" s="39" t="s">
        <v>2486</v>
      </c>
      <c r="K1757" s="38">
        <v>0</v>
      </c>
      <c r="L1757" s="38">
        <v>0</v>
      </c>
      <c r="M1757" s="38">
        <v>8640</v>
      </c>
      <c r="N1757" s="38">
        <v>8640</v>
      </c>
      <c r="O1757" s="163"/>
    </row>
    <row r="1758" spans="1:15" ht="11.45" customHeight="1" x14ac:dyDescent="0.25">
      <c r="A1758" s="45" t="s">
        <v>58</v>
      </c>
      <c r="B1758" s="39" t="s">
        <v>2485</v>
      </c>
      <c r="C1758" s="39">
        <v>2317</v>
      </c>
      <c r="D1758" s="39" t="s">
        <v>2486</v>
      </c>
      <c r="E1758" s="39">
        <v>209997</v>
      </c>
      <c r="F1758" s="37">
        <v>811556001001</v>
      </c>
      <c r="G1758" s="39" t="s">
        <v>128</v>
      </c>
      <c r="H1758" s="39" t="s">
        <v>156</v>
      </c>
      <c r="I1758" s="39">
        <v>2317</v>
      </c>
      <c r="J1758" s="39" t="s">
        <v>2486</v>
      </c>
      <c r="K1758" s="38">
        <v>0</v>
      </c>
      <c r="L1758" s="38">
        <v>0</v>
      </c>
      <c r="M1758" s="38">
        <v>7692</v>
      </c>
      <c r="N1758" s="38">
        <v>7692</v>
      </c>
      <c r="O1758" s="163"/>
    </row>
    <row r="1759" spans="1:15" ht="11.45" customHeight="1" x14ac:dyDescent="0.25">
      <c r="A1759" s="45" t="s">
        <v>58</v>
      </c>
      <c r="B1759" s="39" t="s">
        <v>2485</v>
      </c>
      <c r="C1759" s="39">
        <v>2317</v>
      </c>
      <c r="D1759" s="39" t="s">
        <v>2486</v>
      </c>
      <c r="E1759" s="39">
        <v>216982</v>
      </c>
      <c r="F1759" s="37">
        <v>811571001006</v>
      </c>
      <c r="G1759" s="39" t="s">
        <v>7300</v>
      </c>
      <c r="H1759" s="39" t="s">
        <v>7301</v>
      </c>
      <c r="I1759" s="39">
        <v>2317</v>
      </c>
      <c r="J1759" s="39" t="s">
        <v>2486</v>
      </c>
      <c r="K1759" s="38">
        <v>0</v>
      </c>
      <c r="L1759" s="38">
        <v>0</v>
      </c>
      <c r="M1759" s="38">
        <v>5964</v>
      </c>
      <c r="N1759" s="38">
        <v>5964</v>
      </c>
      <c r="O1759" s="163"/>
    </row>
    <row r="1760" spans="1:15" ht="11.45" customHeight="1" x14ac:dyDescent="0.25">
      <c r="A1760" s="45" t="s">
        <v>58</v>
      </c>
      <c r="B1760" s="39" t="s">
        <v>2485</v>
      </c>
      <c r="C1760" s="39">
        <v>2317</v>
      </c>
      <c r="D1760" s="39" t="s">
        <v>2486</v>
      </c>
      <c r="E1760" s="39">
        <v>217897</v>
      </c>
      <c r="F1760" s="37">
        <v>811534002005</v>
      </c>
      <c r="G1760" s="39" t="s">
        <v>7302</v>
      </c>
      <c r="H1760" s="39" t="s">
        <v>7303</v>
      </c>
      <c r="I1760" s="39">
        <v>2317</v>
      </c>
      <c r="J1760" s="39" t="s">
        <v>2486</v>
      </c>
      <c r="K1760" s="38">
        <v>3504</v>
      </c>
      <c r="L1760" s="38">
        <v>0</v>
      </c>
      <c r="M1760" s="38">
        <v>0</v>
      </c>
      <c r="N1760" s="38">
        <v>3504</v>
      </c>
      <c r="O1760" s="163"/>
    </row>
    <row r="1761" spans="1:15" ht="11.45" customHeight="1" x14ac:dyDescent="0.25">
      <c r="A1761" s="45" t="s">
        <v>58</v>
      </c>
      <c r="B1761" s="39" t="s">
        <v>2485</v>
      </c>
      <c r="C1761" s="39">
        <v>2317</v>
      </c>
      <c r="D1761" s="39" t="s">
        <v>2486</v>
      </c>
      <c r="E1761" s="39">
        <v>257772</v>
      </c>
      <c r="F1761" s="37">
        <v>811696001001</v>
      </c>
      <c r="G1761" s="39" t="s">
        <v>7304</v>
      </c>
      <c r="H1761" s="39" t="s">
        <v>5867</v>
      </c>
      <c r="I1761" s="39">
        <v>2317</v>
      </c>
      <c r="J1761" s="39" t="s">
        <v>2486</v>
      </c>
      <c r="K1761" s="38">
        <v>9696</v>
      </c>
      <c r="L1761" s="38">
        <v>20820</v>
      </c>
      <c r="M1761" s="38">
        <v>0</v>
      </c>
      <c r="N1761" s="38">
        <v>30516</v>
      </c>
      <c r="O1761" s="163"/>
    </row>
    <row r="1762" spans="1:15" ht="11.45" customHeight="1" x14ac:dyDescent="0.25">
      <c r="A1762" s="45" t="s">
        <v>58</v>
      </c>
      <c r="B1762" s="39" t="s">
        <v>2485</v>
      </c>
      <c r="C1762" s="39">
        <v>2317</v>
      </c>
      <c r="D1762" s="39" t="s">
        <v>2486</v>
      </c>
      <c r="E1762" s="39">
        <v>260149</v>
      </c>
      <c r="F1762" s="37">
        <v>811041065015</v>
      </c>
      <c r="G1762" s="39" t="s">
        <v>7305</v>
      </c>
      <c r="H1762" s="39" t="s">
        <v>7306</v>
      </c>
      <c r="I1762" s="39">
        <v>3210</v>
      </c>
      <c r="J1762" s="39" t="s">
        <v>3617</v>
      </c>
      <c r="K1762" s="38">
        <v>0</v>
      </c>
      <c r="L1762" s="38">
        <v>0</v>
      </c>
      <c r="M1762" s="38">
        <v>2436</v>
      </c>
      <c r="N1762" s="38">
        <v>2436</v>
      </c>
      <c r="O1762" s="163"/>
    </row>
    <row r="1763" spans="1:15" ht="11.45" customHeight="1" x14ac:dyDescent="0.25">
      <c r="A1763" s="45" t="s">
        <v>7307</v>
      </c>
      <c r="B1763" s="39" t="s">
        <v>7308</v>
      </c>
      <c r="C1763" s="39">
        <v>2270</v>
      </c>
      <c r="D1763" s="39" t="s">
        <v>7309</v>
      </c>
      <c r="E1763" s="39">
        <v>230944</v>
      </c>
      <c r="F1763" s="37">
        <v>826115005505</v>
      </c>
      <c r="G1763" s="39" t="s">
        <v>7310</v>
      </c>
      <c r="H1763" s="39" t="s">
        <v>7311</v>
      </c>
      <c r="I1763" s="39">
        <v>2259</v>
      </c>
      <c r="J1763" s="39" t="s">
        <v>7312</v>
      </c>
      <c r="K1763" s="38"/>
      <c r="L1763" s="38"/>
      <c r="M1763" s="38">
        <v>7920</v>
      </c>
      <c r="N1763" s="38">
        <v>7920</v>
      </c>
      <c r="O1763" s="151">
        <v>42370</v>
      </c>
    </row>
    <row r="1764" spans="1:15" ht="11.45" customHeight="1" x14ac:dyDescent="0.25">
      <c r="A1764" s="45" t="s">
        <v>7307</v>
      </c>
      <c r="B1764" s="39" t="s">
        <v>7308</v>
      </c>
      <c r="C1764" s="39">
        <v>2270</v>
      </c>
      <c r="D1764" s="39" t="s">
        <v>7309</v>
      </c>
      <c r="E1764" s="39">
        <v>5588</v>
      </c>
      <c r="F1764" s="37">
        <v>846146006005</v>
      </c>
      <c r="G1764" s="39" t="s">
        <v>7313</v>
      </c>
      <c r="H1764" s="39" t="s">
        <v>7314</v>
      </c>
      <c r="I1764" s="39">
        <v>2275</v>
      </c>
      <c r="J1764" s="39" t="s">
        <v>7315</v>
      </c>
      <c r="K1764" s="38"/>
      <c r="L1764" s="38"/>
      <c r="M1764" s="38">
        <v>2508</v>
      </c>
      <c r="N1764" s="38">
        <v>2508</v>
      </c>
      <c r="O1764" s="151">
        <v>42370</v>
      </c>
    </row>
    <row r="1765" spans="1:15" ht="11.45" customHeight="1" x14ac:dyDescent="0.25">
      <c r="A1765" s="45" t="s">
        <v>7307</v>
      </c>
      <c r="B1765" s="39" t="s">
        <v>7308</v>
      </c>
      <c r="C1765" s="39">
        <v>2270</v>
      </c>
      <c r="D1765" s="39" t="s">
        <v>7309</v>
      </c>
      <c r="E1765" s="39">
        <v>5772</v>
      </c>
      <c r="F1765" s="37">
        <v>826226025004</v>
      </c>
      <c r="G1765" s="39" t="s">
        <v>7316</v>
      </c>
      <c r="H1765" s="39" t="s">
        <v>7317</v>
      </c>
      <c r="I1765" s="39">
        <v>2276</v>
      </c>
      <c r="J1765" s="39" t="s">
        <v>7318</v>
      </c>
      <c r="K1765" s="38"/>
      <c r="L1765" s="38"/>
      <c r="M1765" s="38">
        <v>3576</v>
      </c>
      <c r="N1765" s="38">
        <v>3576</v>
      </c>
      <c r="O1765" s="151">
        <v>42370</v>
      </c>
    </row>
    <row r="1766" spans="1:15" ht="11.45" customHeight="1" x14ac:dyDescent="0.25">
      <c r="A1766" s="45" t="s">
        <v>7307</v>
      </c>
      <c r="B1766" s="39" t="s">
        <v>7308</v>
      </c>
      <c r="C1766" s="39">
        <v>2270</v>
      </c>
      <c r="D1766" s="39" t="s">
        <v>7309</v>
      </c>
      <c r="E1766" s="39">
        <v>12199</v>
      </c>
      <c r="F1766" s="37">
        <v>845013001000</v>
      </c>
      <c r="G1766" s="39" t="s">
        <v>7319</v>
      </c>
      <c r="H1766" s="39" t="s">
        <v>7320</v>
      </c>
      <c r="I1766" s="39">
        <v>2274</v>
      </c>
      <c r="J1766" s="39" t="s">
        <v>7321</v>
      </c>
      <c r="K1766" s="38"/>
      <c r="L1766" s="38"/>
      <c r="M1766" s="38">
        <v>5676</v>
      </c>
      <c r="N1766" s="38">
        <v>5676</v>
      </c>
      <c r="O1766" s="151">
        <v>42370</v>
      </c>
    </row>
    <row r="1767" spans="1:15" ht="11.45" customHeight="1" x14ac:dyDescent="0.25">
      <c r="A1767" s="45" t="s">
        <v>7307</v>
      </c>
      <c r="B1767" s="39" t="s">
        <v>7308</v>
      </c>
      <c r="C1767" s="39">
        <v>2270</v>
      </c>
      <c r="D1767" s="39" t="s">
        <v>7309</v>
      </c>
      <c r="E1767" s="39">
        <v>12220</v>
      </c>
      <c r="F1767" s="37">
        <v>845025006000</v>
      </c>
      <c r="G1767" s="39" t="s">
        <v>7322</v>
      </c>
      <c r="H1767" s="39" t="s">
        <v>7323</v>
      </c>
      <c r="I1767" s="39">
        <v>2273</v>
      </c>
      <c r="J1767" s="39" t="s">
        <v>7324</v>
      </c>
      <c r="K1767" s="140"/>
      <c r="L1767" s="140"/>
      <c r="M1767" s="54">
        <v>1464</v>
      </c>
      <c r="N1767" s="54">
        <v>1464</v>
      </c>
      <c r="O1767" s="151">
        <v>42370</v>
      </c>
    </row>
    <row r="1768" spans="1:15" ht="11.45" customHeight="1" x14ac:dyDescent="0.25">
      <c r="A1768" s="45" t="s">
        <v>7307</v>
      </c>
      <c r="B1768" s="39" t="s">
        <v>7308</v>
      </c>
      <c r="C1768" s="39">
        <v>2270</v>
      </c>
      <c r="D1768" s="39" t="s">
        <v>7309</v>
      </c>
      <c r="E1768" s="39">
        <v>12235</v>
      </c>
      <c r="F1768" s="37">
        <v>845035002000</v>
      </c>
      <c r="G1768" s="39" t="s">
        <v>7325</v>
      </c>
      <c r="H1768" s="39" t="s">
        <v>7326</v>
      </c>
      <c r="I1768" s="39">
        <v>2273</v>
      </c>
      <c r="J1768" s="39" t="s">
        <v>7324</v>
      </c>
      <c r="K1768" s="38"/>
      <c r="L1768" s="38"/>
      <c r="M1768" s="38">
        <v>2532</v>
      </c>
      <c r="N1768" s="38">
        <v>2532</v>
      </c>
      <c r="O1768" s="151">
        <v>42370</v>
      </c>
    </row>
    <row r="1769" spans="1:15" ht="11.45" customHeight="1" x14ac:dyDescent="0.25">
      <c r="A1769" s="45" t="s">
        <v>7307</v>
      </c>
      <c r="B1769" s="39" t="s">
        <v>7308</v>
      </c>
      <c r="C1769" s="39">
        <v>2270</v>
      </c>
      <c r="D1769" s="39" t="s">
        <v>7309</v>
      </c>
      <c r="E1769" s="39">
        <v>12236</v>
      </c>
      <c r="F1769" s="37">
        <v>845035002103</v>
      </c>
      <c r="G1769" s="39" t="s">
        <v>7327</v>
      </c>
      <c r="H1769" s="39" t="s">
        <v>7328</v>
      </c>
      <c r="I1769" s="39">
        <v>2273</v>
      </c>
      <c r="J1769" s="39" t="s">
        <v>7324</v>
      </c>
      <c r="K1769" s="38"/>
      <c r="L1769" s="38"/>
      <c r="M1769" s="38">
        <v>8136</v>
      </c>
      <c r="N1769" s="38">
        <v>8136</v>
      </c>
      <c r="O1769" s="151">
        <v>42370</v>
      </c>
    </row>
    <row r="1770" spans="1:15" ht="11.45" customHeight="1" x14ac:dyDescent="0.25">
      <c r="A1770" s="45" t="s">
        <v>7307</v>
      </c>
      <c r="B1770" s="39" t="s">
        <v>7308</v>
      </c>
      <c r="C1770" s="39">
        <v>2270</v>
      </c>
      <c r="D1770" s="39" t="s">
        <v>7309</v>
      </c>
      <c r="E1770" s="39">
        <v>12257</v>
      </c>
      <c r="F1770" s="37">
        <v>845088010001</v>
      </c>
      <c r="G1770" s="39" t="s">
        <v>7329</v>
      </c>
      <c r="H1770" s="39" t="s">
        <v>7330</v>
      </c>
      <c r="I1770" s="39">
        <v>2270</v>
      </c>
      <c r="J1770" s="39" t="s">
        <v>7309</v>
      </c>
      <c r="K1770" s="38"/>
      <c r="L1770" s="38"/>
      <c r="M1770" s="38">
        <v>10320</v>
      </c>
      <c r="N1770" s="38">
        <v>10320</v>
      </c>
      <c r="O1770" s="151">
        <v>42370</v>
      </c>
    </row>
    <row r="1771" spans="1:15" ht="11.45" customHeight="1" x14ac:dyDescent="0.25">
      <c r="A1771" s="45" t="s">
        <v>7307</v>
      </c>
      <c r="B1771" s="39" t="s">
        <v>7308</v>
      </c>
      <c r="C1771" s="39">
        <v>2270</v>
      </c>
      <c r="D1771" s="39" t="s">
        <v>7309</v>
      </c>
      <c r="E1771" s="39">
        <v>12258</v>
      </c>
      <c r="F1771" s="37">
        <v>845088010115</v>
      </c>
      <c r="G1771" s="39" t="s">
        <v>7331</v>
      </c>
      <c r="H1771" s="39" t="s">
        <v>7332</v>
      </c>
      <c r="I1771" s="39">
        <v>2270</v>
      </c>
      <c r="J1771" s="39" t="s">
        <v>7309</v>
      </c>
      <c r="K1771" s="38"/>
      <c r="L1771" s="38"/>
      <c r="M1771" s="38">
        <v>18744</v>
      </c>
      <c r="N1771" s="38">
        <v>18744</v>
      </c>
      <c r="O1771" s="151">
        <v>42370</v>
      </c>
    </row>
    <row r="1772" spans="1:15" ht="11.45" customHeight="1" x14ac:dyDescent="0.25">
      <c r="A1772" s="45" t="s">
        <v>7307</v>
      </c>
      <c r="B1772" s="39" t="s">
        <v>7308</v>
      </c>
      <c r="C1772" s="39">
        <v>2270</v>
      </c>
      <c r="D1772" s="39" t="s">
        <v>7309</v>
      </c>
      <c r="E1772" s="39">
        <v>12272</v>
      </c>
      <c r="F1772" s="37">
        <v>845088101001</v>
      </c>
      <c r="G1772" s="39" t="s">
        <v>7333</v>
      </c>
      <c r="H1772" s="39" t="s">
        <v>7334</v>
      </c>
      <c r="I1772" s="39">
        <v>2270</v>
      </c>
      <c r="J1772" s="39" t="s">
        <v>7309</v>
      </c>
      <c r="K1772" s="38"/>
      <c r="L1772" s="38"/>
      <c r="M1772" s="38">
        <v>12180</v>
      </c>
      <c r="N1772" s="38">
        <v>12180</v>
      </c>
      <c r="O1772" s="151">
        <v>42370</v>
      </c>
    </row>
    <row r="1773" spans="1:15" ht="11.45" customHeight="1" x14ac:dyDescent="0.25">
      <c r="A1773" s="45" t="s">
        <v>7307</v>
      </c>
      <c r="B1773" s="39" t="s">
        <v>7308</v>
      </c>
      <c r="C1773" s="39">
        <v>2270</v>
      </c>
      <c r="D1773" s="39" t="s">
        <v>7309</v>
      </c>
      <c r="E1773" s="39">
        <v>12303</v>
      </c>
      <c r="F1773" s="37">
        <v>845110005003</v>
      </c>
      <c r="G1773" s="39" t="s">
        <v>7335</v>
      </c>
      <c r="H1773" s="39" t="s">
        <v>7336</v>
      </c>
      <c r="I1773" s="39">
        <v>2270</v>
      </c>
      <c r="J1773" s="39" t="s">
        <v>7309</v>
      </c>
      <c r="K1773" s="38"/>
      <c r="L1773" s="38"/>
      <c r="M1773" s="38">
        <v>15420</v>
      </c>
      <c r="N1773" s="38">
        <v>15420</v>
      </c>
      <c r="O1773" s="151">
        <v>42370</v>
      </c>
    </row>
    <row r="1774" spans="1:15" ht="11.45" customHeight="1" x14ac:dyDescent="0.25">
      <c r="A1774" s="45" t="s">
        <v>7307</v>
      </c>
      <c r="B1774" s="39" t="s">
        <v>7308</v>
      </c>
      <c r="C1774" s="39">
        <v>2270</v>
      </c>
      <c r="D1774" s="39" t="s">
        <v>7309</v>
      </c>
      <c r="E1774" s="39">
        <v>12345</v>
      </c>
      <c r="F1774" s="37">
        <v>845120207105</v>
      </c>
      <c r="G1774" s="39" t="s">
        <v>7337</v>
      </c>
      <c r="H1774" s="39" t="s">
        <v>7338</v>
      </c>
      <c r="I1774" s="39">
        <v>2270</v>
      </c>
      <c r="J1774" s="39" t="s">
        <v>7309</v>
      </c>
      <c r="K1774" s="38"/>
      <c r="L1774" s="38"/>
      <c r="M1774" s="38">
        <v>15192</v>
      </c>
      <c r="N1774" s="38">
        <v>15192</v>
      </c>
      <c r="O1774" s="151">
        <v>42370</v>
      </c>
    </row>
    <row r="1775" spans="1:15" ht="11.45" customHeight="1" x14ac:dyDescent="0.25">
      <c r="A1775" s="45" t="s">
        <v>7307</v>
      </c>
      <c r="B1775" s="39" t="s">
        <v>7308</v>
      </c>
      <c r="C1775" s="39">
        <v>2270</v>
      </c>
      <c r="D1775" s="39" t="s">
        <v>7309</v>
      </c>
      <c r="E1775" s="39">
        <v>12352</v>
      </c>
      <c r="F1775" s="37">
        <v>845120303005</v>
      </c>
      <c r="G1775" s="39" t="s">
        <v>7339</v>
      </c>
      <c r="H1775" s="39" t="s">
        <v>7340</v>
      </c>
      <c r="I1775" s="39">
        <v>2270</v>
      </c>
      <c r="J1775" s="39" t="s">
        <v>7309</v>
      </c>
      <c r="K1775" s="38"/>
      <c r="L1775" s="38"/>
      <c r="M1775" s="38">
        <v>22176</v>
      </c>
      <c r="N1775" s="38">
        <v>22176</v>
      </c>
      <c r="O1775" s="151">
        <v>42370</v>
      </c>
    </row>
    <row r="1776" spans="1:15" ht="11.45" customHeight="1" x14ac:dyDescent="0.25">
      <c r="A1776" s="45" t="s">
        <v>7307</v>
      </c>
      <c r="B1776" s="39" t="s">
        <v>7308</v>
      </c>
      <c r="C1776" s="39">
        <v>2270</v>
      </c>
      <c r="D1776" s="39" t="s">
        <v>7309</v>
      </c>
      <c r="E1776" s="39">
        <v>12373</v>
      </c>
      <c r="F1776" s="37">
        <v>845130001100</v>
      </c>
      <c r="G1776" s="39" t="s">
        <v>7341</v>
      </c>
      <c r="H1776" s="39" t="s">
        <v>7342</v>
      </c>
      <c r="I1776" s="39">
        <v>2270</v>
      </c>
      <c r="J1776" s="39" t="s">
        <v>7309</v>
      </c>
      <c r="K1776" s="38"/>
      <c r="L1776" s="38"/>
      <c r="M1776" s="38">
        <v>2016</v>
      </c>
      <c r="N1776" s="38">
        <v>2016</v>
      </c>
      <c r="O1776" s="151">
        <v>42370</v>
      </c>
    </row>
    <row r="1777" spans="1:15" ht="11.45" customHeight="1" x14ac:dyDescent="0.25">
      <c r="A1777" s="45" t="s">
        <v>7307</v>
      </c>
      <c r="B1777" s="39" t="s">
        <v>7308</v>
      </c>
      <c r="C1777" s="39">
        <v>2270</v>
      </c>
      <c r="D1777" s="39" t="s">
        <v>7309</v>
      </c>
      <c r="E1777" s="39">
        <v>12376</v>
      </c>
      <c r="F1777" s="37">
        <v>845130002006</v>
      </c>
      <c r="G1777" s="39" t="s">
        <v>7343</v>
      </c>
      <c r="H1777" s="39" t="s">
        <v>7344</v>
      </c>
      <c r="I1777" s="39">
        <v>2270</v>
      </c>
      <c r="J1777" s="39" t="s">
        <v>7309</v>
      </c>
      <c r="K1777" s="38"/>
      <c r="L1777" s="38"/>
      <c r="M1777" s="38">
        <v>15300</v>
      </c>
      <c r="N1777" s="38">
        <v>15300</v>
      </c>
      <c r="O1777" s="151">
        <v>42370</v>
      </c>
    </row>
    <row r="1778" spans="1:15" ht="11.45" customHeight="1" x14ac:dyDescent="0.25">
      <c r="A1778" s="45" t="s">
        <v>7307</v>
      </c>
      <c r="B1778" s="39" t="s">
        <v>7308</v>
      </c>
      <c r="C1778" s="39">
        <v>2270</v>
      </c>
      <c r="D1778" s="39" t="s">
        <v>7309</v>
      </c>
      <c r="E1778" s="39">
        <v>12377</v>
      </c>
      <c r="F1778" s="37">
        <v>845130003001</v>
      </c>
      <c r="G1778" s="39" t="s">
        <v>7345</v>
      </c>
      <c r="H1778" s="39" t="s">
        <v>7346</v>
      </c>
      <c r="I1778" s="39">
        <v>2270</v>
      </c>
      <c r="J1778" s="39" t="s">
        <v>7309</v>
      </c>
      <c r="K1778" s="38"/>
      <c r="L1778" s="38"/>
      <c r="M1778" s="38">
        <v>1824</v>
      </c>
      <c r="N1778" s="38">
        <v>1824</v>
      </c>
      <c r="O1778" s="151">
        <v>42370</v>
      </c>
    </row>
    <row r="1779" spans="1:15" ht="11.45" customHeight="1" x14ac:dyDescent="0.25">
      <c r="A1779" s="45" t="s">
        <v>7307</v>
      </c>
      <c r="B1779" s="39" t="s">
        <v>7308</v>
      </c>
      <c r="C1779" s="39">
        <v>2270</v>
      </c>
      <c r="D1779" s="39" t="s">
        <v>7309</v>
      </c>
      <c r="E1779" s="39">
        <v>12431</v>
      </c>
      <c r="F1779" s="37">
        <v>845161001005</v>
      </c>
      <c r="G1779" s="39" t="s">
        <v>7347</v>
      </c>
      <c r="H1779" s="39" t="s">
        <v>7348</v>
      </c>
      <c r="I1779" s="39">
        <v>2270</v>
      </c>
      <c r="J1779" s="39" t="s">
        <v>7309</v>
      </c>
      <c r="K1779" s="38"/>
      <c r="L1779" s="38"/>
      <c r="M1779" s="38">
        <v>4716</v>
      </c>
      <c r="N1779" s="38">
        <v>4716</v>
      </c>
      <c r="O1779" s="151">
        <v>42370</v>
      </c>
    </row>
    <row r="1780" spans="1:15" ht="11.45" customHeight="1" x14ac:dyDescent="0.25">
      <c r="A1780" s="45" t="s">
        <v>7307</v>
      </c>
      <c r="B1780" s="39" t="s">
        <v>7308</v>
      </c>
      <c r="C1780" s="39">
        <v>2270</v>
      </c>
      <c r="D1780" s="39" t="s">
        <v>7309</v>
      </c>
      <c r="E1780" s="39">
        <v>12436</v>
      </c>
      <c r="F1780" s="37">
        <v>845165003104</v>
      </c>
      <c r="G1780" s="39" t="s">
        <v>7333</v>
      </c>
      <c r="H1780" s="39" t="s">
        <v>7334</v>
      </c>
      <c r="I1780" s="39">
        <v>2270</v>
      </c>
      <c r="J1780" s="39" t="s">
        <v>7309</v>
      </c>
      <c r="K1780" s="38"/>
      <c r="L1780" s="38"/>
      <c r="M1780" s="38">
        <v>15192</v>
      </c>
      <c r="N1780" s="38">
        <v>15192</v>
      </c>
      <c r="O1780" s="151">
        <v>42370</v>
      </c>
    </row>
    <row r="1781" spans="1:15" ht="11.45" customHeight="1" x14ac:dyDescent="0.25">
      <c r="A1781" s="45" t="s">
        <v>7307</v>
      </c>
      <c r="B1781" s="39" t="s">
        <v>7308</v>
      </c>
      <c r="C1781" s="39">
        <v>2270</v>
      </c>
      <c r="D1781" s="39" t="s">
        <v>7309</v>
      </c>
      <c r="E1781" s="39">
        <v>12476</v>
      </c>
      <c r="F1781" s="37">
        <v>845215001002</v>
      </c>
      <c r="G1781" s="39" t="s">
        <v>7349</v>
      </c>
      <c r="H1781" s="39" t="s">
        <v>7350</v>
      </c>
      <c r="I1781" s="39">
        <v>2270</v>
      </c>
      <c r="J1781" s="39" t="s">
        <v>7309</v>
      </c>
      <c r="K1781" s="38"/>
      <c r="L1781" s="38"/>
      <c r="M1781" s="38">
        <v>2364</v>
      </c>
      <c r="N1781" s="38">
        <v>2364</v>
      </c>
      <c r="O1781" s="151">
        <v>42370</v>
      </c>
    </row>
    <row r="1782" spans="1:15" ht="11.45" customHeight="1" x14ac:dyDescent="0.25">
      <c r="A1782" s="45" t="s">
        <v>7307</v>
      </c>
      <c r="B1782" s="39" t="s">
        <v>7308</v>
      </c>
      <c r="C1782" s="39">
        <v>2270</v>
      </c>
      <c r="D1782" s="39" t="s">
        <v>7309</v>
      </c>
      <c r="E1782" s="39">
        <v>12479</v>
      </c>
      <c r="F1782" s="37">
        <v>845225002005</v>
      </c>
      <c r="G1782" s="39" t="s">
        <v>7327</v>
      </c>
      <c r="H1782" s="39" t="s">
        <v>7351</v>
      </c>
      <c r="I1782" s="39">
        <v>2273</v>
      </c>
      <c r="J1782" s="39" t="s">
        <v>7324</v>
      </c>
      <c r="K1782" s="38"/>
      <c r="L1782" s="38"/>
      <c r="M1782" s="38">
        <v>6300</v>
      </c>
      <c r="N1782" s="38">
        <v>6300</v>
      </c>
      <c r="O1782" s="151">
        <v>42370</v>
      </c>
    </row>
    <row r="1783" spans="1:15" ht="11.45" customHeight="1" x14ac:dyDescent="0.25">
      <c r="A1783" s="45" t="s">
        <v>7307</v>
      </c>
      <c r="B1783" s="39" t="s">
        <v>7308</v>
      </c>
      <c r="C1783" s="39">
        <v>2270</v>
      </c>
      <c r="D1783" s="39" t="s">
        <v>7309</v>
      </c>
      <c r="E1783" s="39">
        <v>12480</v>
      </c>
      <c r="F1783" s="37">
        <v>845225003000</v>
      </c>
      <c r="G1783" s="39" t="s">
        <v>7352</v>
      </c>
      <c r="H1783" s="39" t="s">
        <v>7353</v>
      </c>
      <c r="I1783" s="39">
        <v>2273</v>
      </c>
      <c r="J1783" s="39" t="s">
        <v>7324</v>
      </c>
      <c r="K1783" s="38"/>
      <c r="L1783" s="38"/>
      <c r="M1783" s="38">
        <v>2640</v>
      </c>
      <c r="N1783" s="38">
        <v>2640</v>
      </c>
      <c r="O1783" s="151">
        <v>42370</v>
      </c>
    </row>
    <row r="1784" spans="1:15" ht="11.45" customHeight="1" x14ac:dyDescent="0.25">
      <c r="A1784" s="45" t="s">
        <v>7307</v>
      </c>
      <c r="B1784" s="39" t="s">
        <v>7308</v>
      </c>
      <c r="C1784" s="39">
        <v>2270</v>
      </c>
      <c r="D1784" s="39" t="s">
        <v>7309</v>
      </c>
      <c r="E1784" s="39">
        <v>12482</v>
      </c>
      <c r="F1784" s="37">
        <v>845226003005</v>
      </c>
      <c r="G1784" s="39" t="s">
        <v>7354</v>
      </c>
      <c r="H1784" s="39" t="s">
        <v>7355</v>
      </c>
      <c r="I1784" s="39">
        <v>2273</v>
      </c>
      <c r="J1784" s="39" t="s">
        <v>7324</v>
      </c>
      <c r="K1784" s="38"/>
      <c r="L1784" s="38"/>
      <c r="M1784" s="38">
        <v>744</v>
      </c>
      <c r="N1784" s="38">
        <v>744</v>
      </c>
      <c r="O1784" s="151">
        <v>42370</v>
      </c>
    </row>
    <row r="1785" spans="1:15" ht="11.45" customHeight="1" x14ac:dyDescent="0.25">
      <c r="A1785" s="45" t="s">
        <v>7307</v>
      </c>
      <c r="B1785" s="39" t="s">
        <v>7308</v>
      </c>
      <c r="C1785" s="39">
        <v>2270</v>
      </c>
      <c r="D1785" s="39" t="s">
        <v>7309</v>
      </c>
      <c r="E1785" s="39">
        <v>12488</v>
      </c>
      <c r="F1785" s="37">
        <v>845238000073</v>
      </c>
      <c r="G1785" s="39" t="s">
        <v>7356</v>
      </c>
      <c r="H1785" s="39" t="s">
        <v>7357</v>
      </c>
      <c r="I1785" s="39">
        <v>2270</v>
      </c>
      <c r="J1785" s="39" t="s">
        <v>7309</v>
      </c>
      <c r="K1785" s="38"/>
      <c r="L1785" s="38"/>
      <c r="M1785" s="38">
        <v>1668</v>
      </c>
      <c r="N1785" s="38">
        <v>1668</v>
      </c>
      <c r="O1785" s="151">
        <v>42370</v>
      </c>
    </row>
    <row r="1786" spans="1:15" ht="11.45" customHeight="1" x14ac:dyDescent="0.25">
      <c r="A1786" s="45" t="s">
        <v>7307</v>
      </c>
      <c r="B1786" s="39" t="s">
        <v>7308</v>
      </c>
      <c r="C1786" s="39">
        <v>2270</v>
      </c>
      <c r="D1786" s="39" t="s">
        <v>7309</v>
      </c>
      <c r="E1786" s="39">
        <v>12489</v>
      </c>
      <c r="F1786" s="37">
        <v>845238000084</v>
      </c>
      <c r="G1786" s="39" t="s">
        <v>7358</v>
      </c>
      <c r="H1786" s="39" t="s">
        <v>7359</v>
      </c>
      <c r="I1786" s="39">
        <v>2270</v>
      </c>
      <c r="J1786" s="39" t="s">
        <v>7309</v>
      </c>
      <c r="K1786" s="38"/>
      <c r="L1786" s="38"/>
      <c r="M1786" s="38">
        <v>3288</v>
      </c>
      <c r="N1786" s="38">
        <v>3288</v>
      </c>
      <c r="O1786" s="151">
        <v>42370</v>
      </c>
    </row>
    <row r="1787" spans="1:15" ht="11.45" customHeight="1" x14ac:dyDescent="0.25">
      <c r="A1787" s="45" t="s">
        <v>7307</v>
      </c>
      <c r="B1787" s="39" t="s">
        <v>7308</v>
      </c>
      <c r="C1787" s="39">
        <v>2270</v>
      </c>
      <c r="D1787" s="39" t="s">
        <v>7309</v>
      </c>
      <c r="E1787" s="39">
        <v>12522</v>
      </c>
      <c r="F1787" s="37">
        <v>845251003004</v>
      </c>
      <c r="G1787" s="39" t="s">
        <v>7360</v>
      </c>
      <c r="H1787" s="39" t="s">
        <v>7361</v>
      </c>
      <c r="I1787" s="39">
        <v>2270</v>
      </c>
      <c r="J1787" s="39" t="s">
        <v>7309</v>
      </c>
      <c r="K1787" s="38"/>
      <c r="L1787" s="38"/>
      <c r="M1787" s="38">
        <v>3300</v>
      </c>
      <c r="N1787" s="38">
        <v>3300</v>
      </c>
      <c r="O1787" s="151">
        <v>42370</v>
      </c>
    </row>
    <row r="1788" spans="1:15" ht="11.45" customHeight="1" x14ac:dyDescent="0.25">
      <c r="A1788" s="45" t="s">
        <v>7307</v>
      </c>
      <c r="B1788" s="39" t="s">
        <v>7308</v>
      </c>
      <c r="C1788" s="39">
        <v>2270</v>
      </c>
      <c r="D1788" s="39" t="s">
        <v>7309</v>
      </c>
      <c r="E1788" s="39">
        <v>12553</v>
      </c>
      <c r="F1788" s="37">
        <v>845327002004</v>
      </c>
      <c r="G1788" s="39" t="s">
        <v>7325</v>
      </c>
      <c r="H1788" s="39" t="s">
        <v>7362</v>
      </c>
      <c r="I1788" s="39">
        <v>2273</v>
      </c>
      <c r="J1788" s="39" t="s">
        <v>7324</v>
      </c>
      <c r="K1788" s="140"/>
      <c r="L1788" s="140"/>
      <c r="M1788" s="54">
        <v>684</v>
      </c>
      <c r="N1788" s="54">
        <v>684</v>
      </c>
      <c r="O1788" s="151">
        <v>42370</v>
      </c>
    </row>
    <row r="1789" spans="1:15" ht="11.45" customHeight="1" x14ac:dyDescent="0.25">
      <c r="A1789" s="45" t="s">
        <v>7307</v>
      </c>
      <c r="B1789" s="39" t="s">
        <v>7308</v>
      </c>
      <c r="C1789" s="39">
        <v>2270</v>
      </c>
      <c r="D1789" s="39" t="s">
        <v>7309</v>
      </c>
      <c r="E1789" s="39">
        <v>12561</v>
      </c>
      <c r="F1789" s="37">
        <v>845394004000</v>
      </c>
      <c r="G1789" s="39" t="s">
        <v>7363</v>
      </c>
      <c r="H1789" s="39" t="s">
        <v>7364</v>
      </c>
      <c r="I1789" s="39">
        <v>2274</v>
      </c>
      <c r="J1789" s="39" t="s">
        <v>7321</v>
      </c>
      <c r="K1789" s="38"/>
      <c r="L1789" s="38"/>
      <c r="M1789" s="38">
        <v>660</v>
      </c>
      <c r="N1789" s="38">
        <v>660</v>
      </c>
      <c r="O1789" s="151">
        <v>42370</v>
      </c>
    </row>
    <row r="1790" spans="1:15" ht="11.45" customHeight="1" x14ac:dyDescent="0.25">
      <c r="A1790" s="45" t="s">
        <v>7307</v>
      </c>
      <c r="B1790" s="39" t="s">
        <v>7308</v>
      </c>
      <c r="C1790" s="39">
        <v>2270</v>
      </c>
      <c r="D1790" s="39" t="s">
        <v>7309</v>
      </c>
      <c r="E1790" s="39">
        <v>12565</v>
      </c>
      <c r="F1790" s="37">
        <v>845394008001</v>
      </c>
      <c r="G1790" s="39" t="s">
        <v>7363</v>
      </c>
      <c r="H1790" s="39" t="s">
        <v>7364</v>
      </c>
      <c r="I1790" s="39">
        <v>2274</v>
      </c>
      <c r="J1790" s="39" t="s">
        <v>7321</v>
      </c>
      <c r="K1790" s="38"/>
      <c r="L1790" s="38"/>
      <c r="M1790" s="38">
        <v>9840</v>
      </c>
      <c r="N1790" s="38">
        <v>9840</v>
      </c>
      <c r="O1790" s="151">
        <v>42370</v>
      </c>
    </row>
    <row r="1791" spans="1:15" ht="11.45" customHeight="1" x14ac:dyDescent="0.25">
      <c r="A1791" s="45" t="s">
        <v>7307</v>
      </c>
      <c r="B1791" s="39" t="s">
        <v>7308</v>
      </c>
      <c r="C1791" s="39">
        <v>2270</v>
      </c>
      <c r="D1791" s="39" t="s">
        <v>7309</v>
      </c>
      <c r="E1791" s="39">
        <v>12571</v>
      </c>
      <c r="F1791" s="37">
        <v>845479001006</v>
      </c>
      <c r="G1791" s="39" t="s">
        <v>7354</v>
      </c>
      <c r="H1791" s="39" t="s">
        <v>7365</v>
      </c>
      <c r="I1791" s="39">
        <v>2273</v>
      </c>
      <c r="J1791" s="39" t="s">
        <v>7324</v>
      </c>
      <c r="K1791" s="38"/>
      <c r="L1791" s="38"/>
      <c r="M1791" s="38">
        <v>360</v>
      </c>
      <c r="N1791" s="38">
        <v>360</v>
      </c>
      <c r="O1791" s="151">
        <v>42370</v>
      </c>
    </row>
    <row r="1792" spans="1:15" ht="11.45" customHeight="1" x14ac:dyDescent="0.25">
      <c r="A1792" s="45" t="s">
        <v>7307</v>
      </c>
      <c r="B1792" s="39" t="s">
        <v>7308</v>
      </c>
      <c r="C1792" s="39">
        <v>2270</v>
      </c>
      <c r="D1792" s="39" t="s">
        <v>7309</v>
      </c>
      <c r="E1792" s="39">
        <v>199332</v>
      </c>
      <c r="F1792" s="37">
        <v>845130125000</v>
      </c>
      <c r="G1792" s="39" t="s">
        <v>7345</v>
      </c>
      <c r="H1792" s="39" t="s">
        <v>7366</v>
      </c>
      <c r="I1792" s="39">
        <v>2270</v>
      </c>
      <c r="J1792" s="39" t="s">
        <v>7309</v>
      </c>
      <c r="K1792" s="38"/>
      <c r="L1792" s="38"/>
      <c r="M1792" s="38">
        <v>1776</v>
      </c>
      <c r="N1792" s="38">
        <v>1776</v>
      </c>
      <c r="O1792" s="151">
        <v>42370</v>
      </c>
    </row>
    <row r="1793" spans="1:15" ht="11.45" customHeight="1" x14ac:dyDescent="0.25">
      <c r="A1793" s="45" t="s">
        <v>7307</v>
      </c>
      <c r="B1793" s="39" t="s">
        <v>7308</v>
      </c>
      <c r="C1793" s="39">
        <v>2270</v>
      </c>
      <c r="D1793" s="39" t="s">
        <v>7309</v>
      </c>
      <c r="E1793" s="39">
        <v>201026</v>
      </c>
      <c r="F1793" s="37">
        <v>845565001002</v>
      </c>
      <c r="G1793" s="39" t="s">
        <v>7367</v>
      </c>
      <c r="H1793" s="39" t="s">
        <v>7368</v>
      </c>
      <c r="I1793" s="39">
        <v>2270</v>
      </c>
      <c r="J1793" s="39" t="s">
        <v>7309</v>
      </c>
      <c r="K1793" s="38"/>
      <c r="L1793" s="38"/>
      <c r="M1793" s="38">
        <v>1980</v>
      </c>
      <c r="N1793" s="38">
        <v>1980</v>
      </c>
      <c r="O1793" s="151">
        <v>42370</v>
      </c>
    </row>
    <row r="1794" spans="1:15" ht="11.45" customHeight="1" x14ac:dyDescent="0.25">
      <c r="A1794" s="45" t="s">
        <v>7307</v>
      </c>
      <c r="B1794" s="39" t="s">
        <v>7308</v>
      </c>
      <c r="C1794" s="39">
        <v>2270</v>
      </c>
      <c r="D1794" s="39" t="s">
        <v>7309</v>
      </c>
      <c r="E1794" s="39">
        <v>201027</v>
      </c>
      <c r="F1794" s="37">
        <v>845013405084</v>
      </c>
      <c r="G1794" s="39" t="s">
        <v>7369</v>
      </c>
      <c r="H1794" s="39" t="s">
        <v>7370</v>
      </c>
      <c r="I1794" s="39">
        <v>2274</v>
      </c>
      <c r="J1794" s="39" t="s">
        <v>7321</v>
      </c>
      <c r="K1794" s="38"/>
      <c r="L1794" s="38"/>
      <c r="M1794" s="38">
        <v>4980</v>
      </c>
      <c r="N1794" s="38">
        <v>4980</v>
      </c>
      <c r="O1794" s="151">
        <v>42370</v>
      </c>
    </row>
    <row r="1795" spans="1:15" ht="11.45" customHeight="1" x14ac:dyDescent="0.25">
      <c r="A1795" s="45" t="s">
        <v>7307</v>
      </c>
      <c r="B1795" s="39" t="s">
        <v>7308</v>
      </c>
      <c r="C1795" s="39">
        <v>2270</v>
      </c>
      <c r="D1795" s="39" t="s">
        <v>7309</v>
      </c>
      <c r="E1795" s="39">
        <v>204351</v>
      </c>
      <c r="F1795" s="37">
        <v>845061002004</v>
      </c>
      <c r="G1795" s="39" t="s">
        <v>7371</v>
      </c>
      <c r="H1795" s="39" t="s">
        <v>7372</v>
      </c>
      <c r="I1795" s="39">
        <v>2274</v>
      </c>
      <c r="J1795" s="39" t="s">
        <v>7321</v>
      </c>
      <c r="K1795" s="38"/>
      <c r="L1795" s="38"/>
      <c r="M1795" s="38">
        <v>3144</v>
      </c>
      <c r="N1795" s="38">
        <v>3144</v>
      </c>
      <c r="O1795" s="151">
        <v>42370</v>
      </c>
    </row>
    <row r="1796" spans="1:15" ht="11.45" customHeight="1" x14ac:dyDescent="0.25">
      <c r="A1796" s="45" t="s">
        <v>7307</v>
      </c>
      <c r="B1796" s="39" t="s">
        <v>7308</v>
      </c>
      <c r="C1796" s="39">
        <v>2270</v>
      </c>
      <c r="D1796" s="39" t="s">
        <v>7309</v>
      </c>
      <c r="E1796" s="39">
        <v>204991</v>
      </c>
      <c r="F1796" s="37">
        <v>846146012003</v>
      </c>
      <c r="G1796" s="39" t="s">
        <v>7345</v>
      </c>
      <c r="H1796" s="39" t="s">
        <v>7373</v>
      </c>
      <c r="I1796" s="39">
        <v>2270</v>
      </c>
      <c r="J1796" s="39" t="s">
        <v>7309</v>
      </c>
      <c r="K1796" s="38"/>
      <c r="L1796" s="38"/>
      <c r="M1796" s="38">
        <v>5424</v>
      </c>
      <c r="N1796" s="38">
        <v>5424</v>
      </c>
      <c r="O1796" s="151">
        <v>42370</v>
      </c>
    </row>
    <row r="1797" spans="1:15" ht="11.45" customHeight="1" x14ac:dyDescent="0.25">
      <c r="A1797" s="45" t="s">
        <v>7307</v>
      </c>
      <c r="B1797" s="39" t="s">
        <v>7308</v>
      </c>
      <c r="C1797" s="39">
        <v>2270</v>
      </c>
      <c r="D1797" s="39" t="s">
        <v>7309</v>
      </c>
      <c r="E1797" s="39">
        <v>213424</v>
      </c>
      <c r="F1797" s="37">
        <v>845250007000</v>
      </c>
      <c r="G1797" s="39" t="s">
        <v>7374</v>
      </c>
      <c r="H1797" s="39" t="s">
        <v>7375</v>
      </c>
      <c r="I1797" s="39">
        <v>2270</v>
      </c>
      <c r="J1797" s="39" t="s">
        <v>7309</v>
      </c>
      <c r="K1797" s="38"/>
      <c r="L1797" s="38"/>
      <c r="M1797" s="38">
        <v>3720</v>
      </c>
      <c r="N1797" s="38">
        <v>3720</v>
      </c>
      <c r="O1797" s="151">
        <v>42370</v>
      </c>
    </row>
    <row r="1798" spans="1:15" ht="11.45" customHeight="1" x14ac:dyDescent="0.25">
      <c r="A1798" s="45" t="s">
        <v>7307</v>
      </c>
      <c r="B1798" s="39" t="s">
        <v>7308</v>
      </c>
      <c r="C1798" s="39">
        <v>2270</v>
      </c>
      <c r="D1798" s="39" t="s">
        <v>7309</v>
      </c>
      <c r="E1798" s="39">
        <v>219949</v>
      </c>
      <c r="F1798" s="37">
        <v>846003008001</v>
      </c>
      <c r="G1798" s="39" t="s">
        <v>7376</v>
      </c>
      <c r="H1798" s="39" t="s">
        <v>7377</v>
      </c>
      <c r="I1798" s="39">
        <v>2259</v>
      </c>
      <c r="J1798" s="39" t="s">
        <v>7312</v>
      </c>
      <c r="K1798" s="38"/>
      <c r="L1798" s="38"/>
      <c r="M1798" s="38">
        <v>12936</v>
      </c>
      <c r="N1798" s="38">
        <v>12936</v>
      </c>
      <c r="O1798" s="151">
        <v>42370</v>
      </c>
    </row>
    <row r="1799" spans="1:15" ht="11.45" customHeight="1" x14ac:dyDescent="0.25">
      <c r="A1799" s="45" t="s">
        <v>7307</v>
      </c>
      <c r="B1799" s="39" t="s">
        <v>7308</v>
      </c>
      <c r="C1799" s="39">
        <v>2270</v>
      </c>
      <c r="D1799" s="39" t="s">
        <v>7309</v>
      </c>
      <c r="E1799" s="39">
        <v>222541</v>
      </c>
      <c r="F1799" s="37">
        <v>845710001006</v>
      </c>
      <c r="G1799" s="39" t="s">
        <v>7322</v>
      </c>
      <c r="H1799" s="39" t="s">
        <v>7378</v>
      </c>
      <c r="I1799" s="39">
        <v>2273</v>
      </c>
      <c r="J1799" s="39" t="s">
        <v>7324</v>
      </c>
      <c r="K1799" s="38"/>
      <c r="L1799" s="38"/>
      <c r="M1799" s="38">
        <v>6996</v>
      </c>
      <c r="N1799" s="38">
        <v>6996</v>
      </c>
      <c r="O1799" s="151">
        <v>42370</v>
      </c>
    </row>
    <row r="1800" spans="1:15" ht="11.45" customHeight="1" x14ac:dyDescent="0.25">
      <c r="A1800" s="45" t="s">
        <v>7307</v>
      </c>
      <c r="B1800" s="39" t="s">
        <v>7308</v>
      </c>
      <c r="C1800" s="39">
        <v>2270</v>
      </c>
      <c r="D1800" s="39" t="s">
        <v>7309</v>
      </c>
      <c r="E1800" s="39">
        <v>227931</v>
      </c>
      <c r="F1800" s="100">
        <v>845139006003</v>
      </c>
      <c r="G1800" s="39" t="s">
        <v>7379</v>
      </c>
      <c r="H1800" s="39" t="s">
        <v>7380</v>
      </c>
      <c r="I1800" s="39">
        <v>2270</v>
      </c>
      <c r="J1800" s="39" t="s">
        <v>7309</v>
      </c>
      <c r="K1800" s="38"/>
      <c r="L1800" s="38"/>
      <c r="M1800" s="38">
        <v>8028</v>
      </c>
      <c r="N1800" s="38">
        <v>8028</v>
      </c>
      <c r="O1800" s="151">
        <v>42370</v>
      </c>
    </row>
    <row r="1801" spans="1:15" ht="11.45" customHeight="1" x14ac:dyDescent="0.25">
      <c r="A1801" s="45" t="s">
        <v>7307</v>
      </c>
      <c r="B1801" s="39" t="s">
        <v>7308</v>
      </c>
      <c r="C1801" s="39">
        <v>2270</v>
      </c>
      <c r="D1801" s="39" t="s">
        <v>7309</v>
      </c>
      <c r="E1801" s="39">
        <v>228965</v>
      </c>
      <c r="F1801" s="37">
        <v>845008038405</v>
      </c>
      <c r="G1801" s="39" t="s">
        <v>7381</v>
      </c>
      <c r="H1801" s="39" t="s">
        <v>7382</v>
      </c>
      <c r="I1801" s="39">
        <v>2270</v>
      </c>
      <c r="J1801" s="39" t="s">
        <v>7309</v>
      </c>
      <c r="K1801" s="38"/>
      <c r="L1801" s="38"/>
      <c r="M1801" s="38">
        <v>4680</v>
      </c>
      <c r="N1801" s="38">
        <v>4680</v>
      </c>
      <c r="O1801" s="151">
        <v>42370</v>
      </c>
    </row>
    <row r="1802" spans="1:15" ht="11.45" customHeight="1" x14ac:dyDescent="0.25">
      <c r="A1802" s="45" t="s">
        <v>7307</v>
      </c>
      <c r="B1802" s="39" t="s">
        <v>7308</v>
      </c>
      <c r="C1802" s="39">
        <v>2270</v>
      </c>
      <c r="D1802" s="39" t="s">
        <v>7309</v>
      </c>
      <c r="E1802" s="39">
        <v>231525</v>
      </c>
      <c r="F1802" s="37">
        <v>845139001022</v>
      </c>
      <c r="G1802" s="39" t="s">
        <v>7379</v>
      </c>
      <c r="H1802" s="39" t="s">
        <v>7383</v>
      </c>
      <c r="I1802" s="39">
        <v>2270</v>
      </c>
      <c r="J1802" s="39" t="s">
        <v>7309</v>
      </c>
      <c r="K1802" s="38"/>
      <c r="L1802" s="38"/>
      <c r="M1802" s="38">
        <v>1248</v>
      </c>
      <c r="N1802" s="38">
        <v>1248</v>
      </c>
      <c r="O1802" s="151">
        <v>42370</v>
      </c>
    </row>
    <row r="1803" spans="1:15" ht="11.45" customHeight="1" x14ac:dyDescent="0.25">
      <c r="A1803" s="45" t="s">
        <v>7307</v>
      </c>
      <c r="B1803" s="39" t="s">
        <v>7308</v>
      </c>
      <c r="C1803" s="39">
        <v>2270</v>
      </c>
      <c r="D1803" s="39" t="s">
        <v>7309</v>
      </c>
      <c r="E1803" s="39">
        <v>245022</v>
      </c>
      <c r="F1803" s="37">
        <v>845286001206</v>
      </c>
      <c r="G1803" s="39" t="s">
        <v>7327</v>
      </c>
      <c r="H1803" s="39" t="s">
        <v>7328</v>
      </c>
      <c r="I1803" s="39">
        <v>2273</v>
      </c>
      <c r="J1803" s="39" t="s">
        <v>7324</v>
      </c>
      <c r="K1803" s="38"/>
      <c r="L1803" s="38"/>
      <c r="M1803" s="38">
        <v>1716</v>
      </c>
      <c r="N1803" s="38">
        <v>1716</v>
      </c>
      <c r="O1803" s="151">
        <v>42370</v>
      </c>
    </row>
    <row r="1804" spans="1:15" ht="11.45" customHeight="1" x14ac:dyDescent="0.25">
      <c r="A1804" s="45" t="s">
        <v>7307</v>
      </c>
      <c r="B1804" s="39" t="s">
        <v>7308</v>
      </c>
      <c r="C1804" s="39">
        <v>2270</v>
      </c>
      <c r="D1804" s="39" t="s">
        <v>7309</v>
      </c>
      <c r="E1804" s="4">
        <v>255475</v>
      </c>
      <c r="F1804" s="9">
        <v>845458002001</v>
      </c>
      <c r="G1804" s="39" t="s">
        <v>7384</v>
      </c>
      <c r="H1804" s="4" t="s">
        <v>7385</v>
      </c>
      <c r="I1804" s="39">
        <v>2270</v>
      </c>
      <c r="J1804" s="39" t="s">
        <v>7309</v>
      </c>
      <c r="K1804" s="38"/>
      <c r="L1804" s="38"/>
      <c r="M1804" s="38">
        <v>12144</v>
      </c>
      <c r="N1804" s="38">
        <v>12144</v>
      </c>
      <c r="O1804" s="151">
        <v>42370</v>
      </c>
    </row>
    <row r="1805" spans="1:15" ht="11.45" customHeight="1" x14ac:dyDescent="0.25">
      <c r="A1805" s="45" t="s">
        <v>7307</v>
      </c>
      <c r="B1805" s="39" t="s">
        <v>7308</v>
      </c>
      <c r="C1805" s="39">
        <v>2270</v>
      </c>
      <c r="D1805" s="39" t="s">
        <v>7309</v>
      </c>
      <c r="E1805" s="4">
        <v>257794</v>
      </c>
      <c r="F1805" s="9">
        <v>845570001006</v>
      </c>
      <c r="G1805" s="39" t="s">
        <v>7386</v>
      </c>
      <c r="H1805" s="4" t="s">
        <v>7387</v>
      </c>
      <c r="I1805" s="39">
        <v>2270</v>
      </c>
      <c r="J1805" s="39" t="s">
        <v>7309</v>
      </c>
      <c r="K1805" s="38"/>
      <c r="L1805" s="38"/>
      <c r="M1805" s="38">
        <v>1044</v>
      </c>
      <c r="N1805" s="38">
        <v>1044</v>
      </c>
      <c r="O1805" s="151">
        <v>42370</v>
      </c>
    </row>
    <row r="1806" spans="1:15" ht="11.45" customHeight="1" x14ac:dyDescent="0.25">
      <c r="A1806" s="45" t="s">
        <v>7307</v>
      </c>
      <c r="B1806" s="39" t="s">
        <v>7308</v>
      </c>
      <c r="C1806" s="39">
        <v>2270</v>
      </c>
      <c r="D1806" s="39" t="s">
        <v>7309</v>
      </c>
      <c r="E1806" s="39">
        <v>212487</v>
      </c>
      <c r="F1806" s="37">
        <v>845181011205</v>
      </c>
      <c r="G1806" s="39" t="s">
        <v>7388</v>
      </c>
      <c r="H1806" s="39" t="s">
        <v>7389</v>
      </c>
      <c r="I1806" s="39">
        <v>2274</v>
      </c>
      <c r="J1806" s="39" t="s">
        <v>7321</v>
      </c>
      <c r="K1806" s="38"/>
      <c r="L1806" s="38"/>
      <c r="M1806" s="38">
        <v>7512</v>
      </c>
      <c r="N1806" s="38">
        <v>7512</v>
      </c>
      <c r="O1806" s="151">
        <v>42370</v>
      </c>
    </row>
    <row r="1807" spans="1:15" ht="11.45" customHeight="1" x14ac:dyDescent="0.25">
      <c r="A1807" s="45" t="s">
        <v>7307</v>
      </c>
      <c r="B1807" s="39" t="s">
        <v>7308</v>
      </c>
      <c r="C1807" s="39">
        <v>2270</v>
      </c>
      <c r="D1807" s="39" t="s">
        <v>7309</v>
      </c>
      <c r="E1807" s="4">
        <v>253761</v>
      </c>
      <c r="F1807" s="9">
        <v>845346046101</v>
      </c>
      <c r="G1807" s="39" t="s">
        <v>7390</v>
      </c>
      <c r="H1807" s="4" t="s">
        <v>7391</v>
      </c>
      <c r="I1807" s="39">
        <v>2274</v>
      </c>
      <c r="J1807" s="39" t="s">
        <v>7321</v>
      </c>
      <c r="K1807" s="38"/>
      <c r="L1807" s="38"/>
      <c r="M1807" s="38">
        <v>6132</v>
      </c>
      <c r="N1807" s="38">
        <v>6132</v>
      </c>
      <c r="O1807" s="151">
        <v>42370</v>
      </c>
    </row>
    <row r="1808" spans="1:15" ht="11.45" customHeight="1" x14ac:dyDescent="0.25">
      <c r="A1808" s="45" t="s">
        <v>7307</v>
      </c>
      <c r="B1808" s="39" t="s">
        <v>7308</v>
      </c>
      <c r="C1808" s="39">
        <v>2270</v>
      </c>
      <c r="D1808" s="39" t="s">
        <v>7309</v>
      </c>
      <c r="E1808" s="4">
        <v>253759</v>
      </c>
      <c r="F1808" s="9">
        <v>845388005103</v>
      </c>
      <c r="G1808" s="39" t="s">
        <v>7322</v>
      </c>
      <c r="H1808" s="4" t="s">
        <v>7392</v>
      </c>
      <c r="I1808" s="39">
        <v>2273</v>
      </c>
      <c r="J1808" s="39" t="s">
        <v>7324</v>
      </c>
      <c r="K1808" s="38"/>
      <c r="L1808" s="38"/>
      <c r="M1808" s="38">
        <v>4908</v>
      </c>
      <c r="N1808" s="38">
        <v>4908</v>
      </c>
      <c r="O1808" s="151">
        <v>42370</v>
      </c>
    </row>
    <row r="1809" spans="1:15" ht="11.45" customHeight="1" x14ac:dyDescent="0.25">
      <c r="A1809" s="45" t="s">
        <v>7307</v>
      </c>
      <c r="B1809" s="39" t="s">
        <v>7308</v>
      </c>
      <c r="C1809" s="39">
        <v>2270</v>
      </c>
      <c r="D1809" s="39" t="s">
        <v>7309</v>
      </c>
      <c r="E1809" s="4">
        <v>253760</v>
      </c>
      <c r="F1809" s="9">
        <v>845346020105</v>
      </c>
      <c r="G1809" s="39" t="s">
        <v>7393</v>
      </c>
      <c r="H1809" s="4" t="s">
        <v>7394</v>
      </c>
      <c r="I1809" s="39">
        <v>2274</v>
      </c>
      <c r="J1809" s="39" t="s">
        <v>7321</v>
      </c>
      <c r="K1809" s="38"/>
      <c r="L1809" s="38"/>
      <c r="M1809" s="38">
        <v>9036</v>
      </c>
      <c r="N1809" s="38">
        <v>9036</v>
      </c>
      <c r="O1809" s="151">
        <v>42370</v>
      </c>
    </row>
    <row r="1810" spans="1:15" ht="11.45" customHeight="1" x14ac:dyDescent="0.25">
      <c r="A1810" s="45" t="s">
        <v>7307</v>
      </c>
      <c r="B1810" s="39" t="s">
        <v>7308</v>
      </c>
      <c r="C1810" s="39">
        <v>2270</v>
      </c>
      <c r="D1810" s="39" t="s">
        <v>7309</v>
      </c>
      <c r="E1810" s="4">
        <v>253763</v>
      </c>
      <c r="F1810" s="9">
        <v>845184068503</v>
      </c>
      <c r="G1810" s="39" t="s">
        <v>7388</v>
      </c>
      <c r="H1810" s="4" t="s">
        <v>7395</v>
      </c>
      <c r="I1810" s="39">
        <v>2274</v>
      </c>
      <c r="J1810" s="39" t="s">
        <v>7321</v>
      </c>
      <c r="K1810" s="38"/>
      <c r="L1810" s="38"/>
      <c r="M1810" s="38">
        <v>720</v>
      </c>
      <c r="N1810" s="38">
        <v>720</v>
      </c>
      <c r="O1810" s="151">
        <v>42370</v>
      </c>
    </row>
    <row r="1811" spans="1:15" ht="11.45" customHeight="1" x14ac:dyDescent="0.25">
      <c r="A1811" s="45" t="s">
        <v>7307</v>
      </c>
      <c r="B1811" s="39" t="s">
        <v>7308</v>
      </c>
      <c r="C1811" s="39">
        <v>2270</v>
      </c>
      <c r="D1811" s="39" t="s">
        <v>7309</v>
      </c>
      <c r="E1811" s="4">
        <v>262753</v>
      </c>
      <c r="F1811" s="9">
        <v>845337061100</v>
      </c>
      <c r="G1811" s="39" t="s">
        <v>7396</v>
      </c>
      <c r="H1811" s="4" t="s">
        <v>7397</v>
      </c>
      <c r="I1811" s="39">
        <v>2273</v>
      </c>
      <c r="J1811" s="39" t="s">
        <v>7324</v>
      </c>
      <c r="K1811" s="38"/>
      <c r="L1811" s="38"/>
      <c r="M1811" s="38">
        <v>720</v>
      </c>
      <c r="N1811" s="38">
        <v>720</v>
      </c>
      <c r="O1811" s="151">
        <v>42370</v>
      </c>
    </row>
    <row r="1812" spans="1:15" ht="11.45" customHeight="1" x14ac:dyDescent="0.25">
      <c r="A1812" s="45" t="s">
        <v>7307</v>
      </c>
      <c r="B1812" s="39" t="s">
        <v>7308</v>
      </c>
      <c r="C1812" s="39">
        <v>2270</v>
      </c>
      <c r="D1812" s="39" t="s">
        <v>7309</v>
      </c>
      <c r="E1812" s="4">
        <v>211690</v>
      </c>
      <c r="F1812" s="9">
        <v>845255002211</v>
      </c>
      <c r="G1812" s="39" t="s">
        <v>7398</v>
      </c>
      <c r="H1812" s="4" t="s">
        <v>7399</v>
      </c>
      <c r="I1812" s="39">
        <v>2270</v>
      </c>
      <c r="J1812" s="39" t="s">
        <v>7309</v>
      </c>
      <c r="K1812" s="38"/>
      <c r="L1812" s="38"/>
      <c r="M1812" s="38">
        <v>924</v>
      </c>
      <c r="N1812" s="38">
        <v>924</v>
      </c>
      <c r="O1812" s="151">
        <v>42370</v>
      </c>
    </row>
    <row r="1813" spans="1:15" ht="11.45" customHeight="1" x14ac:dyDescent="0.25">
      <c r="A1813" s="45" t="s">
        <v>7307</v>
      </c>
      <c r="B1813" s="39" t="s">
        <v>7308</v>
      </c>
      <c r="C1813" s="39">
        <v>2270</v>
      </c>
      <c r="D1813" s="39" t="s">
        <v>7309</v>
      </c>
      <c r="E1813" s="4">
        <v>264097</v>
      </c>
      <c r="F1813" s="9"/>
      <c r="G1813" s="39" t="s">
        <v>7400</v>
      </c>
      <c r="H1813" s="4" t="s">
        <v>7401</v>
      </c>
      <c r="I1813" s="39">
        <v>2275</v>
      </c>
      <c r="J1813" s="39" t="s">
        <v>7315</v>
      </c>
      <c r="K1813" s="38"/>
      <c r="L1813" s="38"/>
      <c r="M1813" s="38">
        <v>1632</v>
      </c>
      <c r="N1813" s="38">
        <v>1632</v>
      </c>
      <c r="O1813" s="151">
        <v>42370</v>
      </c>
    </row>
    <row r="1814" spans="1:15" ht="11.45" customHeight="1" x14ac:dyDescent="0.25">
      <c r="A1814" s="45" t="s">
        <v>2507</v>
      </c>
      <c r="B1814" s="39" t="s">
        <v>2508</v>
      </c>
      <c r="C1814" s="39">
        <v>6330</v>
      </c>
      <c r="D1814" s="39" t="s">
        <v>7</v>
      </c>
      <c r="E1814" s="39">
        <v>225071</v>
      </c>
      <c r="F1814" s="37"/>
      <c r="G1814" s="39" t="s">
        <v>7402</v>
      </c>
      <c r="H1814" s="39"/>
      <c r="I1814" s="39"/>
      <c r="J1814" s="39"/>
      <c r="K1814" s="38"/>
      <c r="L1814" s="38"/>
      <c r="M1814" s="38"/>
      <c r="N1814" s="38">
        <v>10758</v>
      </c>
      <c r="O1814" s="163"/>
    </row>
    <row r="1815" spans="1:15" ht="11.45" customHeight="1" x14ac:dyDescent="0.25">
      <c r="A1815" s="45" t="s">
        <v>2507</v>
      </c>
      <c r="B1815" s="39" t="s">
        <v>2508</v>
      </c>
      <c r="C1815" s="39">
        <v>6330</v>
      </c>
      <c r="D1815" s="39" t="s">
        <v>7</v>
      </c>
      <c r="E1815" s="39">
        <v>225072</v>
      </c>
      <c r="F1815" s="37">
        <v>110020050954</v>
      </c>
      <c r="G1815" s="39" t="s">
        <v>7403</v>
      </c>
      <c r="H1815" s="39" t="s">
        <v>7404</v>
      </c>
      <c r="I1815" s="39" t="s">
        <v>7405</v>
      </c>
      <c r="J1815" s="39" t="s">
        <v>2629</v>
      </c>
      <c r="K1815" s="38"/>
      <c r="L1815" s="38"/>
      <c r="M1815" s="38"/>
      <c r="N1815" s="38">
        <v>84758</v>
      </c>
      <c r="O1815" s="163"/>
    </row>
    <row r="1816" spans="1:15" ht="11.45" customHeight="1" x14ac:dyDescent="0.25">
      <c r="A1816" s="45" t="s">
        <v>2507</v>
      </c>
      <c r="B1816" s="39" t="s">
        <v>2508</v>
      </c>
      <c r="C1816" s="39">
        <v>6330</v>
      </c>
      <c r="D1816" s="39" t="s">
        <v>7</v>
      </c>
      <c r="E1816" s="39">
        <v>225073</v>
      </c>
      <c r="F1816" s="37">
        <v>110020050965</v>
      </c>
      <c r="G1816" s="39" t="s">
        <v>7406</v>
      </c>
      <c r="H1816" s="39" t="s">
        <v>7407</v>
      </c>
      <c r="I1816" s="39" t="s">
        <v>7405</v>
      </c>
      <c r="J1816" s="39" t="s">
        <v>2629</v>
      </c>
      <c r="K1816" s="38"/>
      <c r="L1816" s="38"/>
      <c r="M1816" s="38"/>
      <c r="N1816" s="38">
        <v>70847</v>
      </c>
      <c r="O1816" s="163"/>
    </row>
    <row r="1817" spans="1:15" ht="11.45" customHeight="1" x14ac:dyDescent="0.25">
      <c r="A1817" s="45" t="s">
        <v>2507</v>
      </c>
      <c r="B1817" s="39" t="s">
        <v>2508</v>
      </c>
      <c r="C1817" s="39">
        <v>6330</v>
      </c>
      <c r="D1817" s="39" t="s">
        <v>7</v>
      </c>
      <c r="E1817" s="39">
        <v>225074</v>
      </c>
      <c r="F1817" s="37">
        <v>110020050976</v>
      </c>
      <c r="G1817" s="39" t="s">
        <v>7408</v>
      </c>
      <c r="H1817" s="39" t="s">
        <v>7409</v>
      </c>
      <c r="I1817" s="39" t="s">
        <v>7405</v>
      </c>
      <c r="J1817" s="39" t="s">
        <v>2629</v>
      </c>
      <c r="K1817" s="38"/>
      <c r="L1817" s="38"/>
      <c r="M1817" s="38"/>
      <c r="N1817" s="38">
        <v>58057</v>
      </c>
      <c r="O1817" s="163"/>
    </row>
    <row r="1818" spans="1:15" ht="11.45" customHeight="1" x14ac:dyDescent="0.25">
      <c r="A1818" s="45" t="s">
        <v>2507</v>
      </c>
      <c r="B1818" s="39" t="s">
        <v>2508</v>
      </c>
      <c r="C1818" s="39">
        <v>6330</v>
      </c>
      <c r="D1818" s="39" t="s">
        <v>7</v>
      </c>
      <c r="E1818" s="39">
        <v>225075</v>
      </c>
      <c r="F1818" s="37">
        <v>110020050980</v>
      </c>
      <c r="G1818" s="39" t="s">
        <v>7410</v>
      </c>
      <c r="H1818" s="39" t="s">
        <v>7411</v>
      </c>
      <c r="I1818" s="39" t="s">
        <v>7412</v>
      </c>
      <c r="J1818" s="39" t="s">
        <v>7</v>
      </c>
      <c r="K1818" s="38"/>
      <c r="L1818" s="38"/>
      <c r="M1818" s="38"/>
      <c r="N1818" s="38">
        <v>49965</v>
      </c>
      <c r="O1818" s="163"/>
    </row>
    <row r="1819" spans="1:15" ht="11.45" customHeight="1" x14ac:dyDescent="0.25">
      <c r="A1819" s="45" t="s">
        <v>2507</v>
      </c>
      <c r="B1819" s="39" t="s">
        <v>2508</v>
      </c>
      <c r="C1819" s="39">
        <v>6330</v>
      </c>
      <c r="D1819" s="39" t="s">
        <v>7</v>
      </c>
      <c r="E1819" s="39">
        <v>225076</v>
      </c>
      <c r="F1819" s="37">
        <v>110020050991</v>
      </c>
      <c r="G1819" s="39" t="s">
        <v>7413</v>
      </c>
      <c r="H1819" s="39" t="s">
        <v>7414</v>
      </c>
      <c r="I1819" s="39" t="s">
        <v>7412</v>
      </c>
      <c r="J1819" s="39" t="s">
        <v>7</v>
      </c>
      <c r="K1819" s="38"/>
      <c r="L1819" s="38"/>
      <c r="M1819" s="38"/>
      <c r="N1819" s="38">
        <v>49165</v>
      </c>
      <c r="O1819" s="163"/>
    </row>
    <row r="1820" spans="1:15" ht="11.45" customHeight="1" x14ac:dyDescent="0.25">
      <c r="A1820" s="45" t="s">
        <v>2507</v>
      </c>
      <c r="B1820" s="39" t="s">
        <v>2508</v>
      </c>
      <c r="C1820" s="39">
        <v>6330</v>
      </c>
      <c r="D1820" s="39" t="s">
        <v>7</v>
      </c>
      <c r="E1820" s="39">
        <v>225077</v>
      </c>
      <c r="F1820" s="37">
        <v>110020051002</v>
      </c>
      <c r="G1820" s="39" t="s">
        <v>7415</v>
      </c>
      <c r="H1820" s="39" t="s">
        <v>7409</v>
      </c>
      <c r="I1820" s="39" t="s">
        <v>7405</v>
      </c>
      <c r="J1820" s="39" t="s">
        <v>2629</v>
      </c>
      <c r="K1820" s="38"/>
      <c r="L1820" s="38"/>
      <c r="M1820" s="38"/>
      <c r="N1820" s="38">
        <v>41168</v>
      </c>
      <c r="O1820" s="163"/>
    </row>
    <row r="1821" spans="1:15" ht="11.45" customHeight="1" x14ac:dyDescent="0.25">
      <c r="A1821" s="45" t="s">
        <v>2507</v>
      </c>
      <c r="B1821" s="39" t="s">
        <v>2508</v>
      </c>
      <c r="C1821" s="39">
        <v>6330</v>
      </c>
      <c r="D1821" s="39" t="s">
        <v>7</v>
      </c>
      <c r="E1821" s="39">
        <v>225078</v>
      </c>
      <c r="F1821" s="37">
        <v>110020051013</v>
      </c>
      <c r="G1821" s="39" t="s">
        <v>7416</v>
      </c>
      <c r="H1821" s="39" t="s">
        <v>7417</v>
      </c>
      <c r="I1821" s="39" t="s">
        <v>7405</v>
      </c>
      <c r="J1821" s="39" t="s">
        <v>2629</v>
      </c>
      <c r="K1821" s="38"/>
      <c r="L1821" s="38"/>
      <c r="M1821" s="38"/>
      <c r="N1821" s="38">
        <v>44371</v>
      </c>
      <c r="O1821" s="163"/>
    </row>
    <row r="1822" spans="1:15" ht="11.45" customHeight="1" x14ac:dyDescent="0.25">
      <c r="A1822" s="45" t="s">
        <v>2507</v>
      </c>
      <c r="B1822" s="39" t="s">
        <v>2508</v>
      </c>
      <c r="C1822" s="39">
        <v>6330</v>
      </c>
      <c r="D1822" s="39" t="s">
        <v>7</v>
      </c>
      <c r="E1822" s="39">
        <v>225079</v>
      </c>
      <c r="F1822" s="37">
        <v>110020051024</v>
      </c>
      <c r="G1822" s="39" t="s">
        <v>7418</v>
      </c>
      <c r="H1822" s="39" t="s">
        <v>7419</v>
      </c>
      <c r="I1822" s="39" t="s">
        <v>7412</v>
      </c>
      <c r="J1822" s="39" t="s">
        <v>7</v>
      </c>
      <c r="K1822" s="38"/>
      <c r="L1822" s="38"/>
      <c r="M1822" s="38"/>
      <c r="N1822" s="38">
        <v>35741</v>
      </c>
      <c r="O1822" s="163"/>
    </row>
    <row r="1823" spans="1:15" ht="11.45" customHeight="1" x14ac:dyDescent="0.25">
      <c r="A1823" s="45" t="s">
        <v>2507</v>
      </c>
      <c r="B1823" s="39" t="s">
        <v>2508</v>
      </c>
      <c r="C1823" s="39">
        <v>6330</v>
      </c>
      <c r="D1823" s="39" t="s">
        <v>7</v>
      </c>
      <c r="E1823" s="39">
        <v>225080</v>
      </c>
      <c r="F1823" s="37">
        <v>110020051035</v>
      </c>
      <c r="G1823" s="39" t="s">
        <v>7420</v>
      </c>
      <c r="H1823" s="39" t="s">
        <v>7421</v>
      </c>
      <c r="I1823" s="39" t="s">
        <v>7405</v>
      </c>
      <c r="J1823" s="39" t="s">
        <v>2629</v>
      </c>
      <c r="K1823" s="38"/>
      <c r="L1823" s="38"/>
      <c r="M1823" s="38"/>
      <c r="N1823" s="38">
        <v>29907</v>
      </c>
      <c r="O1823" s="163"/>
    </row>
    <row r="1824" spans="1:15" ht="11.45" customHeight="1" x14ac:dyDescent="0.25">
      <c r="A1824" s="45" t="s">
        <v>2507</v>
      </c>
      <c r="B1824" s="39" t="s">
        <v>2508</v>
      </c>
      <c r="C1824" s="39">
        <v>6330</v>
      </c>
      <c r="D1824" s="39" t="s">
        <v>7</v>
      </c>
      <c r="E1824" s="39">
        <v>225081</v>
      </c>
      <c r="F1824" s="37">
        <v>110020051046</v>
      </c>
      <c r="G1824" s="39" t="s">
        <v>7422</v>
      </c>
      <c r="H1824" s="39" t="s">
        <v>7423</v>
      </c>
      <c r="I1824" s="39" t="s">
        <v>7412</v>
      </c>
      <c r="J1824" s="39" t="s">
        <v>7</v>
      </c>
      <c r="K1824" s="38"/>
      <c r="L1824" s="38"/>
      <c r="M1824" s="38"/>
      <c r="N1824" s="38">
        <v>31614</v>
      </c>
      <c r="O1824" s="163"/>
    </row>
    <row r="1825" spans="1:15" ht="11.45" customHeight="1" x14ac:dyDescent="0.25">
      <c r="A1825" s="45" t="s">
        <v>2507</v>
      </c>
      <c r="B1825" s="39" t="s">
        <v>2508</v>
      </c>
      <c r="C1825" s="39">
        <v>6330</v>
      </c>
      <c r="D1825" s="39" t="s">
        <v>7</v>
      </c>
      <c r="E1825" s="39">
        <v>225082</v>
      </c>
      <c r="F1825" s="37">
        <v>110020051050</v>
      </c>
      <c r="G1825" s="39" t="s">
        <v>7424</v>
      </c>
      <c r="H1825" s="39" t="s">
        <v>7425</v>
      </c>
      <c r="I1825" s="39" t="s">
        <v>7405</v>
      </c>
      <c r="J1825" s="39" t="s">
        <v>2629</v>
      </c>
      <c r="K1825" s="38"/>
      <c r="L1825" s="38"/>
      <c r="M1825" s="38"/>
      <c r="N1825" s="38">
        <v>24256</v>
      </c>
      <c r="O1825" s="163"/>
    </row>
    <row r="1826" spans="1:15" ht="11.45" customHeight="1" x14ac:dyDescent="0.25">
      <c r="A1826" s="45" t="s">
        <v>2507</v>
      </c>
      <c r="B1826" s="39" t="s">
        <v>2508</v>
      </c>
      <c r="C1826" s="39">
        <v>6330</v>
      </c>
      <c r="D1826" s="39" t="s">
        <v>7</v>
      </c>
      <c r="E1826" s="39">
        <v>225083</v>
      </c>
      <c r="F1826" s="37">
        <v>110020051061</v>
      </c>
      <c r="G1826" s="39" t="s">
        <v>7426</v>
      </c>
      <c r="H1826" s="39" t="s">
        <v>7427</v>
      </c>
      <c r="I1826" s="39" t="s">
        <v>7412</v>
      </c>
      <c r="J1826" s="39" t="s">
        <v>7</v>
      </c>
      <c r="K1826" s="38"/>
      <c r="L1826" s="38"/>
      <c r="M1826" s="38"/>
      <c r="N1826" s="38">
        <v>12735</v>
      </c>
      <c r="O1826" s="163"/>
    </row>
    <row r="1827" spans="1:15" ht="11.45" customHeight="1" x14ac:dyDescent="0.25">
      <c r="A1827" s="45" t="s">
        <v>2507</v>
      </c>
      <c r="B1827" s="39" t="s">
        <v>2508</v>
      </c>
      <c r="C1827" s="39">
        <v>6330</v>
      </c>
      <c r="D1827" s="39" t="s">
        <v>7</v>
      </c>
      <c r="E1827" s="39">
        <v>225084</v>
      </c>
      <c r="F1827" s="37">
        <v>110020051072</v>
      </c>
      <c r="G1827" s="39" t="s">
        <v>7428</v>
      </c>
      <c r="H1827" s="39" t="s">
        <v>7425</v>
      </c>
      <c r="I1827" s="39" t="s">
        <v>7405</v>
      </c>
      <c r="J1827" s="39" t="s">
        <v>2629</v>
      </c>
      <c r="K1827" s="38"/>
      <c r="L1827" s="38"/>
      <c r="M1827" s="38"/>
      <c r="N1827" s="38">
        <v>14700</v>
      </c>
      <c r="O1827" s="163"/>
    </row>
    <row r="1828" spans="1:15" ht="11.45" customHeight="1" x14ac:dyDescent="0.25">
      <c r="A1828" s="45" t="s">
        <v>2507</v>
      </c>
      <c r="B1828" s="39" t="s">
        <v>2508</v>
      </c>
      <c r="C1828" s="39">
        <v>6330</v>
      </c>
      <c r="D1828" s="39" t="s">
        <v>7</v>
      </c>
      <c r="E1828" s="39">
        <v>225085</v>
      </c>
      <c r="F1828" s="37">
        <v>110020051083</v>
      </c>
      <c r="G1828" s="39" t="s">
        <v>7429</v>
      </c>
      <c r="H1828" s="39" t="s">
        <v>7427</v>
      </c>
      <c r="I1828" s="39" t="s">
        <v>7405</v>
      </c>
      <c r="J1828" s="39" t="s">
        <v>2629</v>
      </c>
      <c r="K1828" s="38"/>
      <c r="L1828" s="38"/>
      <c r="M1828" s="38"/>
      <c r="N1828" s="38">
        <v>14912</v>
      </c>
      <c r="O1828" s="163"/>
    </row>
    <row r="1829" spans="1:15" ht="11.45" customHeight="1" x14ac:dyDescent="0.25">
      <c r="A1829" s="45" t="s">
        <v>2507</v>
      </c>
      <c r="B1829" s="39" t="s">
        <v>2508</v>
      </c>
      <c r="C1829" s="39">
        <v>6330</v>
      </c>
      <c r="D1829" s="39" t="s">
        <v>7</v>
      </c>
      <c r="E1829" s="39">
        <v>225086</v>
      </c>
      <c r="F1829" s="37">
        <v>110020051094</v>
      </c>
      <c r="G1829" s="39" t="s">
        <v>7430</v>
      </c>
      <c r="H1829" s="39" t="s">
        <v>7431</v>
      </c>
      <c r="I1829" s="39" t="s">
        <v>7432</v>
      </c>
      <c r="J1829" s="39" t="s">
        <v>4679</v>
      </c>
      <c r="K1829" s="38"/>
      <c r="L1829" s="38"/>
      <c r="M1829" s="38"/>
      <c r="N1829" s="38">
        <v>5412</v>
      </c>
      <c r="O1829" s="163"/>
    </row>
    <row r="1830" spans="1:15" ht="11.45" customHeight="1" x14ac:dyDescent="0.25">
      <c r="A1830" s="45" t="s">
        <v>2507</v>
      </c>
      <c r="B1830" s="39" t="s">
        <v>2508</v>
      </c>
      <c r="C1830" s="39">
        <v>6330</v>
      </c>
      <c r="D1830" s="39" t="s">
        <v>7</v>
      </c>
      <c r="E1830" s="39">
        <v>225087</v>
      </c>
      <c r="F1830" s="37">
        <v>110020051105</v>
      </c>
      <c r="G1830" s="39" t="s">
        <v>7433</v>
      </c>
      <c r="H1830" s="39" t="s">
        <v>7434</v>
      </c>
      <c r="I1830" s="39" t="s">
        <v>7412</v>
      </c>
      <c r="J1830" s="39" t="s">
        <v>7</v>
      </c>
      <c r="K1830" s="38"/>
      <c r="L1830" s="38"/>
      <c r="M1830" s="38"/>
      <c r="N1830" s="38">
        <v>2553</v>
      </c>
      <c r="O1830" s="163"/>
    </row>
    <row r="1831" spans="1:15" ht="11.45" customHeight="1" x14ac:dyDescent="0.25">
      <c r="A1831" s="45" t="s">
        <v>2507</v>
      </c>
      <c r="B1831" s="39" t="s">
        <v>2508</v>
      </c>
      <c r="C1831" s="39">
        <v>6330</v>
      </c>
      <c r="D1831" s="39" t="s">
        <v>7</v>
      </c>
      <c r="E1831" s="39">
        <v>225088</v>
      </c>
      <c r="F1831" s="37">
        <v>110020051116</v>
      </c>
      <c r="G1831" s="39" t="s">
        <v>7435</v>
      </c>
      <c r="H1831" s="39" t="s">
        <v>7436</v>
      </c>
      <c r="I1831" s="39" t="s">
        <v>7405</v>
      </c>
      <c r="J1831" s="39" t="s">
        <v>2629</v>
      </c>
      <c r="K1831" s="38"/>
      <c r="L1831" s="38"/>
      <c r="M1831" s="38"/>
      <c r="N1831" s="38">
        <v>1306</v>
      </c>
      <c r="O1831" s="163"/>
    </row>
    <row r="1832" spans="1:15" ht="11.45" customHeight="1" x14ac:dyDescent="0.25">
      <c r="A1832" s="45" t="s">
        <v>2507</v>
      </c>
      <c r="B1832" s="39" t="s">
        <v>2508</v>
      </c>
      <c r="C1832" s="39">
        <v>6330</v>
      </c>
      <c r="D1832" s="39" t="s">
        <v>7</v>
      </c>
      <c r="E1832" s="39">
        <v>225089</v>
      </c>
      <c r="F1832" s="37">
        <v>110020051120</v>
      </c>
      <c r="G1832" s="39" t="s">
        <v>7437</v>
      </c>
      <c r="H1832" s="39" t="s">
        <v>7419</v>
      </c>
      <c r="I1832" s="39" t="s">
        <v>7412</v>
      </c>
      <c r="J1832" s="39" t="s">
        <v>7</v>
      </c>
      <c r="K1832" s="38"/>
      <c r="L1832" s="38"/>
      <c r="M1832" s="38"/>
      <c r="N1832" s="38">
        <v>393</v>
      </c>
      <c r="O1832" s="163"/>
    </row>
    <row r="1833" spans="1:15" ht="11.45" customHeight="1" x14ac:dyDescent="0.25">
      <c r="A1833" s="45" t="s">
        <v>2507</v>
      </c>
      <c r="B1833" s="39" t="s">
        <v>2508</v>
      </c>
      <c r="C1833" s="39">
        <v>6330</v>
      </c>
      <c r="D1833" s="39" t="s">
        <v>7</v>
      </c>
      <c r="E1833" s="39">
        <v>225250</v>
      </c>
      <c r="F1833" s="37">
        <v>110020052730</v>
      </c>
      <c r="G1833" s="39" t="s">
        <v>7438</v>
      </c>
      <c r="H1833" s="39" t="s">
        <v>7439</v>
      </c>
      <c r="I1833" s="39" t="s">
        <v>7412</v>
      </c>
      <c r="J1833" s="39" t="s">
        <v>7</v>
      </c>
      <c r="K1833" s="38"/>
      <c r="L1833" s="38"/>
      <c r="M1833" s="38"/>
      <c r="N1833" s="38">
        <v>3445</v>
      </c>
      <c r="O1833" s="163"/>
    </row>
    <row r="1834" spans="1:15" ht="11.45" customHeight="1" x14ac:dyDescent="0.25">
      <c r="A1834" s="45" t="s">
        <v>2507</v>
      </c>
      <c r="B1834" s="39" t="s">
        <v>2508</v>
      </c>
      <c r="C1834" s="39">
        <v>6330</v>
      </c>
      <c r="D1834" s="39" t="s">
        <v>7</v>
      </c>
      <c r="E1834" s="39">
        <v>225251</v>
      </c>
      <c r="F1834" s="37">
        <v>110020052741</v>
      </c>
      <c r="G1834" s="39" t="s">
        <v>1816</v>
      </c>
      <c r="H1834" s="39" t="s">
        <v>7440</v>
      </c>
      <c r="I1834" s="39" t="s">
        <v>7412</v>
      </c>
      <c r="J1834" s="39" t="s">
        <v>7</v>
      </c>
      <c r="K1834" s="38"/>
      <c r="L1834" s="38"/>
      <c r="M1834" s="38"/>
      <c r="N1834" s="38">
        <v>1014</v>
      </c>
      <c r="O1834" s="163"/>
    </row>
    <row r="1835" spans="1:15" ht="11.45" customHeight="1" x14ac:dyDescent="0.25">
      <c r="A1835" s="45" t="s">
        <v>2507</v>
      </c>
      <c r="B1835" s="39" t="s">
        <v>2508</v>
      </c>
      <c r="C1835" s="39">
        <v>6330</v>
      </c>
      <c r="D1835" s="39" t="s">
        <v>7</v>
      </c>
      <c r="E1835" s="39">
        <v>225252</v>
      </c>
      <c r="F1835" s="37">
        <v>110020052752</v>
      </c>
      <c r="G1835" s="39" t="s">
        <v>7441</v>
      </c>
      <c r="H1835" s="39" t="s">
        <v>7442</v>
      </c>
      <c r="I1835" s="39" t="s">
        <v>7412</v>
      </c>
      <c r="J1835" s="39" t="s">
        <v>7</v>
      </c>
      <c r="K1835" s="38"/>
      <c r="L1835" s="38"/>
      <c r="M1835" s="38"/>
      <c r="N1835" s="38">
        <v>4375</v>
      </c>
      <c r="O1835" s="163"/>
    </row>
    <row r="1836" spans="1:15" ht="11.45" customHeight="1" x14ac:dyDescent="0.25">
      <c r="A1836" s="45" t="s">
        <v>2507</v>
      </c>
      <c r="B1836" s="39" t="s">
        <v>2508</v>
      </c>
      <c r="C1836" s="39">
        <v>6330</v>
      </c>
      <c r="D1836" s="39" t="s">
        <v>7</v>
      </c>
      <c r="E1836" s="39">
        <v>225253</v>
      </c>
      <c r="F1836" s="37">
        <v>110020052763</v>
      </c>
      <c r="G1836" s="39" t="s">
        <v>7443</v>
      </c>
      <c r="H1836" s="39" t="s">
        <v>7444</v>
      </c>
      <c r="I1836" s="39" t="s">
        <v>7405</v>
      </c>
      <c r="J1836" s="39" t="s">
        <v>2629</v>
      </c>
      <c r="K1836" s="38"/>
      <c r="L1836" s="38"/>
      <c r="M1836" s="38"/>
      <c r="N1836" s="38">
        <v>1155</v>
      </c>
      <c r="O1836" s="163"/>
    </row>
    <row r="1837" spans="1:15" ht="11.45" customHeight="1" x14ac:dyDescent="0.25">
      <c r="A1837" s="45" t="s">
        <v>2507</v>
      </c>
      <c r="B1837" s="39" t="s">
        <v>2508</v>
      </c>
      <c r="C1837" s="39">
        <v>6330</v>
      </c>
      <c r="D1837" s="39" t="s">
        <v>7</v>
      </c>
      <c r="E1837" s="39">
        <v>225254</v>
      </c>
      <c r="F1837" s="37">
        <v>110020052774</v>
      </c>
      <c r="G1837" s="39" t="s">
        <v>7445</v>
      </c>
      <c r="H1837" s="39" t="s">
        <v>7446</v>
      </c>
      <c r="I1837" s="39" t="s">
        <v>7405</v>
      </c>
      <c r="J1837" s="39" t="s">
        <v>2629</v>
      </c>
      <c r="K1837" s="38"/>
      <c r="L1837" s="38"/>
      <c r="M1837" s="38"/>
      <c r="N1837" s="38">
        <v>3750</v>
      </c>
      <c r="O1837" s="163"/>
    </row>
    <row r="1838" spans="1:15" ht="11.45" customHeight="1" x14ac:dyDescent="0.25">
      <c r="A1838" s="45" t="s">
        <v>2507</v>
      </c>
      <c r="B1838" s="39" t="s">
        <v>2508</v>
      </c>
      <c r="C1838" s="39">
        <v>6330</v>
      </c>
      <c r="D1838" s="39" t="s">
        <v>7</v>
      </c>
      <c r="E1838" s="39">
        <v>225255</v>
      </c>
      <c r="F1838" s="37">
        <v>110020052785</v>
      </c>
      <c r="G1838" s="39" t="s">
        <v>7402</v>
      </c>
      <c r="H1838" s="39" t="s">
        <v>7447</v>
      </c>
      <c r="I1838" s="39" t="s">
        <v>7412</v>
      </c>
      <c r="J1838" s="39" t="s">
        <v>7</v>
      </c>
      <c r="K1838" s="38"/>
      <c r="L1838" s="38"/>
      <c r="M1838" s="38"/>
      <c r="N1838" s="38">
        <v>4886</v>
      </c>
      <c r="O1838" s="163"/>
    </row>
    <row r="1839" spans="1:15" ht="11.45" customHeight="1" x14ac:dyDescent="0.25">
      <c r="A1839" s="45" t="s">
        <v>2507</v>
      </c>
      <c r="B1839" s="39" t="s">
        <v>2508</v>
      </c>
      <c r="C1839" s="39">
        <v>6330</v>
      </c>
      <c r="D1839" s="39" t="s">
        <v>7</v>
      </c>
      <c r="E1839" s="39">
        <v>228564</v>
      </c>
      <c r="F1839" s="37">
        <v>110020085910</v>
      </c>
      <c r="G1839" s="39" t="s">
        <v>7433</v>
      </c>
      <c r="H1839" s="39" t="s">
        <v>7448</v>
      </c>
      <c r="I1839" s="39" t="s">
        <v>7405</v>
      </c>
      <c r="J1839" s="39" t="s">
        <v>2629</v>
      </c>
      <c r="K1839" s="38"/>
      <c r="L1839" s="38"/>
      <c r="M1839" s="38"/>
      <c r="N1839" s="38">
        <v>111315</v>
      </c>
      <c r="O1839" s="163"/>
    </row>
    <row r="1840" spans="1:15" ht="11.45" customHeight="1" x14ac:dyDescent="0.25">
      <c r="A1840" s="45" t="s">
        <v>2507</v>
      </c>
      <c r="B1840" s="39" t="s">
        <v>2508</v>
      </c>
      <c r="C1840" s="39">
        <v>6330</v>
      </c>
      <c r="D1840" s="39" t="s">
        <v>7</v>
      </c>
      <c r="E1840" s="39">
        <v>228565</v>
      </c>
      <c r="F1840" s="37">
        <v>110020085921</v>
      </c>
      <c r="G1840" s="39" t="s">
        <v>128</v>
      </c>
      <c r="H1840" s="39" t="s">
        <v>7449</v>
      </c>
      <c r="I1840" s="39" t="s">
        <v>7405</v>
      </c>
      <c r="J1840" s="39" t="s">
        <v>2629</v>
      </c>
      <c r="K1840" s="38"/>
      <c r="L1840" s="38"/>
      <c r="M1840" s="38"/>
      <c r="N1840" s="38">
        <v>73613</v>
      </c>
      <c r="O1840" s="163"/>
    </row>
    <row r="1841" spans="1:15" ht="11.45" customHeight="1" x14ac:dyDescent="0.25">
      <c r="A1841" s="45" t="s">
        <v>2507</v>
      </c>
      <c r="B1841" s="39" t="s">
        <v>2508</v>
      </c>
      <c r="C1841" s="39">
        <v>6330</v>
      </c>
      <c r="D1841" s="39" t="s">
        <v>7</v>
      </c>
      <c r="E1841" s="39">
        <v>228566</v>
      </c>
      <c r="F1841" s="37">
        <v>110020085932</v>
      </c>
      <c r="G1841" s="39" t="s">
        <v>7433</v>
      </c>
      <c r="H1841" s="39" t="s">
        <v>7450</v>
      </c>
      <c r="I1841" s="39" t="s">
        <v>7405</v>
      </c>
      <c r="J1841" s="39" t="s">
        <v>2629</v>
      </c>
      <c r="K1841" s="38"/>
      <c r="L1841" s="38"/>
      <c r="M1841" s="38"/>
      <c r="N1841" s="38">
        <v>70307</v>
      </c>
      <c r="O1841" s="163"/>
    </row>
    <row r="1842" spans="1:15" ht="11.45" customHeight="1" x14ac:dyDescent="0.25">
      <c r="A1842" s="45" t="s">
        <v>2507</v>
      </c>
      <c r="B1842" s="39" t="s">
        <v>2508</v>
      </c>
      <c r="C1842" s="39">
        <v>6330</v>
      </c>
      <c r="D1842" s="39" t="s">
        <v>7</v>
      </c>
      <c r="E1842" s="39">
        <v>228567</v>
      </c>
      <c r="F1842" s="37">
        <v>110020085943</v>
      </c>
      <c r="G1842" s="39" t="s">
        <v>7451</v>
      </c>
      <c r="H1842" s="39" t="s">
        <v>7452</v>
      </c>
      <c r="I1842" s="39" t="s">
        <v>7405</v>
      </c>
      <c r="J1842" s="39" t="s">
        <v>2629</v>
      </c>
      <c r="K1842" s="38"/>
      <c r="L1842" s="38"/>
      <c r="M1842" s="38"/>
      <c r="N1842" s="38">
        <v>48455</v>
      </c>
      <c r="O1842" s="163"/>
    </row>
    <row r="1843" spans="1:15" ht="11.45" customHeight="1" x14ac:dyDescent="0.25">
      <c r="A1843" s="45" t="s">
        <v>2507</v>
      </c>
      <c r="B1843" s="39" t="s">
        <v>2508</v>
      </c>
      <c r="C1843" s="39">
        <v>6330</v>
      </c>
      <c r="D1843" s="39" t="s">
        <v>7</v>
      </c>
      <c r="E1843" s="39">
        <v>228568</v>
      </c>
      <c r="F1843" s="37">
        <v>110020085954</v>
      </c>
      <c r="G1843" s="39" t="s">
        <v>7453</v>
      </c>
      <c r="H1843" s="39" t="s">
        <v>7452</v>
      </c>
      <c r="I1843" s="39" t="s">
        <v>7405</v>
      </c>
      <c r="J1843" s="39" t="s">
        <v>2629</v>
      </c>
      <c r="K1843" s="38"/>
      <c r="L1843" s="38"/>
      <c r="M1843" s="38"/>
      <c r="N1843" s="38">
        <v>58626</v>
      </c>
      <c r="O1843" s="163"/>
    </row>
    <row r="1844" spans="1:15" ht="11.45" customHeight="1" x14ac:dyDescent="0.25">
      <c r="A1844" s="45" t="s">
        <v>2507</v>
      </c>
      <c r="B1844" s="39" t="s">
        <v>2508</v>
      </c>
      <c r="C1844" s="39">
        <v>6330</v>
      </c>
      <c r="D1844" s="39" t="s">
        <v>7</v>
      </c>
      <c r="E1844" s="39">
        <v>228569</v>
      </c>
      <c r="F1844" s="37">
        <v>110020085965</v>
      </c>
      <c r="G1844" s="39" t="s">
        <v>126</v>
      </c>
      <c r="H1844" s="39" t="s">
        <v>7454</v>
      </c>
      <c r="I1844" s="39" t="s">
        <v>7405</v>
      </c>
      <c r="J1844" s="39" t="s">
        <v>2629</v>
      </c>
      <c r="K1844" s="38"/>
      <c r="L1844" s="38"/>
      <c r="M1844" s="38"/>
      <c r="N1844" s="38">
        <v>39716</v>
      </c>
      <c r="O1844" s="163"/>
    </row>
    <row r="1845" spans="1:15" ht="11.45" customHeight="1" x14ac:dyDescent="0.25">
      <c r="A1845" s="45" t="s">
        <v>2507</v>
      </c>
      <c r="B1845" s="39" t="s">
        <v>2508</v>
      </c>
      <c r="C1845" s="39">
        <v>6330</v>
      </c>
      <c r="D1845" s="39" t="s">
        <v>7</v>
      </c>
      <c r="E1845" s="39">
        <v>228570</v>
      </c>
      <c r="F1845" s="37">
        <v>110020085976</v>
      </c>
      <c r="G1845" s="39" t="s">
        <v>7433</v>
      </c>
      <c r="H1845" s="39" t="s">
        <v>7455</v>
      </c>
      <c r="I1845" s="39" t="s">
        <v>7405</v>
      </c>
      <c r="J1845" s="39" t="s">
        <v>2629</v>
      </c>
      <c r="K1845" s="38"/>
      <c r="L1845" s="38"/>
      <c r="M1845" s="38"/>
      <c r="N1845" s="38">
        <v>40749</v>
      </c>
      <c r="O1845" s="163"/>
    </row>
    <row r="1846" spans="1:15" ht="11.45" customHeight="1" x14ac:dyDescent="0.25">
      <c r="A1846" s="45" t="s">
        <v>2507</v>
      </c>
      <c r="B1846" s="39" t="s">
        <v>2508</v>
      </c>
      <c r="C1846" s="39">
        <v>6330</v>
      </c>
      <c r="D1846" s="39" t="s">
        <v>7</v>
      </c>
      <c r="E1846" s="39">
        <v>228571</v>
      </c>
      <c r="F1846" s="37">
        <v>110020085980</v>
      </c>
      <c r="G1846" s="39" t="s">
        <v>7456</v>
      </c>
      <c r="H1846" s="39" t="s">
        <v>7446</v>
      </c>
      <c r="I1846" s="39" t="s">
        <v>7405</v>
      </c>
      <c r="J1846" s="39" t="s">
        <v>2629</v>
      </c>
      <c r="K1846" s="38"/>
      <c r="L1846" s="38"/>
      <c r="M1846" s="38"/>
      <c r="N1846" s="38">
        <v>34604</v>
      </c>
      <c r="O1846" s="163"/>
    </row>
    <row r="1847" spans="1:15" ht="11.45" customHeight="1" x14ac:dyDescent="0.25">
      <c r="A1847" s="45" t="s">
        <v>2507</v>
      </c>
      <c r="B1847" s="39" t="s">
        <v>2508</v>
      </c>
      <c r="C1847" s="39">
        <v>6330</v>
      </c>
      <c r="D1847" s="39" t="s">
        <v>7</v>
      </c>
      <c r="E1847" s="39">
        <v>228572</v>
      </c>
      <c r="F1847" s="37">
        <v>110020085991</v>
      </c>
      <c r="G1847" s="39" t="s">
        <v>7457</v>
      </c>
      <c r="H1847" s="39" t="s">
        <v>7458</v>
      </c>
      <c r="I1847" s="39" t="s">
        <v>7412</v>
      </c>
      <c r="J1847" s="39" t="s">
        <v>7</v>
      </c>
      <c r="K1847" s="38"/>
      <c r="L1847" s="38"/>
      <c r="M1847" s="38"/>
      <c r="N1847" s="38">
        <v>29142</v>
      </c>
      <c r="O1847" s="163"/>
    </row>
    <row r="1848" spans="1:15" ht="11.45" customHeight="1" x14ac:dyDescent="0.25">
      <c r="A1848" s="45" t="s">
        <v>2507</v>
      </c>
      <c r="B1848" s="39" t="s">
        <v>2508</v>
      </c>
      <c r="C1848" s="39">
        <v>6330</v>
      </c>
      <c r="D1848" s="39" t="s">
        <v>7</v>
      </c>
      <c r="E1848" s="39">
        <v>228573</v>
      </c>
      <c r="F1848" s="37">
        <v>110020086002</v>
      </c>
      <c r="G1848" s="39" t="s">
        <v>128</v>
      </c>
      <c r="H1848" s="39" t="s">
        <v>7459</v>
      </c>
      <c r="I1848" s="39" t="s">
        <v>7405</v>
      </c>
      <c r="J1848" s="39" t="s">
        <v>2629</v>
      </c>
      <c r="K1848" s="38"/>
      <c r="L1848" s="38"/>
      <c r="M1848" s="38"/>
      <c r="N1848" s="38">
        <v>24265</v>
      </c>
      <c r="O1848" s="163"/>
    </row>
    <row r="1849" spans="1:15" ht="11.45" customHeight="1" x14ac:dyDescent="0.25">
      <c r="A1849" s="45" t="s">
        <v>2507</v>
      </c>
      <c r="B1849" s="39" t="s">
        <v>2508</v>
      </c>
      <c r="C1849" s="39">
        <v>6330</v>
      </c>
      <c r="D1849" s="39" t="s">
        <v>7</v>
      </c>
      <c r="E1849" s="39">
        <v>228574</v>
      </c>
      <c r="F1849" s="37">
        <v>110020086013</v>
      </c>
      <c r="G1849" s="39" t="s">
        <v>7460</v>
      </c>
      <c r="H1849" s="39" t="s">
        <v>7461</v>
      </c>
      <c r="I1849" s="39" t="s">
        <v>7405</v>
      </c>
      <c r="J1849" s="39" t="s">
        <v>2629</v>
      </c>
      <c r="K1849" s="38"/>
      <c r="L1849" s="38"/>
      <c r="M1849" s="38"/>
      <c r="N1849" s="38">
        <v>19541</v>
      </c>
      <c r="O1849" s="163"/>
    </row>
    <row r="1850" spans="1:15" ht="11.45" customHeight="1" x14ac:dyDescent="0.25">
      <c r="A1850" s="45" t="s">
        <v>2507</v>
      </c>
      <c r="B1850" s="39" t="s">
        <v>2508</v>
      </c>
      <c r="C1850" s="39">
        <v>6330</v>
      </c>
      <c r="D1850" s="39" t="s">
        <v>7</v>
      </c>
      <c r="E1850" s="39">
        <v>228575</v>
      </c>
      <c r="F1850" s="37">
        <v>110020086024</v>
      </c>
      <c r="G1850" s="39" t="s">
        <v>7462</v>
      </c>
      <c r="H1850" s="39" t="s">
        <v>7463</v>
      </c>
      <c r="I1850" s="39" t="s">
        <v>7405</v>
      </c>
      <c r="J1850" s="39" t="s">
        <v>2629</v>
      </c>
      <c r="K1850" s="38"/>
      <c r="L1850" s="38"/>
      <c r="M1850" s="38"/>
      <c r="N1850" s="38">
        <v>26367</v>
      </c>
      <c r="O1850" s="163"/>
    </row>
    <row r="1851" spans="1:15" ht="11.45" customHeight="1" x14ac:dyDescent="0.25">
      <c r="A1851" s="45" t="s">
        <v>2507</v>
      </c>
      <c r="B1851" s="39" t="s">
        <v>2508</v>
      </c>
      <c r="C1851" s="39">
        <v>6330</v>
      </c>
      <c r="D1851" s="39" t="s">
        <v>7</v>
      </c>
      <c r="E1851" s="39">
        <v>228576</v>
      </c>
      <c r="F1851" s="37">
        <v>110020086035</v>
      </c>
      <c r="G1851" s="39" t="s">
        <v>7464</v>
      </c>
      <c r="H1851" s="39" t="s">
        <v>7465</v>
      </c>
      <c r="I1851" s="39" t="s">
        <v>7405</v>
      </c>
      <c r="J1851" s="39" t="s">
        <v>2629</v>
      </c>
      <c r="K1851" s="38"/>
      <c r="L1851" s="38"/>
      <c r="M1851" s="38"/>
      <c r="N1851" s="38">
        <v>21491</v>
      </c>
      <c r="O1851" s="163"/>
    </row>
    <row r="1852" spans="1:15" ht="11.45" customHeight="1" x14ac:dyDescent="0.25">
      <c r="A1852" s="45" t="s">
        <v>2507</v>
      </c>
      <c r="B1852" s="39" t="s">
        <v>2508</v>
      </c>
      <c r="C1852" s="39">
        <v>6330</v>
      </c>
      <c r="D1852" s="39" t="s">
        <v>7</v>
      </c>
      <c r="E1852" s="39">
        <v>228577</v>
      </c>
      <c r="F1852" s="37">
        <v>110020086046</v>
      </c>
      <c r="G1852" s="39" t="s">
        <v>7466</v>
      </c>
      <c r="H1852" s="39" t="s">
        <v>7467</v>
      </c>
      <c r="I1852" s="39" t="s">
        <v>7405</v>
      </c>
      <c r="J1852" s="39" t="s">
        <v>2629</v>
      </c>
      <c r="K1852" s="38"/>
      <c r="L1852" s="38"/>
      <c r="M1852" s="38"/>
      <c r="N1852" s="38">
        <v>23088</v>
      </c>
      <c r="O1852" s="163"/>
    </row>
    <row r="1853" spans="1:15" ht="11.45" customHeight="1" x14ac:dyDescent="0.25">
      <c r="A1853" s="45" t="s">
        <v>2507</v>
      </c>
      <c r="B1853" s="39" t="s">
        <v>2508</v>
      </c>
      <c r="C1853" s="39">
        <v>6330</v>
      </c>
      <c r="D1853" s="39" t="s">
        <v>7</v>
      </c>
      <c r="E1853" s="39">
        <v>228578</v>
      </c>
      <c r="F1853" s="37">
        <v>110020086050</v>
      </c>
      <c r="G1853" s="39" t="s">
        <v>7456</v>
      </c>
      <c r="H1853" s="39" t="s">
        <v>7468</v>
      </c>
      <c r="I1853" s="39" t="s">
        <v>7405</v>
      </c>
      <c r="J1853" s="39" t="s">
        <v>2629</v>
      </c>
      <c r="K1853" s="38"/>
      <c r="L1853" s="38"/>
      <c r="M1853" s="38"/>
      <c r="N1853" s="38">
        <v>23897</v>
      </c>
      <c r="O1853" s="163"/>
    </row>
    <row r="1854" spans="1:15" ht="11.45" customHeight="1" x14ac:dyDescent="0.25">
      <c r="A1854" s="45" t="s">
        <v>2507</v>
      </c>
      <c r="B1854" s="39" t="s">
        <v>2508</v>
      </c>
      <c r="C1854" s="39">
        <v>6330</v>
      </c>
      <c r="D1854" s="39" t="s">
        <v>7</v>
      </c>
      <c r="E1854" s="39">
        <v>228579</v>
      </c>
      <c r="F1854" s="37">
        <v>110020086061</v>
      </c>
      <c r="G1854" s="39" t="s">
        <v>7469</v>
      </c>
      <c r="H1854" s="39" t="s">
        <v>7470</v>
      </c>
      <c r="I1854" s="39" t="s">
        <v>7432</v>
      </c>
      <c r="J1854" s="39" t="s">
        <v>4679</v>
      </c>
      <c r="K1854" s="38"/>
      <c r="L1854" s="38"/>
      <c r="M1854" s="38"/>
      <c r="N1854" s="38">
        <v>22517</v>
      </c>
      <c r="O1854" s="163"/>
    </row>
    <row r="1855" spans="1:15" ht="11.45" customHeight="1" x14ac:dyDescent="0.25">
      <c r="A1855" s="45" t="s">
        <v>2507</v>
      </c>
      <c r="B1855" s="39" t="s">
        <v>2508</v>
      </c>
      <c r="C1855" s="39">
        <v>6330</v>
      </c>
      <c r="D1855" s="39" t="s">
        <v>7</v>
      </c>
      <c r="E1855" s="39">
        <v>228580</v>
      </c>
      <c r="F1855" s="37">
        <v>110020086072</v>
      </c>
      <c r="G1855" s="39" t="s">
        <v>7433</v>
      </c>
      <c r="H1855" s="39" t="s">
        <v>7471</v>
      </c>
      <c r="I1855" s="39" t="s">
        <v>7405</v>
      </c>
      <c r="J1855" s="39" t="s">
        <v>2629</v>
      </c>
      <c r="K1855" s="38"/>
      <c r="L1855" s="38"/>
      <c r="M1855" s="38"/>
      <c r="N1855" s="38">
        <v>18486</v>
      </c>
      <c r="O1855" s="163"/>
    </row>
    <row r="1856" spans="1:15" ht="11.45" customHeight="1" x14ac:dyDescent="0.25">
      <c r="A1856" s="45" t="s">
        <v>2507</v>
      </c>
      <c r="B1856" s="39" t="s">
        <v>2508</v>
      </c>
      <c r="C1856" s="39">
        <v>6330</v>
      </c>
      <c r="D1856" s="39" t="s">
        <v>7</v>
      </c>
      <c r="E1856" s="39">
        <v>228581</v>
      </c>
      <c r="F1856" s="37">
        <v>110020086083</v>
      </c>
      <c r="G1856" s="39" t="s">
        <v>7472</v>
      </c>
      <c r="H1856" s="39" t="s">
        <v>7473</v>
      </c>
      <c r="I1856" s="39" t="s">
        <v>7405</v>
      </c>
      <c r="J1856" s="39" t="s">
        <v>2629</v>
      </c>
      <c r="K1856" s="38"/>
      <c r="L1856" s="38"/>
      <c r="M1856" s="38"/>
      <c r="N1856" s="38">
        <v>18700</v>
      </c>
      <c r="O1856" s="163"/>
    </row>
    <row r="1857" spans="1:15" ht="11.45" customHeight="1" x14ac:dyDescent="0.25">
      <c r="A1857" s="45" t="s">
        <v>2507</v>
      </c>
      <c r="B1857" s="39" t="s">
        <v>2508</v>
      </c>
      <c r="C1857" s="39">
        <v>6330</v>
      </c>
      <c r="D1857" s="39" t="s">
        <v>7</v>
      </c>
      <c r="E1857" s="39">
        <v>228582</v>
      </c>
      <c r="F1857" s="37">
        <v>110020086094</v>
      </c>
      <c r="G1857" s="39" t="s">
        <v>7433</v>
      </c>
      <c r="H1857" s="39" t="s">
        <v>7474</v>
      </c>
      <c r="I1857" s="39" t="s">
        <v>7405</v>
      </c>
      <c r="J1857" s="39" t="s">
        <v>2629</v>
      </c>
      <c r="K1857" s="38"/>
      <c r="L1857" s="38"/>
      <c r="M1857" s="38"/>
      <c r="N1857" s="38">
        <v>15924</v>
      </c>
      <c r="O1857" s="163"/>
    </row>
    <row r="1858" spans="1:15" ht="11.45" customHeight="1" x14ac:dyDescent="0.25">
      <c r="A1858" s="45" t="s">
        <v>2507</v>
      </c>
      <c r="B1858" s="39" t="s">
        <v>2508</v>
      </c>
      <c r="C1858" s="39">
        <v>6330</v>
      </c>
      <c r="D1858" s="39" t="s">
        <v>7</v>
      </c>
      <c r="E1858" s="39">
        <v>228583</v>
      </c>
      <c r="F1858" s="37">
        <v>110020086105</v>
      </c>
      <c r="G1858" s="39" t="s">
        <v>7433</v>
      </c>
      <c r="H1858" s="39" t="s">
        <v>7475</v>
      </c>
      <c r="I1858" s="39" t="s">
        <v>7405</v>
      </c>
      <c r="J1858" s="39" t="s">
        <v>2629</v>
      </c>
      <c r="K1858" s="38"/>
      <c r="L1858" s="38"/>
      <c r="M1858" s="38"/>
      <c r="N1858" s="38">
        <v>16187</v>
      </c>
      <c r="O1858" s="163"/>
    </row>
    <row r="1859" spans="1:15" ht="11.45" customHeight="1" x14ac:dyDescent="0.25">
      <c r="A1859" s="45" t="s">
        <v>2507</v>
      </c>
      <c r="B1859" s="39" t="s">
        <v>2508</v>
      </c>
      <c r="C1859" s="39">
        <v>6330</v>
      </c>
      <c r="D1859" s="39" t="s">
        <v>7</v>
      </c>
      <c r="E1859" s="39">
        <v>228584</v>
      </c>
      <c r="F1859" s="37">
        <v>110020086116</v>
      </c>
      <c r="G1859" s="39" t="s">
        <v>7433</v>
      </c>
      <c r="H1859" s="39" t="s">
        <v>7476</v>
      </c>
      <c r="I1859" s="39" t="s">
        <v>7405</v>
      </c>
      <c r="J1859" s="39" t="s">
        <v>2629</v>
      </c>
      <c r="K1859" s="38"/>
      <c r="L1859" s="38"/>
      <c r="M1859" s="38"/>
      <c r="N1859" s="38">
        <v>14492</v>
      </c>
      <c r="O1859" s="163"/>
    </row>
    <row r="1860" spans="1:15" ht="11.45" customHeight="1" x14ac:dyDescent="0.25">
      <c r="A1860" s="45" t="s">
        <v>2507</v>
      </c>
      <c r="B1860" s="39" t="s">
        <v>2508</v>
      </c>
      <c r="C1860" s="39">
        <v>6330</v>
      </c>
      <c r="D1860" s="39" t="s">
        <v>7</v>
      </c>
      <c r="E1860" s="39">
        <v>228585</v>
      </c>
      <c r="F1860" s="37">
        <v>110020086120</v>
      </c>
      <c r="G1860" s="39" t="s">
        <v>7477</v>
      </c>
      <c r="H1860" s="39" t="s">
        <v>7478</v>
      </c>
      <c r="I1860" s="39" t="s">
        <v>7405</v>
      </c>
      <c r="J1860" s="39" t="s">
        <v>2629</v>
      </c>
      <c r="K1860" s="38"/>
      <c r="L1860" s="38"/>
      <c r="M1860" s="38"/>
      <c r="N1860" s="38">
        <v>17990</v>
      </c>
      <c r="O1860" s="163"/>
    </row>
    <row r="1861" spans="1:15" ht="11.45" customHeight="1" x14ac:dyDescent="0.25">
      <c r="A1861" s="45" t="s">
        <v>2507</v>
      </c>
      <c r="B1861" s="39" t="s">
        <v>2508</v>
      </c>
      <c r="C1861" s="39">
        <v>6330</v>
      </c>
      <c r="D1861" s="39" t="s">
        <v>7</v>
      </c>
      <c r="E1861" s="39">
        <v>228586</v>
      </c>
      <c r="F1861" s="37">
        <v>110020086131</v>
      </c>
      <c r="G1861" s="39" t="s">
        <v>7479</v>
      </c>
      <c r="H1861" s="39" t="s">
        <v>7480</v>
      </c>
      <c r="I1861" s="39" t="s">
        <v>7432</v>
      </c>
      <c r="J1861" s="39" t="s">
        <v>4679</v>
      </c>
      <c r="K1861" s="38"/>
      <c r="L1861" s="38"/>
      <c r="M1861" s="38"/>
      <c r="N1861" s="38">
        <v>15447</v>
      </c>
      <c r="O1861" s="163"/>
    </row>
    <row r="1862" spans="1:15" ht="11.45" customHeight="1" x14ac:dyDescent="0.25">
      <c r="A1862" s="45" t="s">
        <v>2507</v>
      </c>
      <c r="B1862" s="39" t="s">
        <v>2508</v>
      </c>
      <c r="C1862" s="39">
        <v>6330</v>
      </c>
      <c r="D1862" s="39" t="s">
        <v>7</v>
      </c>
      <c r="E1862" s="39">
        <v>228587</v>
      </c>
      <c r="F1862" s="37">
        <v>110020086142</v>
      </c>
      <c r="G1862" s="39" t="s">
        <v>7481</v>
      </c>
      <c r="H1862" s="39" t="s">
        <v>7482</v>
      </c>
      <c r="I1862" s="39" t="s">
        <v>7405</v>
      </c>
      <c r="J1862" s="39" t="s">
        <v>2629</v>
      </c>
      <c r="K1862" s="38"/>
      <c r="L1862" s="38"/>
      <c r="M1862" s="38"/>
      <c r="N1862" s="38">
        <v>11858</v>
      </c>
      <c r="O1862" s="163"/>
    </row>
    <row r="1863" spans="1:15" ht="11.45" customHeight="1" x14ac:dyDescent="0.25">
      <c r="A1863" s="45" t="s">
        <v>2507</v>
      </c>
      <c r="B1863" s="39" t="s">
        <v>2508</v>
      </c>
      <c r="C1863" s="39">
        <v>6330</v>
      </c>
      <c r="D1863" s="39" t="s">
        <v>7</v>
      </c>
      <c r="E1863" s="39">
        <v>228588</v>
      </c>
      <c r="F1863" s="37">
        <v>110020086153</v>
      </c>
      <c r="G1863" s="39" t="s">
        <v>7483</v>
      </c>
      <c r="H1863" s="39" t="s">
        <v>7484</v>
      </c>
      <c r="I1863" s="39" t="s">
        <v>7412</v>
      </c>
      <c r="J1863" s="39" t="s">
        <v>7</v>
      </c>
      <c r="K1863" s="38"/>
      <c r="L1863" s="38"/>
      <c r="M1863" s="38"/>
      <c r="N1863" s="38">
        <v>9824</v>
      </c>
      <c r="O1863" s="163"/>
    </row>
    <row r="1864" spans="1:15" ht="11.45" customHeight="1" x14ac:dyDescent="0.25">
      <c r="A1864" s="45" t="s">
        <v>2507</v>
      </c>
      <c r="B1864" s="39" t="s">
        <v>2508</v>
      </c>
      <c r="C1864" s="39">
        <v>6330</v>
      </c>
      <c r="D1864" s="39" t="s">
        <v>7</v>
      </c>
      <c r="E1864" s="39">
        <v>228589</v>
      </c>
      <c r="F1864" s="37">
        <v>110020086164</v>
      </c>
      <c r="G1864" s="39" t="s">
        <v>7485</v>
      </c>
      <c r="H1864" s="39" t="s">
        <v>7486</v>
      </c>
      <c r="I1864" s="39" t="s">
        <v>7412</v>
      </c>
      <c r="J1864" s="39" t="s">
        <v>7</v>
      </c>
      <c r="K1864" s="38"/>
      <c r="L1864" s="38"/>
      <c r="M1864" s="38"/>
      <c r="N1864" s="38">
        <v>11313</v>
      </c>
      <c r="O1864" s="163"/>
    </row>
    <row r="1865" spans="1:15" ht="11.45" customHeight="1" x14ac:dyDescent="0.25">
      <c r="A1865" s="45" t="s">
        <v>2507</v>
      </c>
      <c r="B1865" s="39" t="s">
        <v>2508</v>
      </c>
      <c r="C1865" s="39">
        <v>6330</v>
      </c>
      <c r="D1865" s="39" t="s">
        <v>7</v>
      </c>
      <c r="E1865" s="39">
        <v>228590</v>
      </c>
      <c r="F1865" s="37">
        <v>110020086175</v>
      </c>
      <c r="G1865" s="39" t="s">
        <v>7487</v>
      </c>
      <c r="H1865" s="39" t="s">
        <v>7488</v>
      </c>
      <c r="I1865" s="39" t="s">
        <v>7405</v>
      </c>
      <c r="J1865" s="39" t="s">
        <v>2629</v>
      </c>
      <c r="K1865" s="38"/>
      <c r="L1865" s="38"/>
      <c r="M1865" s="38"/>
      <c r="N1865" s="38">
        <v>12174</v>
      </c>
      <c r="O1865" s="163"/>
    </row>
    <row r="1866" spans="1:15" ht="11.45" customHeight="1" x14ac:dyDescent="0.25">
      <c r="A1866" s="45" t="s">
        <v>2507</v>
      </c>
      <c r="B1866" s="39" t="s">
        <v>2508</v>
      </c>
      <c r="C1866" s="39">
        <v>6330</v>
      </c>
      <c r="D1866" s="39" t="s">
        <v>7</v>
      </c>
      <c r="E1866" s="39">
        <v>228591</v>
      </c>
      <c r="F1866" s="37">
        <v>110020086186</v>
      </c>
      <c r="G1866" s="39" t="s">
        <v>7489</v>
      </c>
      <c r="H1866" s="39" t="s">
        <v>7490</v>
      </c>
      <c r="I1866" s="39" t="s">
        <v>7405</v>
      </c>
      <c r="J1866" s="39" t="s">
        <v>2629</v>
      </c>
      <c r="K1866" s="38"/>
      <c r="L1866" s="38"/>
      <c r="M1866" s="38"/>
      <c r="N1866" s="38">
        <v>14260</v>
      </c>
      <c r="O1866" s="163"/>
    </row>
    <row r="1867" spans="1:15" ht="11.45" customHeight="1" x14ac:dyDescent="0.25">
      <c r="A1867" s="45" t="s">
        <v>2507</v>
      </c>
      <c r="B1867" s="39" t="s">
        <v>2508</v>
      </c>
      <c r="C1867" s="39">
        <v>6330</v>
      </c>
      <c r="D1867" s="39" t="s">
        <v>7</v>
      </c>
      <c r="E1867" s="39">
        <v>228592</v>
      </c>
      <c r="F1867" s="37">
        <v>110020086190</v>
      </c>
      <c r="G1867" s="39" t="s">
        <v>128</v>
      </c>
      <c r="H1867" s="39" t="s">
        <v>7491</v>
      </c>
      <c r="I1867" s="39" t="s">
        <v>7405</v>
      </c>
      <c r="J1867" s="39" t="s">
        <v>2629</v>
      </c>
      <c r="K1867" s="38"/>
      <c r="L1867" s="38"/>
      <c r="M1867" s="38"/>
      <c r="N1867" s="38">
        <v>10029</v>
      </c>
      <c r="O1867" s="163"/>
    </row>
    <row r="1868" spans="1:15" ht="11.45" customHeight="1" x14ac:dyDescent="0.25">
      <c r="A1868" s="45" t="s">
        <v>2507</v>
      </c>
      <c r="B1868" s="39" t="s">
        <v>2508</v>
      </c>
      <c r="C1868" s="39">
        <v>6330</v>
      </c>
      <c r="D1868" s="39" t="s">
        <v>7</v>
      </c>
      <c r="E1868" s="39">
        <v>228593</v>
      </c>
      <c r="F1868" s="37">
        <v>110020086201</v>
      </c>
      <c r="G1868" s="39" t="s">
        <v>7433</v>
      </c>
      <c r="H1868" s="39" t="s">
        <v>7492</v>
      </c>
      <c r="I1868" s="39" t="s">
        <v>7405</v>
      </c>
      <c r="J1868" s="39" t="s">
        <v>2629</v>
      </c>
      <c r="K1868" s="38"/>
      <c r="L1868" s="38"/>
      <c r="M1868" s="38"/>
      <c r="N1868" s="38">
        <v>9352</v>
      </c>
      <c r="O1868" s="163"/>
    </row>
    <row r="1869" spans="1:15" ht="11.45" customHeight="1" x14ac:dyDescent="0.25">
      <c r="A1869" s="45" t="s">
        <v>2507</v>
      </c>
      <c r="B1869" s="39" t="s">
        <v>2508</v>
      </c>
      <c r="C1869" s="39">
        <v>6330</v>
      </c>
      <c r="D1869" s="39" t="s">
        <v>7</v>
      </c>
      <c r="E1869" s="39">
        <v>228594</v>
      </c>
      <c r="F1869" s="37">
        <v>110020086212</v>
      </c>
      <c r="G1869" s="39" t="s">
        <v>7493</v>
      </c>
      <c r="H1869" s="39" t="s">
        <v>7494</v>
      </c>
      <c r="I1869" s="39" t="s">
        <v>7432</v>
      </c>
      <c r="J1869" s="39" t="s">
        <v>4679</v>
      </c>
      <c r="K1869" s="38"/>
      <c r="L1869" s="38"/>
      <c r="M1869" s="38"/>
      <c r="N1869" s="38">
        <v>4027</v>
      </c>
      <c r="O1869" s="163"/>
    </row>
    <row r="1870" spans="1:15" ht="11.45" customHeight="1" x14ac:dyDescent="0.25">
      <c r="A1870" s="45" t="s">
        <v>2507</v>
      </c>
      <c r="B1870" s="39" t="s">
        <v>2508</v>
      </c>
      <c r="C1870" s="39">
        <v>6330</v>
      </c>
      <c r="D1870" s="39" t="s">
        <v>7</v>
      </c>
      <c r="E1870" s="39">
        <v>228595</v>
      </c>
      <c r="F1870" s="37">
        <v>110020086223</v>
      </c>
      <c r="G1870" s="39" t="s">
        <v>7495</v>
      </c>
      <c r="H1870" s="39" t="s">
        <v>7494</v>
      </c>
      <c r="I1870" s="39" t="s">
        <v>7432</v>
      </c>
      <c r="J1870" s="39" t="s">
        <v>4679</v>
      </c>
      <c r="K1870" s="38"/>
      <c r="L1870" s="38"/>
      <c r="M1870" s="38"/>
      <c r="N1870" s="38">
        <v>14388</v>
      </c>
      <c r="O1870" s="163"/>
    </row>
    <row r="1871" spans="1:15" ht="11.45" customHeight="1" x14ac:dyDescent="0.25">
      <c r="A1871" s="45" t="s">
        <v>2507</v>
      </c>
      <c r="B1871" s="39" t="s">
        <v>2508</v>
      </c>
      <c r="C1871" s="39">
        <v>6330</v>
      </c>
      <c r="D1871" s="39" t="s">
        <v>7</v>
      </c>
      <c r="E1871" s="39">
        <v>228596</v>
      </c>
      <c r="F1871" s="37">
        <v>110020086234</v>
      </c>
      <c r="G1871" s="39" t="s">
        <v>7496</v>
      </c>
      <c r="H1871" s="39" t="s">
        <v>7497</v>
      </c>
      <c r="I1871" s="39" t="s">
        <v>7405</v>
      </c>
      <c r="J1871" s="39" t="s">
        <v>2629</v>
      </c>
      <c r="K1871" s="38"/>
      <c r="L1871" s="38"/>
      <c r="M1871" s="38"/>
      <c r="N1871" s="38">
        <v>7375</v>
      </c>
      <c r="O1871" s="163"/>
    </row>
    <row r="1872" spans="1:15" ht="11.45" customHeight="1" x14ac:dyDescent="0.25">
      <c r="A1872" s="45" t="s">
        <v>2507</v>
      </c>
      <c r="B1872" s="39" t="s">
        <v>2508</v>
      </c>
      <c r="C1872" s="39">
        <v>6330</v>
      </c>
      <c r="D1872" s="39" t="s">
        <v>7</v>
      </c>
      <c r="E1872" s="39">
        <v>228597</v>
      </c>
      <c r="F1872" s="37">
        <v>110020086245</v>
      </c>
      <c r="G1872" s="39" t="s">
        <v>7498</v>
      </c>
      <c r="H1872" s="39" t="s">
        <v>7470</v>
      </c>
      <c r="I1872" s="39" t="s">
        <v>7432</v>
      </c>
      <c r="J1872" s="39" t="s">
        <v>4679</v>
      </c>
      <c r="K1872" s="38"/>
      <c r="L1872" s="38"/>
      <c r="M1872" s="38"/>
      <c r="N1872" s="38">
        <v>7696</v>
      </c>
      <c r="O1872" s="163"/>
    </row>
    <row r="1873" spans="1:15" ht="11.45" customHeight="1" x14ac:dyDescent="0.25">
      <c r="A1873" s="45" t="s">
        <v>2507</v>
      </c>
      <c r="B1873" s="39" t="s">
        <v>2508</v>
      </c>
      <c r="C1873" s="39">
        <v>6330</v>
      </c>
      <c r="D1873" s="39" t="s">
        <v>7</v>
      </c>
      <c r="E1873" s="39">
        <v>228598</v>
      </c>
      <c r="F1873" s="37">
        <v>110020086256</v>
      </c>
      <c r="G1873" s="39" t="s">
        <v>7499</v>
      </c>
      <c r="H1873" s="39" t="s">
        <v>7500</v>
      </c>
      <c r="I1873" s="39" t="s">
        <v>7405</v>
      </c>
      <c r="J1873" s="39" t="s">
        <v>2629</v>
      </c>
      <c r="K1873" s="38"/>
      <c r="L1873" s="38"/>
      <c r="M1873" s="38"/>
      <c r="N1873" s="38">
        <v>7311</v>
      </c>
      <c r="O1873" s="163"/>
    </row>
    <row r="1874" spans="1:15" ht="11.45" customHeight="1" x14ac:dyDescent="0.25">
      <c r="A1874" s="45" t="s">
        <v>2507</v>
      </c>
      <c r="B1874" s="39" t="s">
        <v>2508</v>
      </c>
      <c r="C1874" s="39">
        <v>6330</v>
      </c>
      <c r="D1874" s="39" t="s">
        <v>7</v>
      </c>
      <c r="E1874" s="39">
        <v>228599</v>
      </c>
      <c r="F1874" s="37">
        <v>110020086260</v>
      </c>
      <c r="G1874" s="39" t="s">
        <v>7501</v>
      </c>
      <c r="H1874" s="39" t="s">
        <v>7502</v>
      </c>
      <c r="I1874" s="39" t="s">
        <v>7432</v>
      </c>
      <c r="J1874" s="39" t="s">
        <v>4679</v>
      </c>
      <c r="K1874" s="38"/>
      <c r="L1874" s="38"/>
      <c r="M1874" s="38"/>
      <c r="N1874" s="38">
        <v>7788</v>
      </c>
      <c r="O1874" s="163"/>
    </row>
    <row r="1875" spans="1:15" ht="11.45" customHeight="1" x14ac:dyDescent="0.25">
      <c r="A1875" s="45" t="s">
        <v>2507</v>
      </c>
      <c r="B1875" s="39" t="s">
        <v>2508</v>
      </c>
      <c r="C1875" s="39">
        <v>6330</v>
      </c>
      <c r="D1875" s="39" t="s">
        <v>7</v>
      </c>
      <c r="E1875" s="39">
        <v>228600</v>
      </c>
      <c r="F1875" s="37">
        <v>110020086271</v>
      </c>
      <c r="G1875" s="39" t="s">
        <v>7503</v>
      </c>
      <c r="H1875" s="39" t="s">
        <v>7452</v>
      </c>
      <c r="I1875" s="39" t="s">
        <v>7405</v>
      </c>
      <c r="J1875" s="39" t="s">
        <v>2629</v>
      </c>
      <c r="K1875" s="38"/>
      <c r="L1875" s="38"/>
      <c r="M1875" s="38"/>
      <c r="N1875" s="38">
        <v>7093</v>
      </c>
      <c r="O1875" s="163"/>
    </row>
    <row r="1876" spans="1:15" ht="11.45" customHeight="1" x14ac:dyDescent="0.25">
      <c r="A1876" s="45" t="s">
        <v>2507</v>
      </c>
      <c r="B1876" s="39" t="s">
        <v>2508</v>
      </c>
      <c r="C1876" s="39">
        <v>6330</v>
      </c>
      <c r="D1876" s="39" t="s">
        <v>7</v>
      </c>
      <c r="E1876" s="39">
        <v>228601</v>
      </c>
      <c r="F1876" s="37">
        <v>110020086282</v>
      </c>
      <c r="G1876" s="39" t="s">
        <v>7504</v>
      </c>
      <c r="H1876" s="39" t="s">
        <v>7452</v>
      </c>
      <c r="I1876" s="39" t="s">
        <v>7405</v>
      </c>
      <c r="J1876" s="39" t="s">
        <v>2629</v>
      </c>
      <c r="K1876" s="38"/>
      <c r="L1876" s="38"/>
      <c r="M1876" s="38"/>
      <c r="N1876" s="38">
        <v>6031</v>
      </c>
      <c r="O1876" s="163"/>
    </row>
    <row r="1877" spans="1:15" ht="11.45" customHeight="1" x14ac:dyDescent="0.25">
      <c r="A1877" s="45" t="s">
        <v>2507</v>
      </c>
      <c r="B1877" s="39" t="s">
        <v>2508</v>
      </c>
      <c r="C1877" s="39">
        <v>6330</v>
      </c>
      <c r="D1877" s="39" t="s">
        <v>7</v>
      </c>
      <c r="E1877" s="39">
        <v>228602</v>
      </c>
      <c r="F1877" s="37">
        <v>110020086293</v>
      </c>
      <c r="G1877" s="39" t="s">
        <v>7505</v>
      </c>
      <c r="H1877" s="39" t="s">
        <v>7506</v>
      </c>
      <c r="I1877" s="39" t="s">
        <v>7412</v>
      </c>
      <c r="J1877" s="39" t="s">
        <v>7</v>
      </c>
      <c r="K1877" s="38"/>
      <c r="L1877" s="38"/>
      <c r="M1877" s="38"/>
      <c r="N1877" s="38">
        <v>5835</v>
      </c>
      <c r="O1877" s="163"/>
    </row>
    <row r="1878" spans="1:15" ht="11.45" customHeight="1" x14ac:dyDescent="0.25">
      <c r="A1878" s="45" t="s">
        <v>2507</v>
      </c>
      <c r="B1878" s="39" t="s">
        <v>2508</v>
      </c>
      <c r="C1878" s="39">
        <v>6330</v>
      </c>
      <c r="D1878" s="39" t="s">
        <v>7</v>
      </c>
      <c r="E1878" s="39">
        <v>228603</v>
      </c>
      <c r="F1878" s="37">
        <v>110020086304</v>
      </c>
      <c r="G1878" s="39" t="s">
        <v>7507</v>
      </c>
      <c r="H1878" s="39" t="s">
        <v>7497</v>
      </c>
      <c r="I1878" s="39" t="s">
        <v>7405</v>
      </c>
      <c r="J1878" s="39" t="s">
        <v>2629</v>
      </c>
      <c r="K1878" s="38"/>
      <c r="L1878" s="38"/>
      <c r="M1878" s="38"/>
      <c r="N1878" s="38">
        <v>5585</v>
      </c>
      <c r="O1878" s="163"/>
    </row>
    <row r="1879" spans="1:15" ht="11.45" customHeight="1" x14ac:dyDescent="0.25">
      <c r="A1879" s="45" t="s">
        <v>2507</v>
      </c>
      <c r="B1879" s="39" t="s">
        <v>2508</v>
      </c>
      <c r="C1879" s="39">
        <v>6330</v>
      </c>
      <c r="D1879" s="39" t="s">
        <v>7</v>
      </c>
      <c r="E1879" s="39">
        <v>228604</v>
      </c>
      <c r="F1879" s="37">
        <v>110020086315</v>
      </c>
      <c r="G1879" s="39" t="s">
        <v>7508</v>
      </c>
      <c r="H1879" s="39" t="s">
        <v>7509</v>
      </c>
      <c r="I1879" s="39" t="s">
        <v>7412</v>
      </c>
      <c r="J1879" s="39" t="s">
        <v>7</v>
      </c>
      <c r="K1879" s="38"/>
      <c r="L1879" s="38"/>
      <c r="M1879" s="38"/>
      <c r="N1879" s="38">
        <v>3409</v>
      </c>
      <c r="O1879" s="163"/>
    </row>
    <row r="1880" spans="1:15" ht="11.45" customHeight="1" x14ac:dyDescent="0.25">
      <c r="A1880" s="45" t="s">
        <v>2507</v>
      </c>
      <c r="B1880" s="39" t="s">
        <v>2508</v>
      </c>
      <c r="C1880" s="39">
        <v>6330</v>
      </c>
      <c r="D1880" s="39" t="s">
        <v>7</v>
      </c>
      <c r="E1880" s="39">
        <v>228605</v>
      </c>
      <c r="F1880" s="37">
        <v>110020086326</v>
      </c>
      <c r="G1880" s="39" t="s">
        <v>7510</v>
      </c>
      <c r="H1880" s="39" t="s">
        <v>7511</v>
      </c>
      <c r="I1880" s="39" t="s">
        <v>7405</v>
      </c>
      <c r="J1880" s="39" t="s">
        <v>2629</v>
      </c>
      <c r="K1880" s="38"/>
      <c r="L1880" s="38"/>
      <c r="M1880" s="38"/>
      <c r="N1880" s="38">
        <v>4295</v>
      </c>
      <c r="O1880" s="163"/>
    </row>
    <row r="1881" spans="1:15" ht="11.45" customHeight="1" x14ac:dyDescent="0.25">
      <c r="A1881" s="45" t="s">
        <v>2507</v>
      </c>
      <c r="B1881" s="39" t="s">
        <v>2508</v>
      </c>
      <c r="C1881" s="39">
        <v>6330</v>
      </c>
      <c r="D1881" s="39" t="s">
        <v>7</v>
      </c>
      <c r="E1881" s="39">
        <v>228606</v>
      </c>
      <c r="F1881" s="37">
        <v>110020086330</v>
      </c>
      <c r="G1881" s="39" t="s">
        <v>7512</v>
      </c>
      <c r="H1881" s="39" t="s">
        <v>7513</v>
      </c>
      <c r="I1881" s="39" t="s">
        <v>7432</v>
      </c>
      <c r="J1881" s="39" t="s">
        <v>4679</v>
      </c>
      <c r="K1881" s="38"/>
      <c r="L1881" s="38"/>
      <c r="M1881" s="38"/>
      <c r="N1881" s="38">
        <v>4480</v>
      </c>
      <c r="O1881" s="163"/>
    </row>
    <row r="1882" spans="1:15" ht="11.45" customHeight="1" x14ac:dyDescent="0.25">
      <c r="A1882" s="45" t="s">
        <v>2507</v>
      </c>
      <c r="B1882" s="39" t="s">
        <v>2508</v>
      </c>
      <c r="C1882" s="39">
        <v>6330</v>
      </c>
      <c r="D1882" s="39" t="s">
        <v>7</v>
      </c>
      <c r="E1882" s="39">
        <v>228607</v>
      </c>
      <c r="F1882" s="37">
        <v>110020086341</v>
      </c>
      <c r="G1882" s="39" t="s">
        <v>7514</v>
      </c>
      <c r="H1882" s="39" t="s">
        <v>7452</v>
      </c>
      <c r="I1882" s="39" t="s">
        <v>7405</v>
      </c>
      <c r="J1882" s="39" t="s">
        <v>2629</v>
      </c>
      <c r="K1882" s="38"/>
      <c r="L1882" s="38"/>
      <c r="M1882" s="38"/>
      <c r="N1882" s="38">
        <v>4231</v>
      </c>
      <c r="O1882" s="163"/>
    </row>
    <row r="1883" spans="1:15" ht="11.45" customHeight="1" x14ac:dyDescent="0.25">
      <c r="A1883" s="45" t="s">
        <v>2507</v>
      </c>
      <c r="B1883" s="39" t="s">
        <v>2508</v>
      </c>
      <c r="C1883" s="39">
        <v>6330</v>
      </c>
      <c r="D1883" s="39" t="s">
        <v>7</v>
      </c>
      <c r="E1883" s="39">
        <v>228608</v>
      </c>
      <c r="F1883" s="37">
        <v>110020086352</v>
      </c>
      <c r="G1883" s="39" t="s">
        <v>7515</v>
      </c>
      <c r="H1883" s="39" t="s">
        <v>7516</v>
      </c>
      <c r="I1883" s="39" t="s">
        <v>7412</v>
      </c>
      <c r="J1883" s="39" t="s">
        <v>7</v>
      </c>
      <c r="K1883" s="38"/>
      <c r="L1883" s="38"/>
      <c r="M1883" s="38"/>
      <c r="N1883" s="38">
        <v>3578</v>
      </c>
      <c r="O1883" s="163"/>
    </row>
    <row r="1884" spans="1:15" ht="11.45" customHeight="1" x14ac:dyDescent="0.25">
      <c r="A1884" s="45" t="s">
        <v>2507</v>
      </c>
      <c r="B1884" s="39" t="s">
        <v>2508</v>
      </c>
      <c r="C1884" s="39">
        <v>6330</v>
      </c>
      <c r="D1884" s="39" t="s">
        <v>7</v>
      </c>
      <c r="E1884" s="39">
        <v>228609</v>
      </c>
      <c r="F1884" s="37">
        <v>110020086363</v>
      </c>
      <c r="G1884" s="39" t="s">
        <v>7517</v>
      </c>
      <c r="H1884" s="39" t="s">
        <v>7518</v>
      </c>
      <c r="I1884" s="39" t="s">
        <v>7405</v>
      </c>
      <c r="J1884" s="39" t="s">
        <v>2629</v>
      </c>
      <c r="K1884" s="38"/>
      <c r="L1884" s="38"/>
      <c r="M1884" s="38"/>
      <c r="N1884" s="38">
        <v>3288</v>
      </c>
      <c r="O1884" s="163"/>
    </row>
    <row r="1885" spans="1:15" ht="11.45" customHeight="1" x14ac:dyDescent="0.25">
      <c r="A1885" s="45" t="s">
        <v>2507</v>
      </c>
      <c r="B1885" s="39" t="s">
        <v>2508</v>
      </c>
      <c r="C1885" s="39">
        <v>6330</v>
      </c>
      <c r="D1885" s="39" t="s">
        <v>7</v>
      </c>
      <c r="E1885" s="39">
        <v>228610</v>
      </c>
      <c r="F1885" s="37">
        <v>110020086374</v>
      </c>
      <c r="G1885" s="39" t="s">
        <v>7519</v>
      </c>
      <c r="H1885" s="39" t="s">
        <v>7480</v>
      </c>
      <c r="I1885" s="39" t="s">
        <v>7432</v>
      </c>
      <c r="J1885" s="39" t="s">
        <v>4679</v>
      </c>
      <c r="K1885" s="38"/>
      <c r="L1885" s="38"/>
      <c r="M1885" s="38"/>
      <c r="N1885" s="38">
        <v>3701</v>
      </c>
      <c r="O1885" s="163"/>
    </row>
    <row r="1886" spans="1:15" ht="11.45" customHeight="1" x14ac:dyDescent="0.25">
      <c r="A1886" s="45" t="s">
        <v>2507</v>
      </c>
      <c r="B1886" s="39" t="s">
        <v>2508</v>
      </c>
      <c r="C1886" s="39">
        <v>6330</v>
      </c>
      <c r="D1886" s="39" t="s">
        <v>7</v>
      </c>
      <c r="E1886" s="39">
        <v>228611</v>
      </c>
      <c r="F1886" s="37">
        <v>110020086385</v>
      </c>
      <c r="G1886" s="39" t="s">
        <v>7520</v>
      </c>
      <c r="H1886" s="39" t="s">
        <v>7480</v>
      </c>
      <c r="I1886" s="39" t="s">
        <v>7432</v>
      </c>
      <c r="J1886" s="39" t="s">
        <v>4679</v>
      </c>
      <c r="K1886" s="38"/>
      <c r="L1886" s="38"/>
      <c r="M1886" s="38"/>
      <c r="N1886" s="38">
        <v>3239</v>
      </c>
      <c r="O1886" s="163"/>
    </row>
    <row r="1887" spans="1:15" ht="11.45" customHeight="1" x14ac:dyDescent="0.25">
      <c r="A1887" s="45" t="s">
        <v>2507</v>
      </c>
      <c r="B1887" s="39" t="s">
        <v>2508</v>
      </c>
      <c r="C1887" s="39">
        <v>6330</v>
      </c>
      <c r="D1887" s="39" t="s">
        <v>7</v>
      </c>
      <c r="E1887" s="39">
        <v>228612</v>
      </c>
      <c r="F1887" s="37">
        <v>110020086396</v>
      </c>
      <c r="G1887" s="39" t="s">
        <v>7521</v>
      </c>
      <c r="H1887" s="39" t="s">
        <v>7522</v>
      </c>
      <c r="I1887" s="39" t="s">
        <v>7405</v>
      </c>
      <c r="J1887" s="39" t="s">
        <v>2629</v>
      </c>
      <c r="K1887" s="38"/>
      <c r="L1887" s="38"/>
      <c r="M1887" s="38"/>
      <c r="N1887" s="38">
        <v>5443</v>
      </c>
      <c r="O1887" s="163"/>
    </row>
    <row r="1888" spans="1:15" ht="11.45" customHeight="1" x14ac:dyDescent="0.25">
      <c r="A1888" s="45" t="s">
        <v>2507</v>
      </c>
      <c r="B1888" s="39" t="s">
        <v>2508</v>
      </c>
      <c r="C1888" s="39">
        <v>6330</v>
      </c>
      <c r="D1888" s="39" t="s">
        <v>7</v>
      </c>
      <c r="E1888" s="39">
        <v>228613</v>
      </c>
      <c r="F1888" s="37">
        <v>110020086400</v>
      </c>
      <c r="G1888" s="39" t="s">
        <v>7523</v>
      </c>
      <c r="H1888" s="39" t="s">
        <v>7494</v>
      </c>
      <c r="I1888" s="39" t="s">
        <v>7432</v>
      </c>
      <c r="J1888" s="39" t="s">
        <v>4679</v>
      </c>
      <c r="K1888" s="38"/>
      <c r="L1888" s="38"/>
      <c r="M1888" s="38"/>
      <c r="N1888" s="38">
        <v>1750</v>
      </c>
      <c r="O1888" s="163"/>
    </row>
    <row r="1889" spans="1:15" ht="11.45" customHeight="1" x14ac:dyDescent="0.25">
      <c r="A1889" s="45" t="s">
        <v>2507</v>
      </c>
      <c r="B1889" s="39" t="s">
        <v>2508</v>
      </c>
      <c r="C1889" s="39">
        <v>6330</v>
      </c>
      <c r="D1889" s="39" t="s">
        <v>7</v>
      </c>
      <c r="E1889" s="39">
        <v>228614</v>
      </c>
      <c r="F1889" s="37">
        <v>110020086411</v>
      </c>
      <c r="G1889" s="39" t="s">
        <v>7524</v>
      </c>
      <c r="H1889" s="39" t="s">
        <v>7525</v>
      </c>
      <c r="I1889" s="39" t="s">
        <v>7405</v>
      </c>
      <c r="J1889" s="39" t="s">
        <v>2629</v>
      </c>
      <c r="K1889" s="38"/>
      <c r="L1889" s="38"/>
      <c r="M1889" s="38"/>
      <c r="N1889" s="38">
        <v>2733</v>
      </c>
      <c r="O1889" s="163"/>
    </row>
    <row r="1890" spans="1:15" ht="11.45" customHeight="1" x14ac:dyDescent="0.25">
      <c r="A1890" s="45" t="s">
        <v>2507</v>
      </c>
      <c r="B1890" s="39" t="s">
        <v>2508</v>
      </c>
      <c r="C1890" s="39">
        <v>6330</v>
      </c>
      <c r="D1890" s="39" t="s">
        <v>7</v>
      </c>
      <c r="E1890" s="39">
        <v>228615</v>
      </c>
      <c r="F1890" s="37">
        <v>110020086422</v>
      </c>
      <c r="G1890" s="39" t="s">
        <v>126</v>
      </c>
      <c r="H1890" s="39" t="s">
        <v>7526</v>
      </c>
      <c r="I1890" s="39" t="s">
        <v>7405</v>
      </c>
      <c r="J1890" s="39" t="s">
        <v>2629</v>
      </c>
      <c r="K1890" s="38"/>
      <c r="L1890" s="38"/>
      <c r="M1890" s="38"/>
      <c r="N1890" s="38">
        <v>1899</v>
      </c>
      <c r="O1890" s="163"/>
    </row>
    <row r="1891" spans="1:15" ht="11.45" customHeight="1" x14ac:dyDescent="0.25">
      <c r="A1891" s="45" t="s">
        <v>2507</v>
      </c>
      <c r="B1891" s="39" t="s">
        <v>2508</v>
      </c>
      <c r="C1891" s="39">
        <v>6330</v>
      </c>
      <c r="D1891" s="39" t="s">
        <v>7</v>
      </c>
      <c r="E1891" s="39">
        <v>228616</v>
      </c>
      <c r="F1891" s="37">
        <v>110020086433</v>
      </c>
      <c r="G1891" s="39" t="s">
        <v>7433</v>
      </c>
      <c r="H1891" s="39" t="s">
        <v>7527</v>
      </c>
      <c r="I1891" s="39" t="s">
        <v>7405</v>
      </c>
      <c r="J1891" s="39" t="s">
        <v>2629</v>
      </c>
      <c r="K1891" s="38"/>
      <c r="L1891" s="38"/>
      <c r="M1891" s="38"/>
      <c r="N1891" s="38">
        <v>22</v>
      </c>
      <c r="O1891" s="163"/>
    </row>
    <row r="1892" spans="1:15" ht="11.45" customHeight="1" x14ac:dyDescent="0.25">
      <c r="A1892" s="45" t="s">
        <v>2507</v>
      </c>
      <c r="B1892" s="39" t="s">
        <v>2508</v>
      </c>
      <c r="C1892" s="39">
        <v>6330</v>
      </c>
      <c r="D1892" s="39" t="s">
        <v>7</v>
      </c>
      <c r="E1892" s="39">
        <v>228617</v>
      </c>
      <c r="F1892" s="37">
        <v>110020086444</v>
      </c>
      <c r="G1892" s="39" t="s">
        <v>7528</v>
      </c>
      <c r="H1892" s="39" t="s">
        <v>7529</v>
      </c>
      <c r="I1892" s="39" t="s">
        <v>7405</v>
      </c>
      <c r="J1892" s="39" t="s">
        <v>2629</v>
      </c>
      <c r="K1892" s="38"/>
      <c r="L1892" s="38"/>
      <c r="M1892" s="38"/>
      <c r="N1892" s="38">
        <v>736</v>
      </c>
      <c r="O1892" s="163"/>
    </row>
    <row r="1893" spans="1:15" ht="11.45" customHeight="1" x14ac:dyDescent="0.25">
      <c r="A1893" s="45" t="s">
        <v>2507</v>
      </c>
      <c r="B1893" s="39" t="s">
        <v>2508</v>
      </c>
      <c r="C1893" s="39">
        <v>6330</v>
      </c>
      <c r="D1893" s="39" t="s">
        <v>7</v>
      </c>
      <c r="E1893" s="39">
        <v>228618</v>
      </c>
      <c r="F1893" s="37">
        <v>110020086455</v>
      </c>
      <c r="G1893" s="39" t="s">
        <v>7530</v>
      </c>
      <c r="H1893" s="39" t="s">
        <v>7531</v>
      </c>
      <c r="I1893" s="39" t="s">
        <v>7432</v>
      </c>
      <c r="J1893" s="39" t="s">
        <v>4679</v>
      </c>
      <c r="K1893" s="38"/>
      <c r="L1893" s="38"/>
      <c r="M1893" s="38"/>
      <c r="N1893" s="38">
        <v>1656</v>
      </c>
      <c r="O1893" s="163"/>
    </row>
    <row r="1894" spans="1:15" ht="11.45" customHeight="1" x14ac:dyDescent="0.25">
      <c r="A1894" s="45" t="s">
        <v>2507</v>
      </c>
      <c r="B1894" s="39" t="s">
        <v>2508</v>
      </c>
      <c r="C1894" s="39">
        <v>6330</v>
      </c>
      <c r="D1894" s="39" t="s">
        <v>7</v>
      </c>
      <c r="E1894" s="39">
        <v>228620</v>
      </c>
      <c r="F1894" s="37">
        <v>110020086470</v>
      </c>
      <c r="G1894" s="39" t="s">
        <v>7532</v>
      </c>
      <c r="H1894" s="39" t="s">
        <v>7533</v>
      </c>
      <c r="I1894" s="39" t="s">
        <v>7405</v>
      </c>
      <c r="J1894" s="39" t="s">
        <v>2629</v>
      </c>
      <c r="K1894" s="38"/>
      <c r="L1894" s="38"/>
      <c r="M1894" s="38"/>
      <c r="N1894" s="38">
        <v>2451</v>
      </c>
      <c r="O1894" s="163"/>
    </row>
    <row r="1895" spans="1:15" ht="11.45" customHeight="1" x14ac:dyDescent="0.25">
      <c r="A1895" s="45" t="s">
        <v>2507</v>
      </c>
      <c r="B1895" s="39" t="s">
        <v>2508</v>
      </c>
      <c r="C1895" s="39">
        <v>6330</v>
      </c>
      <c r="D1895" s="39" t="s">
        <v>7</v>
      </c>
      <c r="E1895" s="39">
        <v>228621</v>
      </c>
      <c r="F1895" s="37">
        <v>110020086481</v>
      </c>
      <c r="G1895" s="39" t="s">
        <v>7534</v>
      </c>
      <c r="H1895" s="39" t="s">
        <v>7535</v>
      </c>
      <c r="I1895" s="39" t="s">
        <v>7405</v>
      </c>
      <c r="J1895" s="39" t="s">
        <v>2629</v>
      </c>
      <c r="K1895" s="38"/>
      <c r="L1895" s="38"/>
      <c r="M1895" s="38"/>
      <c r="N1895" s="38">
        <v>2436</v>
      </c>
      <c r="O1895" s="163"/>
    </row>
    <row r="1896" spans="1:15" ht="11.45" customHeight="1" x14ac:dyDescent="0.25">
      <c r="A1896" s="45" t="s">
        <v>2507</v>
      </c>
      <c r="B1896" s="39" t="s">
        <v>2508</v>
      </c>
      <c r="C1896" s="39">
        <v>6330</v>
      </c>
      <c r="D1896" s="39" t="s">
        <v>7</v>
      </c>
      <c r="E1896" s="39">
        <v>228622</v>
      </c>
      <c r="F1896" s="37">
        <v>110020086492</v>
      </c>
      <c r="G1896" s="39" t="s">
        <v>7536</v>
      </c>
      <c r="H1896" s="39" t="s">
        <v>7537</v>
      </c>
      <c r="I1896" s="39" t="s">
        <v>7405</v>
      </c>
      <c r="J1896" s="39" t="s">
        <v>2629</v>
      </c>
      <c r="K1896" s="38"/>
      <c r="L1896" s="38"/>
      <c r="M1896" s="38"/>
      <c r="N1896" s="38">
        <v>620</v>
      </c>
      <c r="O1896" s="163"/>
    </row>
    <row r="1897" spans="1:15" ht="11.45" customHeight="1" x14ac:dyDescent="0.25">
      <c r="A1897" s="45" t="s">
        <v>2507</v>
      </c>
      <c r="B1897" s="39" t="s">
        <v>2508</v>
      </c>
      <c r="C1897" s="39">
        <v>6330</v>
      </c>
      <c r="D1897" s="39" t="s">
        <v>7</v>
      </c>
      <c r="E1897" s="39">
        <v>228623</v>
      </c>
      <c r="F1897" s="37">
        <v>110020086503</v>
      </c>
      <c r="G1897" s="39" t="s">
        <v>7538</v>
      </c>
      <c r="H1897" s="39" t="s">
        <v>7539</v>
      </c>
      <c r="I1897" s="39" t="s">
        <v>7405</v>
      </c>
      <c r="J1897" s="39" t="s">
        <v>2629</v>
      </c>
      <c r="K1897" s="38"/>
      <c r="L1897" s="38"/>
      <c r="M1897" s="38"/>
      <c r="N1897" s="38">
        <v>4529</v>
      </c>
      <c r="O1897" s="163"/>
    </row>
    <row r="1898" spans="1:15" ht="11.45" customHeight="1" x14ac:dyDescent="0.25">
      <c r="A1898" s="45" t="s">
        <v>2507</v>
      </c>
      <c r="B1898" s="39" t="s">
        <v>2508</v>
      </c>
      <c r="C1898" s="39">
        <v>6330</v>
      </c>
      <c r="D1898" s="39" t="s">
        <v>7</v>
      </c>
      <c r="E1898" s="39">
        <v>228624</v>
      </c>
      <c r="F1898" s="37">
        <v>110020086514</v>
      </c>
      <c r="G1898" s="39" t="s">
        <v>7540</v>
      </c>
      <c r="H1898" s="39" t="s">
        <v>7427</v>
      </c>
      <c r="I1898" s="39" t="s">
        <v>7412</v>
      </c>
      <c r="J1898" s="39" t="s">
        <v>7</v>
      </c>
      <c r="K1898" s="38"/>
      <c r="L1898" s="38"/>
      <c r="M1898" s="38"/>
      <c r="N1898" s="38">
        <v>13122</v>
      </c>
      <c r="O1898" s="163"/>
    </row>
    <row r="1899" spans="1:15" ht="11.45" customHeight="1" x14ac:dyDescent="0.25">
      <c r="A1899" s="45" t="s">
        <v>2507</v>
      </c>
      <c r="B1899" s="39" t="s">
        <v>2508</v>
      </c>
      <c r="C1899" s="39">
        <v>6330</v>
      </c>
      <c r="D1899" s="39" t="s">
        <v>7</v>
      </c>
      <c r="E1899" s="39">
        <v>228715</v>
      </c>
      <c r="F1899" s="37">
        <v>110020087321</v>
      </c>
      <c r="G1899" s="39" t="s">
        <v>7541</v>
      </c>
      <c r="H1899" s="39" t="s">
        <v>7542</v>
      </c>
      <c r="I1899" s="39" t="s">
        <v>7432</v>
      </c>
      <c r="J1899" s="39" t="s">
        <v>4679</v>
      </c>
      <c r="K1899" s="38"/>
      <c r="L1899" s="38"/>
      <c r="M1899" s="38"/>
      <c r="N1899" s="38">
        <v>18530</v>
      </c>
      <c r="O1899" s="163"/>
    </row>
    <row r="1900" spans="1:15" ht="11.45" customHeight="1" x14ac:dyDescent="0.25">
      <c r="A1900" s="45" t="s">
        <v>2507</v>
      </c>
      <c r="B1900" s="39" t="s">
        <v>2508</v>
      </c>
      <c r="C1900" s="39">
        <v>6330</v>
      </c>
      <c r="D1900" s="39" t="s">
        <v>7</v>
      </c>
      <c r="E1900" s="39">
        <v>228716</v>
      </c>
      <c r="F1900" s="37">
        <v>110020087332</v>
      </c>
      <c r="G1900" s="39" t="s">
        <v>7543</v>
      </c>
      <c r="H1900" s="39" t="s">
        <v>7431</v>
      </c>
      <c r="I1900" s="39" t="s">
        <v>7432</v>
      </c>
      <c r="J1900" s="39" t="s">
        <v>4679</v>
      </c>
      <c r="K1900" s="38"/>
      <c r="L1900" s="38"/>
      <c r="M1900" s="38"/>
      <c r="N1900" s="38">
        <v>17595</v>
      </c>
      <c r="O1900" s="163"/>
    </row>
    <row r="1901" spans="1:15" ht="11.45" customHeight="1" x14ac:dyDescent="0.25">
      <c r="A1901" s="45" t="s">
        <v>2507</v>
      </c>
      <c r="B1901" s="39" t="s">
        <v>2508</v>
      </c>
      <c r="C1901" s="39">
        <v>6330</v>
      </c>
      <c r="D1901" s="39" t="s">
        <v>7</v>
      </c>
      <c r="E1901" s="39">
        <v>228717</v>
      </c>
      <c r="F1901" s="37">
        <v>110020087343</v>
      </c>
      <c r="G1901" s="39" t="s">
        <v>7544</v>
      </c>
      <c r="H1901" s="39" t="s">
        <v>7545</v>
      </c>
      <c r="I1901" s="39" t="s">
        <v>7432</v>
      </c>
      <c r="J1901" s="39" t="s">
        <v>4679</v>
      </c>
      <c r="K1901" s="38"/>
      <c r="L1901" s="38"/>
      <c r="M1901" s="38"/>
      <c r="N1901" s="38">
        <v>11510</v>
      </c>
      <c r="O1901" s="163"/>
    </row>
    <row r="1902" spans="1:15" ht="11.45" customHeight="1" x14ac:dyDescent="0.25">
      <c r="A1902" s="45" t="s">
        <v>2507</v>
      </c>
      <c r="B1902" s="39" t="s">
        <v>2508</v>
      </c>
      <c r="C1902" s="39">
        <v>6330</v>
      </c>
      <c r="D1902" s="39" t="s">
        <v>7</v>
      </c>
      <c r="E1902" s="39">
        <v>228718</v>
      </c>
      <c r="F1902" s="37">
        <v>110020087354</v>
      </c>
      <c r="G1902" s="39" t="s">
        <v>7546</v>
      </c>
      <c r="H1902" s="39" t="s">
        <v>7542</v>
      </c>
      <c r="I1902" s="39" t="s">
        <v>7432</v>
      </c>
      <c r="J1902" s="39" t="s">
        <v>4679</v>
      </c>
      <c r="K1902" s="38"/>
      <c r="L1902" s="38"/>
      <c r="M1902" s="38"/>
      <c r="N1902" s="38">
        <v>11945</v>
      </c>
      <c r="O1902" s="163"/>
    </row>
    <row r="1903" spans="1:15" ht="11.45" customHeight="1" x14ac:dyDescent="0.25">
      <c r="A1903" s="45" t="s">
        <v>2507</v>
      </c>
      <c r="B1903" s="39" t="s">
        <v>2508</v>
      </c>
      <c r="C1903" s="39">
        <v>6330</v>
      </c>
      <c r="D1903" s="39" t="s">
        <v>7</v>
      </c>
      <c r="E1903" s="39">
        <v>228719</v>
      </c>
      <c r="F1903" s="37">
        <v>110020087365</v>
      </c>
      <c r="G1903" s="39" t="s">
        <v>7547</v>
      </c>
      <c r="H1903" s="39" t="s">
        <v>7548</v>
      </c>
      <c r="I1903" s="39" t="s">
        <v>7432</v>
      </c>
      <c r="J1903" s="39" t="s">
        <v>4679</v>
      </c>
      <c r="K1903" s="38"/>
      <c r="L1903" s="38"/>
      <c r="M1903" s="38"/>
      <c r="N1903" s="38">
        <v>10150</v>
      </c>
      <c r="O1903" s="163"/>
    </row>
    <row r="1904" spans="1:15" ht="11.45" customHeight="1" x14ac:dyDescent="0.25">
      <c r="A1904" s="45" t="s">
        <v>2507</v>
      </c>
      <c r="B1904" s="39" t="s">
        <v>2508</v>
      </c>
      <c r="C1904" s="39">
        <v>6330</v>
      </c>
      <c r="D1904" s="39" t="s">
        <v>7</v>
      </c>
      <c r="E1904" s="39">
        <v>228720</v>
      </c>
      <c r="F1904" s="37">
        <v>110020087376</v>
      </c>
      <c r="G1904" s="39" t="s">
        <v>7549</v>
      </c>
      <c r="H1904" s="39" t="s">
        <v>7545</v>
      </c>
      <c r="I1904" s="39" t="s">
        <v>7432</v>
      </c>
      <c r="J1904" s="39" t="s">
        <v>4679</v>
      </c>
      <c r="K1904" s="38"/>
      <c r="L1904" s="38"/>
      <c r="M1904" s="38"/>
      <c r="N1904" s="38">
        <v>8063</v>
      </c>
      <c r="O1904" s="163"/>
    </row>
    <row r="1905" spans="1:15" ht="11.45" customHeight="1" x14ac:dyDescent="0.25">
      <c r="A1905" s="45" t="s">
        <v>2507</v>
      </c>
      <c r="B1905" s="39" t="s">
        <v>2508</v>
      </c>
      <c r="C1905" s="39">
        <v>6330</v>
      </c>
      <c r="D1905" s="39" t="s">
        <v>7</v>
      </c>
      <c r="E1905" s="39">
        <v>228721</v>
      </c>
      <c r="F1905" s="37">
        <v>110020087380</v>
      </c>
      <c r="G1905" s="39" t="s">
        <v>7550</v>
      </c>
      <c r="H1905" s="39" t="s">
        <v>7551</v>
      </c>
      <c r="I1905" s="39" t="s">
        <v>7432</v>
      </c>
      <c r="J1905" s="39" t="s">
        <v>4679</v>
      </c>
      <c r="K1905" s="140"/>
      <c r="L1905" s="140"/>
      <c r="M1905" s="54"/>
      <c r="N1905" s="38">
        <v>6180</v>
      </c>
      <c r="O1905" s="163"/>
    </row>
    <row r="1906" spans="1:15" ht="11.45" customHeight="1" x14ac:dyDescent="0.25">
      <c r="A1906" s="45" t="s">
        <v>2507</v>
      </c>
      <c r="B1906" s="39" t="s">
        <v>2508</v>
      </c>
      <c r="C1906" s="39">
        <v>6330</v>
      </c>
      <c r="D1906" s="39" t="s">
        <v>7</v>
      </c>
      <c r="E1906" s="39">
        <v>228722</v>
      </c>
      <c r="F1906" s="37">
        <v>110020087391</v>
      </c>
      <c r="G1906" s="39" t="s">
        <v>146</v>
      </c>
      <c r="H1906" s="39" t="s">
        <v>7552</v>
      </c>
      <c r="I1906" s="39" t="s">
        <v>7405</v>
      </c>
      <c r="J1906" s="39" t="s">
        <v>2629</v>
      </c>
      <c r="K1906" s="38"/>
      <c r="L1906" s="38"/>
      <c r="M1906" s="38"/>
      <c r="N1906" s="38">
        <v>8630</v>
      </c>
      <c r="O1906" s="163"/>
    </row>
    <row r="1907" spans="1:15" ht="11.45" customHeight="1" x14ac:dyDescent="0.25">
      <c r="A1907" s="45" t="s">
        <v>2507</v>
      </c>
      <c r="B1907" s="39" t="s">
        <v>2508</v>
      </c>
      <c r="C1907" s="39">
        <v>6330</v>
      </c>
      <c r="D1907" s="39" t="s">
        <v>7</v>
      </c>
      <c r="E1907" s="39">
        <v>228723</v>
      </c>
      <c r="F1907" s="37">
        <v>110020087402</v>
      </c>
      <c r="G1907" s="39" t="s">
        <v>7553</v>
      </c>
      <c r="H1907" s="39" t="s">
        <v>7554</v>
      </c>
      <c r="I1907" s="39" t="s">
        <v>7432</v>
      </c>
      <c r="J1907" s="39" t="s">
        <v>4679</v>
      </c>
      <c r="K1907" s="38"/>
      <c r="L1907" s="38"/>
      <c r="M1907" s="38"/>
      <c r="N1907" s="38">
        <v>3867</v>
      </c>
      <c r="O1907" s="163"/>
    </row>
    <row r="1908" spans="1:15" ht="11.45" customHeight="1" x14ac:dyDescent="0.25">
      <c r="A1908" s="45" t="s">
        <v>2507</v>
      </c>
      <c r="B1908" s="39" t="s">
        <v>2508</v>
      </c>
      <c r="C1908" s="39">
        <v>6330</v>
      </c>
      <c r="D1908" s="39" t="s">
        <v>7</v>
      </c>
      <c r="E1908" s="39">
        <v>228724</v>
      </c>
      <c r="F1908" s="37">
        <v>110020087413</v>
      </c>
      <c r="G1908" s="39" t="s">
        <v>7555</v>
      </c>
      <c r="H1908" s="39" t="s">
        <v>7556</v>
      </c>
      <c r="I1908" s="39" t="s">
        <v>7432</v>
      </c>
      <c r="J1908" s="39" t="s">
        <v>4679</v>
      </c>
      <c r="K1908" s="38"/>
      <c r="L1908" s="38"/>
      <c r="M1908" s="38"/>
      <c r="N1908" s="38">
        <v>2778</v>
      </c>
      <c r="O1908" s="163"/>
    </row>
    <row r="1909" spans="1:15" ht="11.45" customHeight="1" x14ac:dyDescent="0.25">
      <c r="A1909" s="45" t="s">
        <v>2507</v>
      </c>
      <c r="B1909" s="39" t="s">
        <v>2508</v>
      </c>
      <c r="C1909" s="39">
        <v>6330</v>
      </c>
      <c r="D1909" s="39" t="s">
        <v>7</v>
      </c>
      <c r="E1909" s="39">
        <v>228725</v>
      </c>
      <c r="F1909" s="37">
        <v>110020087424</v>
      </c>
      <c r="G1909" s="39" t="s">
        <v>7557</v>
      </c>
      <c r="H1909" s="39" t="s">
        <v>7558</v>
      </c>
      <c r="I1909" s="39" t="s">
        <v>7432</v>
      </c>
      <c r="J1909" s="39" t="s">
        <v>4679</v>
      </c>
      <c r="K1909" s="38"/>
      <c r="L1909" s="38"/>
      <c r="M1909" s="38"/>
      <c r="N1909" s="38">
        <v>2156</v>
      </c>
      <c r="O1909" s="163"/>
    </row>
    <row r="1910" spans="1:15" ht="11.45" customHeight="1" x14ac:dyDescent="0.25">
      <c r="A1910" s="45" t="s">
        <v>2507</v>
      </c>
      <c r="B1910" s="39" t="s">
        <v>2508</v>
      </c>
      <c r="C1910" s="39">
        <v>6330</v>
      </c>
      <c r="D1910" s="39" t="s">
        <v>7</v>
      </c>
      <c r="E1910" s="39">
        <v>234194</v>
      </c>
      <c r="F1910" s="37">
        <v>110020133075</v>
      </c>
      <c r="G1910" s="39" t="s">
        <v>7559</v>
      </c>
      <c r="H1910" s="39" t="s">
        <v>7560</v>
      </c>
      <c r="I1910" s="39" t="s">
        <v>7405</v>
      </c>
      <c r="J1910" s="39" t="s">
        <v>2629</v>
      </c>
      <c r="K1910" s="38"/>
      <c r="L1910" s="38"/>
      <c r="M1910" s="38"/>
      <c r="N1910" s="38">
        <v>1434</v>
      </c>
      <c r="O1910" s="163"/>
    </row>
    <row r="1911" spans="1:15" ht="11.45" customHeight="1" x14ac:dyDescent="0.25">
      <c r="A1911" s="45" t="s">
        <v>2507</v>
      </c>
      <c r="B1911" s="39" t="s">
        <v>2508</v>
      </c>
      <c r="C1911" s="39">
        <v>6330</v>
      </c>
      <c r="D1911" s="39" t="s">
        <v>7</v>
      </c>
      <c r="E1911" s="39">
        <v>234195</v>
      </c>
      <c r="F1911" s="37">
        <v>110020133086</v>
      </c>
      <c r="G1911" s="39" t="s">
        <v>7561</v>
      </c>
      <c r="H1911" s="39" t="s">
        <v>7562</v>
      </c>
      <c r="I1911" s="39" t="s">
        <v>7412</v>
      </c>
      <c r="J1911" s="39" t="s">
        <v>7</v>
      </c>
      <c r="K1911" s="38"/>
      <c r="L1911" s="38"/>
      <c r="M1911" s="38"/>
      <c r="N1911" s="38">
        <v>4120</v>
      </c>
      <c r="O1911" s="163"/>
    </row>
    <row r="1912" spans="1:15" ht="11.45" customHeight="1" x14ac:dyDescent="0.25">
      <c r="A1912" s="45" t="s">
        <v>2507</v>
      </c>
      <c r="B1912" s="39" t="s">
        <v>2508</v>
      </c>
      <c r="C1912" s="39">
        <v>6330</v>
      </c>
      <c r="D1912" s="39" t="s">
        <v>7</v>
      </c>
      <c r="E1912" s="39">
        <v>234196</v>
      </c>
      <c r="F1912" s="37">
        <v>110020133090</v>
      </c>
      <c r="G1912" s="39" t="s">
        <v>7563</v>
      </c>
      <c r="H1912" s="39" t="s">
        <v>7431</v>
      </c>
      <c r="I1912" s="39" t="s">
        <v>7432</v>
      </c>
      <c r="J1912" s="39" t="s">
        <v>4679</v>
      </c>
      <c r="K1912" s="38"/>
      <c r="L1912" s="38"/>
      <c r="M1912" s="38"/>
      <c r="N1912" s="38">
        <v>559</v>
      </c>
      <c r="O1912" s="163"/>
    </row>
    <row r="1913" spans="1:15" ht="11.45" customHeight="1" x14ac:dyDescent="0.25">
      <c r="A1913" s="45" t="s">
        <v>2507</v>
      </c>
      <c r="B1913" s="39" t="s">
        <v>2508</v>
      </c>
      <c r="C1913" s="39">
        <v>6330</v>
      </c>
      <c r="D1913" s="39" t="s">
        <v>7</v>
      </c>
      <c r="E1913" s="39">
        <v>237762</v>
      </c>
      <c r="F1913" s="37">
        <v>110020156422</v>
      </c>
      <c r="G1913" s="39" t="s">
        <v>7564</v>
      </c>
      <c r="H1913" s="39" t="s">
        <v>7565</v>
      </c>
      <c r="I1913" s="39" t="s">
        <v>7405</v>
      </c>
      <c r="J1913" s="39" t="s">
        <v>2629</v>
      </c>
      <c r="K1913" s="38"/>
      <c r="L1913" s="38"/>
      <c r="M1913" s="38"/>
      <c r="N1913" s="38"/>
      <c r="O1913" s="163"/>
    </row>
    <row r="1914" spans="1:15" ht="11.45" customHeight="1" x14ac:dyDescent="0.25">
      <c r="A1914" s="45" t="s">
        <v>2507</v>
      </c>
      <c r="B1914" s="39" t="s">
        <v>2508</v>
      </c>
      <c r="C1914" s="39">
        <v>6330</v>
      </c>
      <c r="D1914" s="39" t="s">
        <v>7</v>
      </c>
      <c r="E1914" s="39">
        <v>238162</v>
      </c>
      <c r="F1914" s="37">
        <v>110020160180</v>
      </c>
      <c r="G1914" s="39" t="s">
        <v>7566</v>
      </c>
      <c r="H1914" s="39" t="s">
        <v>7567</v>
      </c>
      <c r="I1914" s="39" t="s">
        <v>7405</v>
      </c>
      <c r="J1914" s="39" t="s">
        <v>2629</v>
      </c>
      <c r="K1914" s="38"/>
      <c r="L1914" s="38"/>
      <c r="M1914" s="38"/>
      <c r="N1914" s="38"/>
      <c r="O1914" s="163"/>
    </row>
    <row r="1915" spans="1:15" ht="11.45" customHeight="1" x14ac:dyDescent="0.25">
      <c r="A1915" s="45" t="s">
        <v>2507</v>
      </c>
      <c r="B1915" s="39" t="s">
        <v>2508</v>
      </c>
      <c r="C1915" s="39">
        <v>6330</v>
      </c>
      <c r="D1915" s="39" t="s">
        <v>7</v>
      </c>
      <c r="E1915" s="39"/>
      <c r="F1915" s="37"/>
      <c r="G1915" s="39" t="s">
        <v>7402</v>
      </c>
      <c r="H1915" s="39" t="s">
        <v>2508</v>
      </c>
      <c r="I1915" s="39" t="s">
        <v>7412</v>
      </c>
      <c r="J1915" s="39" t="s">
        <v>7</v>
      </c>
      <c r="K1915" s="38"/>
      <c r="L1915" s="38"/>
      <c r="M1915" s="38"/>
      <c r="N1915" s="38"/>
      <c r="O1915" s="163"/>
    </row>
    <row r="1916" spans="1:15" ht="11.45" customHeight="1" x14ac:dyDescent="0.25">
      <c r="A1916" s="45" t="s">
        <v>2507</v>
      </c>
      <c r="B1916" s="39" t="s">
        <v>2508</v>
      </c>
      <c r="C1916" s="39"/>
      <c r="D1916" s="39"/>
      <c r="E1916" s="39"/>
      <c r="F1916" s="39">
        <v>175186</v>
      </c>
      <c r="G1916" s="39" t="s">
        <v>7568</v>
      </c>
      <c r="H1916" s="39" t="s">
        <v>7569</v>
      </c>
      <c r="I1916" s="39"/>
      <c r="J1916" s="39"/>
      <c r="K1916" s="38"/>
      <c r="L1916" s="38"/>
      <c r="M1916" s="38"/>
      <c r="N1916" s="38"/>
      <c r="O1916" s="163"/>
    </row>
    <row r="1917" spans="1:15" ht="11.45" customHeight="1" x14ac:dyDescent="0.25">
      <c r="A1917" s="45" t="s">
        <v>2507</v>
      </c>
      <c r="B1917" s="39" t="s">
        <v>2508</v>
      </c>
      <c r="C1917" s="39"/>
      <c r="D1917" s="39"/>
      <c r="E1917" s="39"/>
      <c r="F1917" s="39">
        <v>160180</v>
      </c>
      <c r="G1917" s="39" t="s">
        <v>7570</v>
      </c>
      <c r="H1917" s="39" t="s">
        <v>7571</v>
      </c>
      <c r="I1917" s="39"/>
      <c r="J1917" s="39"/>
      <c r="K1917" s="38"/>
      <c r="L1917" s="38"/>
      <c r="M1917" s="38"/>
      <c r="N1917" s="38"/>
      <c r="O1917" s="163"/>
    </row>
    <row r="1918" spans="1:15" ht="11.45" customHeight="1" x14ac:dyDescent="0.25">
      <c r="A1918" s="45" t="s">
        <v>59</v>
      </c>
      <c r="B1918" s="39" t="s">
        <v>7572</v>
      </c>
      <c r="C1918" s="39">
        <v>2319</v>
      </c>
      <c r="D1918" s="39" t="s">
        <v>60</v>
      </c>
      <c r="E1918" s="39">
        <v>3533</v>
      </c>
      <c r="F1918" s="101">
        <v>818034030015</v>
      </c>
      <c r="G1918" s="39" t="s">
        <v>7573</v>
      </c>
      <c r="H1918" s="55" t="s">
        <v>7574</v>
      </c>
      <c r="I1918" s="39">
        <v>2319</v>
      </c>
      <c r="J1918" s="39" t="s">
        <v>61</v>
      </c>
      <c r="K1918" s="38"/>
      <c r="L1918" s="38"/>
      <c r="M1918" s="38"/>
      <c r="N1918" s="38"/>
      <c r="O1918" s="151">
        <v>42370</v>
      </c>
    </row>
    <row r="1919" spans="1:15" ht="11.45" customHeight="1" x14ac:dyDescent="0.25">
      <c r="A1919" s="45" t="s">
        <v>59</v>
      </c>
      <c r="B1919" s="39" t="s">
        <v>7572</v>
      </c>
      <c r="C1919" s="39">
        <v>2319</v>
      </c>
      <c r="D1919" s="39" t="s">
        <v>60</v>
      </c>
      <c r="E1919" s="39">
        <v>3538</v>
      </c>
      <c r="F1919" s="101">
        <v>818034043013</v>
      </c>
      <c r="G1919" s="39" t="s">
        <v>7575</v>
      </c>
      <c r="H1919" s="55" t="s">
        <v>7576</v>
      </c>
      <c r="I1919" s="39">
        <v>2319</v>
      </c>
      <c r="J1919" s="39" t="s">
        <v>7577</v>
      </c>
      <c r="K1919" s="38"/>
      <c r="L1919" s="38"/>
      <c r="M1919" s="38"/>
      <c r="N1919" s="38"/>
      <c r="O1919" s="151">
        <v>42370</v>
      </c>
    </row>
    <row r="1920" spans="1:15" ht="11.45" customHeight="1" x14ac:dyDescent="0.25">
      <c r="A1920" s="45" t="s">
        <v>59</v>
      </c>
      <c r="B1920" s="39" t="s">
        <v>7572</v>
      </c>
      <c r="C1920" s="39">
        <v>2319</v>
      </c>
      <c r="D1920" s="39" t="s">
        <v>60</v>
      </c>
      <c r="E1920" s="39">
        <v>3539</v>
      </c>
      <c r="F1920" s="101">
        <v>818034043514</v>
      </c>
      <c r="G1920" s="39" t="s">
        <v>7578</v>
      </c>
      <c r="H1920" s="55" t="s">
        <v>7579</v>
      </c>
      <c r="I1920" s="39">
        <v>2319</v>
      </c>
      <c r="J1920" s="39" t="s">
        <v>61</v>
      </c>
      <c r="K1920" s="38"/>
      <c r="L1920" s="38"/>
      <c r="M1920" s="38"/>
      <c r="N1920" s="38"/>
      <c r="O1920" s="151">
        <v>42370</v>
      </c>
    </row>
    <row r="1921" spans="1:15" ht="11.45" customHeight="1" x14ac:dyDescent="0.25">
      <c r="A1921" s="45" t="s">
        <v>59</v>
      </c>
      <c r="B1921" s="39" t="s">
        <v>7572</v>
      </c>
      <c r="C1921" s="39">
        <v>2319</v>
      </c>
      <c r="D1921" s="39" t="s">
        <v>60</v>
      </c>
      <c r="E1921" s="39">
        <v>3616</v>
      </c>
      <c r="F1921" s="101">
        <v>818043059013</v>
      </c>
      <c r="G1921" s="39" t="s">
        <v>7580</v>
      </c>
      <c r="H1921" s="55" t="s">
        <v>7581</v>
      </c>
      <c r="I1921" s="39">
        <v>2319</v>
      </c>
      <c r="J1921" s="39" t="s">
        <v>7582</v>
      </c>
      <c r="K1921" s="38"/>
      <c r="L1921" s="38"/>
      <c r="M1921" s="38"/>
      <c r="N1921" s="38"/>
      <c r="O1921" s="151">
        <v>42370</v>
      </c>
    </row>
    <row r="1922" spans="1:15" ht="11.45" customHeight="1" x14ac:dyDescent="0.25">
      <c r="A1922" s="45" t="s">
        <v>59</v>
      </c>
      <c r="B1922" s="39" t="s">
        <v>7572</v>
      </c>
      <c r="C1922" s="39">
        <v>2319</v>
      </c>
      <c r="D1922" s="39" t="s">
        <v>60</v>
      </c>
      <c r="E1922" s="39">
        <v>3649</v>
      </c>
      <c r="F1922" s="37">
        <v>818064036016</v>
      </c>
      <c r="G1922" s="39" t="s">
        <v>7583</v>
      </c>
      <c r="H1922" s="39" t="s">
        <v>7584</v>
      </c>
      <c r="I1922" s="39">
        <v>2319</v>
      </c>
      <c r="J1922" s="39" t="s">
        <v>7585</v>
      </c>
      <c r="K1922" s="140"/>
      <c r="L1922" s="140"/>
      <c r="M1922" s="38"/>
      <c r="N1922" s="141"/>
      <c r="O1922" s="151">
        <v>42370</v>
      </c>
    </row>
    <row r="1923" spans="1:15" ht="11.45" customHeight="1" x14ac:dyDescent="0.25">
      <c r="A1923" s="45" t="s">
        <v>59</v>
      </c>
      <c r="B1923" s="39" t="s">
        <v>7572</v>
      </c>
      <c r="C1923" s="39">
        <v>2319</v>
      </c>
      <c r="D1923" s="39" t="s">
        <v>60</v>
      </c>
      <c r="E1923" s="39">
        <v>3885</v>
      </c>
      <c r="F1923" s="101">
        <v>818115018615</v>
      </c>
      <c r="G1923" s="39" t="s">
        <v>7586</v>
      </c>
      <c r="H1923" s="55" t="s">
        <v>7587</v>
      </c>
      <c r="I1923" s="39">
        <v>2319</v>
      </c>
      <c r="J1923" s="39" t="s">
        <v>7585</v>
      </c>
      <c r="K1923" s="38"/>
      <c r="L1923" s="38"/>
      <c r="M1923" s="38"/>
      <c r="N1923" s="38"/>
      <c r="O1923" s="151">
        <v>42370</v>
      </c>
    </row>
    <row r="1924" spans="1:15" ht="11.45" customHeight="1" x14ac:dyDescent="0.25">
      <c r="A1924" s="45" t="s">
        <v>59</v>
      </c>
      <c r="B1924" s="39" t="s">
        <v>7572</v>
      </c>
      <c r="C1924" s="39">
        <v>2319</v>
      </c>
      <c r="D1924" s="39" t="s">
        <v>60</v>
      </c>
      <c r="E1924" s="39">
        <v>3888</v>
      </c>
      <c r="F1924" s="101">
        <v>818115022012</v>
      </c>
      <c r="G1924" s="39" t="s">
        <v>7588</v>
      </c>
      <c r="H1924" s="55" t="s">
        <v>7589</v>
      </c>
      <c r="I1924" s="39">
        <v>2319</v>
      </c>
      <c r="J1924" s="39" t="s">
        <v>7585</v>
      </c>
      <c r="K1924" s="38"/>
      <c r="L1924" s="38"/>
      <c r="M1924" s="38"/>
      <c r="N1924" s="38"/>
      <c r="O1924" s="151">
        <v>42370</v>
      </c>
    </row>
    <row r="1925" spans="1:15" ht="11.45" customHeight="1" x14ac:dyDescent="0.25">
      <c r="A1925" s="45" t="s">
        <v>59</v>
      </c>
      <c r="B1925" s="39" t="s">
        <v>7572</v>
      </c>
      <c r="C1925" s="39">
        <v>2319</v>
      </c>
      <c r="D1925" s="39" t="s">
        <v>60</v>
      </c>
      <c r="E1925" s="39">
        <v>3893</v>
      </c>
      <c r="F1925" s="101">
        <v>818117003012</v>
      </c>
      <c r="G1925" s="39" t="s">
        <v>7590</v>
      </c>
      <c r="H1925" s="55" t="s">
        <v>7591</v>
      </c>
      <c r="I1925" s="39">
        <v>2319</v>
      </c>
      <c r="J1925" s="39" t="s">
        <v>7592</v>
      </c>
      <c r="K1925" s="38"/>
      <c r="L1925" s="38"/>
      <c r="M1925" s="38"/>
      <c r="N1925" s="38"/>
      <c r="O1925" s="151">
        <v>42370</v>
      </c>
    </row>
    <row r="1926" spans="1:15" ht="11.45" customHeight="1" x14ac:dyDescent="0.25">
      <c r="A1926" s="45" t="s">
        <v>59</v>
      </c>
      <c r="B1926" s="39" t="s">
        <v>7572</v>
      </c>
      <c r="C1926" s="39">
        <v>2319</v>
      </c>
      <c r="D1926" s="39" t="s">
        <v>60</v>
      </c>
      <c r="E1926" s="39">
        <v>4031</v>
      </c>
      <c r="F1926" s="101">
        <v>818154085011</v>
      </c>
      <c r="G1926" s="39" t="s">
        <v>7593</v>
      </c>
      <c r="H1926" s="55" t="s">
        <v>7594</v>
      </c>
      <c r="I1926" s="39">
        <v>2319</v>
      </c>
      <c r="J1926" s="39" t="s">
        <v>7595</v>
      </c>
      <c r="K1926" s="38"/>
      <c r="L1926" s="38"/>
      <c r="M1926" s="38"/>
      <c r="N1926" s="38"/>
      <c r="O1926" s="151">
        <v>42370</v>
      </c>
    </row>
    <row r="1927" spans="1:15" ht="11.45" customHeight="1" x14ac:dyDescent="0.25">
      <c r="A1927" s="45" t="s">
        <v>59</v>
      </c>
      <c r="B1927" s="39" t="s">
        <v>7572</v>
      </c>
      <c r="C1927" s="39">
        <v>2319</v>
      </c>
      <c r="D1927" s="39" t="s">
        <v>60</v>
      </c>
      <c r="E1927" s="39">
        <v>4107</v>
      </c>
      <c r="F1927" s="101">
        <v>818183051011</v>
      </c>
      <c r="G1927" s="39" t="s">
        <v>7596</v>
      </c>
      <c r="H1927" s="55" t="s">
        <v>7597</v>
      </c>
      <c r="I1927" s="39">
        <v>2319</v>
      </c>
      <c r="J1927" s="39" t="s">
        <v>61</v>
      </c>
      <c r="K1927" s="38"/>
      <c r="L1927" s="38"/>
      <c r="M1927" s="38"/>
      <c r="N1927" s="38"/>
      <c r="O1927" s="151">
        <v>42370</v>
      </c>
    </row>
    <row r="1928" spans="1:15" ht="11.45" customHeight="1" x14ac:dyDescent="0.25">
      <c r="A1928" s="45" t="s">
        <v>59</v>
      </c>
      <c r="B1928" s="39" t="s">
        <v>7572</v>
      </c>
      <c r="C1928" s="39">
        <v>2319</v>
      </c>
      <c r="D1928" s="39" t="s">
        <v>60</v>
      </c>
      <c r="E1928" s="39">
        <v>4171</v>
      </c>
      <c r="F1928" s="101">
        <v>818208030010</v>
      </c>
      <c r="G1928" s="39" t="s">
        <v>7598</v>
      </c>
      <c r="H1928" s="55" t="s">
        <v>7599</v>
      </c>
      <c r="I1928" s="39">
        <v>2319</v>
      </c>
      <c r="J1928" s="39" t="s">
        <v>61</v>
      </c>
      <c r="K1928" s="38"/>
      <c r="L1928" s="38"/>
      <c r="M1928" s="38"/>
      <c r="N1928" s="38"/>
      <c r="O1928" s="151">
        <v>42370</v>
      </c>
    </row>
    <row r="1929" spans="1:15" ht="11.45" customHeight="1" x14ac:dyDescent="0.25">
      <c r="A1929" s="45" t="s">
        <v>59</v>
      </c>
      <c r="B1929" s="39" t="s">
        <v>7572</v>
      </c>
      <c r="C1929" s="39">
        <v>2319</v>
      </c>
      <c r="D1929" s="39" t="s">
        <v>60</v>
      </c>
      <c r="E1929" s="39">
        <v>4309</v>
      </c>
      <c r="F1929" s="101">
        <v>818345001014</v>
      </c>
      <c r="G1929" s="39" t="s">
        <v>7600</v>
      </c>
      <c r="H1929" s="55" t="s">
        <v>7601</v>
      </c>
      <c r="I1929" s="39">
        <v>2319</v>
      </c>
      <c r="J1929" s="39" t="s">
        <v>7602</v>
      </c>
      <c r="K1929" s="38"/>
      <c r="L1929" s="38"/>
      <c r="M1929" s="38"/>
      <c r="N1929" s="38"/>
      <c r="O1929" s="151">
        <v>42370</v>
      </c>
    </row>
    <row r="1930" spans="1:15" ht="11.45" customHeight="1" x14ac:dyDescent="0.25">
      <c r="A1930" s="45" t="s">
        <v>59</v>
      </c>
      <c r="B1930" s="39" t="s">
        <v>7572</v>
      </c>
      <c r="C1930" s="39">
        <v>2319</v>
      </c>
      <c r="D1930" s="39" t="s">
        <v>60</v>
      </c>
      <c r="E1930" s="39">
        <v>4310</v>
      </c>
      <c r="F1930" s="101">
        <v>818345010011</v>
      </c>
      <c r="G1930" s="39" t="s">
        <v>7603</v>
      </c>
      <c r="H1930" s="55" t="s">
        <v>7604</v>
      </c>
      <c r="I1930" s="39">
        <v>2319</v>
      </c>
      <c r="J1930" s="39" t="s">
        <v>7602</v>
      </c>
      <c r="K1930" s="38"/>
      <c r="L1930" s="38"/>
      <c r="M1930" s="38"/>
      <c r="N1930" s="38"/>
      <c r="O1930" s="151">
        <v>42370</v>
      </c>
    </row>
    <row r="1931" spans="1:15" ht="11.45" customHeight="1" x14ac:dyDescent="0.25">
      <c r="A1931" s="45" t="s">
        <v>59</v>
      </c>
      <c r="B1931" s="39" t="s">
        <v>7572</v>
      </c>
      <c r="C1931" s="39">
        <v>2319</v>
      </c>
      <c r="D1931" s="39" t="s">
        <v>60</v>
      </c>
      <c r="E1931" s="39">
        <v>199056</v>
      </c>
      <c r="F1931" s="101">
        <v>818034221222</v>
      </c>
      <c r="G1931" s="39" t="s">
        <v>7605</v>
      </c>
      <c r="H1931" s="55" t="s">
        <v>7606</v>
      </c>
      <c r="I1931" s="39">
        <v>2319</v>
      </c>
      <c r="J1931" s="39" t="s">
        <v>61</v>
      </c>
      <c r="K1931" s="38"/>
      <c r="L1931" s="38"/>
      <c r="M1931" s="38"/>
      <c r="N1931" s="38"/>
      <c r="O1931" s="151">
        <v>42370</v>
      </c>
    </row>
    <row r="1932" spans="1:15" ht="11.45" customHeight="1" x14ac:dyDescent="0.25">
      <c r="A1932" s="45" t="s">
        <v>59</v>
      </c>
      <c r="B1932" s="39" t="s">
        <v>7572</v>
      </c>
      <c r="C1932" s="39">
        <v>2319</v>
      </c>
      <c r="D1932" s="39" t="s">
        <v>60</v>
      </c>
      <c r="E1932" s="39">
        <v>199057</v>
      </c>
      <c r="F1932" s="101">
        <v>818063001011</v>
      </c>
      <c r="G1932" s="39" t="s">
        <v>7607</v>
      </c>
      <c r="H1932" s="55" t="s">
        <v>7608</v>
      </c>
      <c r="I1932" s="39">
        <v>2319</v>
      </c>
      <c r="J1932" s="39" t="s">
        <v>7609</v>
      </c>
      <c r="K1932" s="38"/>
      <c r="L1932" s="38"/>
      <c r="M1932" s="38"/>
      <c r="N1932" s="38"/>
      <c r="O1932" s="151">
        <v>42370</v>
      </c>
    </row>
    <row r="1933" spans="1:15" ht="11.45" customHeight="1" x14ac:dyDescent="0.25">
      <c r="A1933" s="45" t="s">
        <v>59</v>
      </c>
      <c r="B1933" s="39" t="s">
        <v>7572</v>
      </c>
      <c r="C1933" s="39">
        <v>2319</v>
      </c>
      <c r="D1933" s="39" t="s">
        <v>60</v>
      </c>
      <c r="E1933" s="39">
        <v>203049</v>
      </c>
      <c r="F1933" s="101">
        <v>818375002012</v>
      </c>
      <c r="G1933" s="39" t="s">
        <v>7610</v>
      </c>
      <c r="H1933" s="55" t="s">
        <v>7611</v>
      </c>
      <c r="I1933" s="39">
        <v>2319</v>
      </c>
      <c r="J1933" s="39" t="s">
        <v>7612</v>
      </c>
      <c r="K1933" s="38"/>
      <c r="L1933" s="38"/>
      <c r="M1933" s="38"/>
      <c r="N1933" s="38"/>
      <c r="O1933" s="151">
        <v>42370</v>
      </c>
    </row>
    <row r="1934" spans="1:15" ht="11.45" customHeight="1" x14ac:dyDescent="0.25">
      <c r="A1934" s="45" t="s">
        <v>59</v>
      </c>
      <c r="B1934" s="39" t="s">
        <v>7572</v>
      </c>
      <c r="C1934" s="39">
        <v>2319</v>
      </c>
      <c r="D1934" s="39" t="s">
        <v>60</v>
      </c>
      <c r="E1934" s="39">
        <v>205522</v>
      </c>
      <c r="F1934" s="101">
        <v>818167002015</v>
      </c>
      <c r="G1934" s="39" t="s">
        <v>7613</v>
      </c>
      <c r="H1934" s="45" t="s">
        <v>7614</v>
      </c>
      <c r="I1934" s="39">
        <v>2319</v>
      </c>
      <c r="J1934" s="39" t="s">
        <v>7615</v>
      </c>
      <c r="K1934" s="38"/>
      <c r="L1934" s="38"/>
      <c r="M1934" s="38"/>
      <c r="N1934" s="38"/>
      <c r="O1934" s="151">
        <v>42370</v>
      </c>
    </row>
    <row r="1935" spans="1:15" ht="11.45" customHeight="1" x14ac:dyDescent="0.25">
      <c r="A1935" s="45" t="s">
        <v>59</v>
      </c>
      <c r="B1935" s="39" t="s">
        <v>7572</v>
      </c>
      <c r="C1935" s="39">
        <v>2319</v>
      </c>
      <c r="D1935" s="39" t="s">
        <v>60</v>
      </c>
      <c r="E1935" s="39">
        <v>205525</v>
      </c>
      <c r="F1935" s="101">
        <v>818353001012</v>
      </c>
      <c r="G1935" s="4" t="s">
        <v>7616</v>
      </c>
      <c r="H1935" s="39"/>
      <c r="I1935" s="39">
        <v>2319</v>
      </c>
      <c r="J1935" s="39" t="s">
        <v>7617</v>
      </c>
      <c r="K1935" s="38"/>
      <c r="L1935" s="38"/>
      <c r="M1935" s="38"/>
      <c r="N1935" s="38"/>
      <c r="O1935" s="151">
        <v>42370</v>
      </c>
    </row>
    <row r="1936" spans="1:15" ht="11.45" customHeight="1" x14ac:dyDescent="0.25">
      <c r="A1936" s="45" t="s">
        <v>59</v>
      </c>
      <c r="B1936" s="39" t="s">
        <v>7572</v>
      </c>
      <c r="C1936" s="39">
        <v>2319</v>
      </c>
      <c r="D1936" s="39" t="s">
        <v>60</v>
      </c>
      <c r="E1936" s="39">
        <v>206614</v>
      </c>
      <c r="F1936" s="101">
        <v>818064052013</v>
      </c>
      <c r="G1936" s="39" t="s">
        <v>7618</v>
      </c>
      <c r="H1936" s="55" t="s">
        <v>7619</v>
      </c>
      <c r="I1936" s="39">
        <v>2319</v>
      </c>
      <c r="J1936" s="39" t="s">
        <v>7585</v>
      </c>
      <c r="K1936" s="38"/>
      <c r="L1936" s="38"/>
      <c r="M1936" s="38"/>
      <c r="N1936" s="38"/>
      <c r="O1936" s="151">
        <v>42370</v>
      </c>
    </row>
    <row r="1937" spans="1:15" ht="11.45" customHeight="1" x14ac:dyDescent="0.25">
      <c r="A1937" s="45" t="s">
        <v>59</v>
      </c>
      <c r="B1937" s="39" t="s">
        <v>7572</v>
      </c>
      <c r="C1937" s="39">
        <v>2319</v>
      </c>
      <c r="D1937" s="39" t="s">
        <v>60</v>
      </c>
      <c r="E1937" s="39">
        <v>211691</v>
      </c>
      <c r="F1937" s="101">
        <v>818128002016</v>
      </c>
      <c r="G1937" s="39" t="s">
        <v>7620</v>
      </c>
      <c r="H1937" s="55" t="s">
        <v>7621</v>
      </c>
      <c r="I1937" s="39">
        <v>2319</v>
      </c>
      <c r="J1937" s="39" t="s">
        <v>7622</v>
      </c>
      <c r="K1937" s="38"/>
      <c r="L1937" s="38"/>
      <c r="M1937" s="38"/>
      <c r="N1937" s="38"/>
      <c r="O1937" s="151">
        <v>42370</v>
      </c>
    </row>
    <row r="1938" spans="1:15" ht="11.45" customHeight="1" x14ac:dyDescent="0.25">
      <c r="A1938" s="45" t="s">
        <v>59</v>
      </c>
      <c r="B1938" s="39" t="s">
        <v>7572</v>
      </c>
      <c r="C1938" s="39">
        <v>2319</v>
      </c>
      <c r="D1938" s="39" t="s">
        <v>60</v>
      </c>
      <c r="E1938" s="39">
        <v>211693</v>
      </c>
      <c r="F1938" s="101">
        <v>8183270010015</v>
      </c>
      <c r="G1938" s="39" t="s">
        <v>7623</v>
      </c>
      <c r="H1938" s="55" t="s">
        <v>7624</v>
      </c>
      <c r="I1938" s="39">
        <v>2319</v>
      </c>
      <c r="J1938" s="39" t="s">
        <v>7625</v>
      </c>
      <c r="K1938" s="38"/>
      <c r="L1938" s="38"/>
      <c r="M1938" s="38"/>
      <c r="N1938" s="38"/>
      <c r="O1938" s="151">
        <v>42370</v>
      </c>
    </row>
    <row r="1939" spans="1:15" ht="11.45" customHeight="1" x14ac:dyDescent="0.25">
      <c r="A1939" s="45" t="s">
        <v>59</v>
      </c>
      <c r="B1939" s="39" t="s">
        <v>7572</v>
      </c>
      <c r="C1939" s="39">
        <v>2319</v>
      </c>
      <c r="D1939" s="39" t="s">
        <v>60</v>
      </c>
      <c r="E1939" s="39">
        <v>216870</v>
      </c>
      <c r="F1939" s="101">
        <v>818260001016</v>
      </c>
      <c r="G1939" s="39" t="s">
        <v>7626</v>
      </c>
      <c r="H1939" s="45" t="s">
        <v>7627</v>
      </c>
      <c r="I1939" s="39">
        <v>2319</v>
      </c>
      <c r="J1939" s="39" t="s">
        <v>7628</v>
      </c>
      <c r="K1939" s="38"/>
      <c r="L1939" s="38"/>
      <c r="M1939" s="38"/>
      <c r="N1939" s="38"/>
      <c r="O1939" s="151">
        <v>42370</v>
      </c>
    </row>
    <row r="1940" spans="1:15" ht="11.45" customHeight="1" x14ac:dyDescent="0.25">
      <c r="A1940" s="45" t="s">
        <v>59</v>
      </c>
      <c r="B1940" s="39" t="s">
        <v>7572</v>
      </c>
      <c r="C1940" s="39">
        <v>2319</v>
      </c>
      <c r="D1940" s="39" t="s">
        <v>60</v>
      </c>
      <c r="E1940" s="39">
        <v>216889</v>
      </c>
      <c r="F1940" s="101">
        <v>818270001135</v>
      </c>
      <c r="G1940" s="39" t="s">
        <v>7629</v>
      </c>
      <c r="H1940" s="55" t="s">
        <v>7581</v>
      </c>
      <c r="I1940" s="39">
        <v>2319</v>
      </c>
      <c r="J1940" s="39" t="s">
        <v>7582</v>
      </c>
      <c r="K1940" s="38"/>
      <c r="L1940" s="38"/>
      <c r="M1940" s="38"/>
      <c r="N1940" s="38"/>
      <c r="O1940" s="151">
        <v>42370</v>
      </c>
    </row>
    <row r="1941" spans="1:15" ht="11.45" customHeight="1" x14ac:dyDescent="0.25">
      <c r="A1941" s="45" t="s">
        <v>59</v>
      </c>
      <c r="B1941" s="39" t="s">
        <v>7572</v>
      </c>
      <c r="C1941" s="39">
        <v>2319</v>
      </c>
      <c r="D1941" s="39" t="s">
        <v>60</v>
      </c>
      <c r="E1941" s="39">
        <v>217902</v>
      </c>
      <c r="F1941" s="101">
        <v>818294001011</v>
      </c>
      <c r="G1941" s="39" t="s">
        <v>7630</v>
      </c>
      <c r="H1941" s="55" t="s">
        <v>7631</v>
      </c>
      <c r="I1941" s="39">
        <v>2319</v>
      </c>
      <c r="J1941" s="39" t="s">
        <v>7632</v>
      </c>
      <c r="K1941" s="38"/>
      <c r="L1941" s="38"/>
      <c r="M1941" s="38"/>
      <c r="N1941" s="38"/>
      <c r="O1941" s="151">
        <v>42370</v>
      </c>
    </row>
    <row r="1942" spans="1:15" ht="11.45" customHeight="1" x14ac:dyDescent="0.25">
      <c r="A1942" s="45" t="s">
        <v>59</v>
      </c>
      <c r="B1942" s="39" t="s">
        <v>7572</v>
      </c>
      <c r="C1942" s="39">
        <v>2319</v>
      </c>
      <c r="D1942" s="39" t="s">
        <v>60</v>
      </c>
      <c r="E1942" s="39">
        <v>218086</v>
      </c>
      <c r="F1942" s="101">
        <v>817117067513</v>
      </c>
      <c r="G1942" s="39" t="s">
        <v>7633</v>
      </c>
      <c r="H1942" s="55" t="s">
        <v>7634</v>
      </c>
      <c r="I1942" s="39">
        <v>2319</v>
      </c>
      <c r="J1942" s="39" t="s">
        <v>7632</v>
      </c>
      <c r="K1942" s="38"/>
      <c r="L1942" s="38"/>
      <c r="M1942" s="38"/>
      <c r="N1942" s="38"/>
      <c r="O1942" s="151">
        <v>42370</v>
      </c>
    </row>
    <row r="1943" spans="1:15" ht="11.45" customHeight="1" x14ac:dyDescent="0.25">
      <c r="A1943" s="45" t="s">
        <v>59</v>
      </c>
      <c r="B1943" s="39" t="s">
        <v>7572</v>
      </c>
      <c r="C1943" s="39">
        <v>2319</v>
      </c>
      <c r="D1943" s="39" t="s">
        <v>60</v>
      </c>
      <c r="E1943" s="39">
        <v>218107</v>
      </c>
      <c r="F1943" s="101">
        <v>818294002013</v>
      </c>
      <c r="G1943" s="39" t="s">
        <v>7635</v>
      </c>
      <c r="H1943" s="55" t="s">
        <v>7636</v>
      </c>
      <c r="I1943" s="39">
        <v>2319</v>
      </c>
      <c r="J1943" s="39" t="s">
        <v>7628</v>
      </c>
      <c r="K1943" s="38"/>
      <c r="L1943" s="38"/>
      <c r="M1943" s="38"/>
      <c r="N1943" s="38"/>
      <c r="O1943" s="151">
        <v>42370</v>
      </c>
    </row>
    <row r="1944" spans="1:15" ht="11.45" customHeight="1" x14ac:dyDescent="0.25">
      <c r="A1944" s="45" t="s">
        <v>59</v>
      </c>
      <c r="B1944" s="39" t="s">
        <v>7572</v>
      </c>
      <c r="C1944" s="39">
        <v>2319</v>
      </c>
      <c r="D1944" s="39" t="s">
        <v>60</v>
      </c>
      <c r="E1944" s="39">
        <v>218589</v>
      </c>
      <c r="F1944" s="101">
        <v>818628001026</v>
      </c>
      <c r="G1944" s="39" t="s">
        <v>7637</v>
      </c>
      <c r="H1944" s="55" t="s">
        <v>7638</v>
      </c>
      <c r="I1944" s="39">
        <v>2319</v>
      </c>
      <c r="J1944" s="39" t="s">
        <v>7595</v>
      </c>
      <c r="K1944" s="38"/>
      <c r="L1944" s="38"/>
      <c r="M1944" s="38"/>
      <c r="N1944" s="38"/>
      <c r="O1944" s="151">
        <v>42370</v>
      </c>
    </row>
    <row r="1945" spans="1:15" ht="11.45" customHeight="1" x14ac:dyDescent="0.25">
      <c r="A1945" s="45" t="s">
        <v>59</v>
      </c>
      <c r="B1945" s="39" t="s">
        <v>7572</v>
      </c>
      <c r="C1945" s="39">
        <v>2319</v>
      </c>
      <c r="D1945" s="39" t="s">
        <v>60</v>
      </c>
      <c r="E1945" s="39">
        <v>220489</v>
      </c>
      <c r="F1945" s="101">
        <v>8180342690065</v>
      </c>
      <c r="G1945" s="39" t="s">
        <v>7639</v>
      </c>
      <c r="H1945" s="55" t="s">
        <v>7640</v>
      </c>
      <c r="I1945" s="39">
        <v>2319</v>
      </c>
      <c r="J1945" s="39" t="s">
        <v>61</v>
      </c>
      <c r="K1945" s="38"/>
      <c r="L1945" s="38"/>
      <c r="M1945" s="38"/>
      <c r="N1945" s="38"/>
      <c r="O1945" s="151">
        <v>42370</v>
      </c>
    </row>
    <row r="1946" spans="1:15" ht="11.45" customHeight="1" x14ac:dyDescent="0.25">
      <c r="A1946" s="45" t="s">
        <v>59</v>
      </c>
      <c r="B1946" s="39" t="s">
        <v>7572</v>
      </c>
      <c r="C1946" s="39">
        <v>2319</v>
      </c>
      <c r="D1946" s="39" t="s">
        <v>60</v>
      </c>
      <c r="E1946" s="39">
        <v>221118</v>
      </c>
      <c r="F1946" s="101">
        <v>818587002516</v>
      </c>
      <c r="G1946" s="39" t="s">
        <v>7641</v>
      </c>
      <c r="H1946" s="55" t="s">
        <v>7642</v>
      </c>
      <c r="I1946" s="39">
        <v>2319</v>
      </c>
      <c r="J1946" s="39" t="s">
        <v>7585</v>
      </c>
      <c r="K1946" s="38"/>
      <c r="L1946" s="38"/>
      <c r="M1946" s="38"/>
      <c r="N1946" s="38"/>
      <c r="O1946" s="151">
        <v>42370</v>
      </c>
    </row>
    <row r="1947" spans="1:15" ht="11.45" customHeight="1" x14ac:dyDescent="0.25">
      <c r="A1947" s="45" t="s">
        <v>59</v>
      </c>
      <c r="B1947" s="39" t="s">
        <v>7572</v>
      </c>
      <c r="C1947" s="39">
        <v>2319</v>
      </c>
      <c r="D1947" s="39" t="s">
        <v>60</v>
      </c>
      <c r="E1947" s="39">
        <v>233058</v>
      </c>
      <c r="F1947" s="101">
        <v>818280001000</v>
      </c>
      <c r="G1947" s="39" t="s">
        <v>7643</v>
      </c>
      <c r="H1947" s="55" t="s">
        <v>7644</v>
      </c>
      <c r="I1947" s="39">
        <v>2319</v>
      </c>
      <c r="J1947" s="39" t="s">
        <v>7628</v>
      </c>
      <c r="K1947" s="38"/>
      <c r="L1947" s="38"/>
      <c r="M1947" s="38"/>
      <c r="N1947" s="38"/>
      <c r="O1947" s="151">
        <v>42370</v>
      </c>
    </row>
    <row r="1948" spans="1:15" ht="11.45" customHeight="1" x14ac:dyDescent="0.25">
      <c r="A1948" s="45" t="s">
        <v>59</v>
      </c>
      <c r="B1948" s="39" t="s">
        <v>7572</v>
      </c>
      <c r="C1948" s="39">
        <v>2319</v>
      </c>
      <c r="D1948" s="39" t="s">
        <v>60</v>
      </c>
      <c r="E1948" s="39">
        <v>233059</v>
      </c>
      <c r="F1948" s="101">
        <v>818628001004</v>
      </c>
      <c r="G1948" s="39" t="s">
        <v>7645</v>
      </c>
      <c r="H1948" s="55" t="s">
        <v>7646</v>
      </c>
      <c r="I1948" s="39">
        <v>2319</v>
      </c>
      <c r="J1948" s="39" t="s">
        <v>61</v>
      </c>
      <c r="K1948" s="38"/>
      <c r="L1948" s="38"/>
      <c r="M1948" s="38"/>
      <c r="N1948" s="38"/>
      <c r="O1948" s="151">
        <v>42370</v>
      </c>
    </row>
    <row r="1949" spans="1:15" ht="11.45" customHeight="1" x14ac:dyDescent="0.25">
      <c r="A1949" s="45" t="s">
        <v>59</v>
      </c>
      <c r="B1949" s="39" t="s">
        <v>7572</v>
      </c>
      <c r="C1949" s="39">
        <v>2319</v>
      </c>
      <c r="D1949" s="39" t="s">
        <v>60</v>
      </c>
      <c r="E1949" s="39">
        <v>237499</v>
      </c>
      <c r="F1949" s="101">
        <v>818311002003</v>
      </c>
      <c r="G1949" s="39" t="s">
        <v>7647</v>
      </c>
      <c r="H1949" s="55" t="s">
        <v>7648</v>
      </c>
      <c r="I1949" s="39">
        <v>2319</v>
      </c>
      <c r="J1949" s="39" t="s">
        <v>7649</v>
      </c>
      <c r="K1949" s="38"/>
      <c r="L1949" s="38"/>
      <c r="M1949" s="38"/>
      <c r="N1949" s="38"/>
      <c r="O1949" s="151">
        <v>42370</v>
      </c>
    </row>
    <row r="1950" spans="1:15" ht="11.45" customHeight="1" x14ac:dyDescent="0.25">
      <c r="A1950" s="45" t="s">
        <v>59</v>
      </c>
      <c r="B1950" s="39" t="s">
        <v>7572</v>
      </c>
      <c r="C1950" s="39">
        <v>2319</v>
      </c>
      <c r="D1950" s="39" t="s">
        <v>60</v>
      </c>
      <c r="E1950" s="39">
        <v>248251</v>
      </c>
      <c r="F1950" s="101">
        <v>818043059702</v>
      </c>
      <c r="G1950" s="39" t="s">
        <v>7650</v>
      </c>
      <c r="H1950" s="55" t="s">
        <v>7651</v>
      </c>
      <c r="I1950" s="39">
        <v>2319</v>
      </c>
      <c r="J1950" s="39" t="s">
        <v>7582</v>
      </c>
      <c r="K1950" s="38"/>
      <c r="L1950" s="38"/>
      <c r="M1950" s="38"/>
      <c r="N1950" s="38"/>
      <c r="O1950" s="151">
        <v>42370</v>
      </c>
    </row>
    <row r="1951" spans="1:15" ht="11.45" customHeight="1" x14ac:dyDescent="0.25">
      <c r="A1951" s="45" t="s">
        <v>59</v>
      </c>
      <c r="B1951" s="39" t="s">
        <v>7572</v>
      </c>
      <c r="C1951" s="39">
        <v>2319</v>
      </c>
      <c r="D1951" s="39" t="s">
        <v>60</v>
      </c>
      <c r="E1951" s="39">
        <v>249251</v>
      </c>
      <c r="F1951" s="101">
        <v>818260020012</v>
      </c>
      <c r="G1951" s="39" t="s">
        <v>7652</v>
      </c>
      <c r="H1951" s="45" t="s">
        <v>7653</v>
      </c>
      <c r="I1951" s="39">
        <v>2319</v>
      </c>
      <c r="J1951" s="39" t="s">
        <v>7628</v>
      </c>
      <c r="K1951" s="38"/>
      <c r="L1951" s="38"/>
      <c r="M1951" s="38"/>
      <c r="N1951" s="38"/>
      <c r="O1951" s="151">
        <v>42370</v>
      </c>
    </row>
    <row r="1952" spans="1:15" ht="11.45" customHeight="1" x14ac:dyDescent="0.25">
      <c r="A1952" s="45" t="s">
        <v>59</v>
      </c>
      <c r="B1952" s="39" t="s">
        <v>7572</v>
      </c>
      <c r="C1952" s="39">
        <v>2319</v>
      </c>
      <c r="D1952" s="39" t="s">
        <v>60</v>
      </c>
      <c r="E1952" s="39">
        <v>247364</v>
      </c>
      <c r="F1952" s="101">
        <v>818397002006</v>
      </c>
      <c r="G1952" s="39" t="s">
        <v>7654</v>
      </c>
      <c r="H1952" s="55" t="s">
        <v>7655</v>
      </c>
      <c r="I1952" s="39">
        <v>2319</v>
      </c>
      <c r="J1952" s="39" t="s">
        <v>7656</v>
      </c>
      <c r="K1952" s="38"/>
      <c r="L1952" s="38"/>
      <c r="M1952" s="38"/>
      <c r="N1952" s="38"/>
      <c r="O1952" s="151">
        <v>42370</v>
      </c>
    </row>
    <row r="1953" spans="1:15" ht="11.45" customHeight="1" x14ac:dyDescent="0.25">
      <c r="A1953" s="45" t="s">
        <v>59</v>
      </c>
      <c r="B1953" s="39" t="s">
        <v>7572</v>
      </c>
      <c r="C1953" s="39">
        <v>2319</v>
      </c>
      <c r="D1953" s="39" t="s">
        <v>60</v>
      </c>
      <c r="E1953" s="39">
        <v>4840</v>
      </c>
      <c r="F1953" s="37">
        <v>116862200011</v>
      </c>
      <c r="G1953" s="39" t="s">
        <v>7657</v>
      </c>
      <c r="H1953" s="39"/>
      <c r="I1953" s="39">
        <v>2319</v>
      </c>
      <c r="J1953" s="39" t="s">
        <v>7658</v>
      </c>
      <c r="K1953" s="38"/>
      <c r="L1953" s="38"/>
      <c r="M1953" s="38"/>
      <c r="N1953" s="38"/>
      <c r="O1953" s="151">
        <v>42370</v>
      </c>
    </row>
    <row r="1954" spans="1:15" ht="11.45" customHeight="1" x14ac:dyDescent="0.25">
      <c r="A1954" s="45" t="s">
        <v>59</v>
      </c>
      <c r="B1954" s="39" t="s">
        <v>7572</v>
      </c>
      <c r="C1954" s="39">
        <v>2319</v>
      </c>
      <c r="D1954" s="39" t="s">
        <v>60</v>
      </c>
      <c r="E1954" s="39">
        <v>249420</v>
      </c>
      <c r="F1954" s="37">
        <v>818034221524</v>
      </c>
      <c r="G1954" s="39" t="s">
        <v>7659</v>
      </c>
      <c r="H1954" s="39" t="s">
        <v>2529</v>
      </c>
      <c r="I1954" s="39">
        <v>2319</v>
      </c>
      <c r="J1954" s="39" t="s">
        <v>61</v>
      </c>
      <c r="K1954" s="38"/>
      <c r="L1954" s="38"/>
      <c r="M1954" s="38"/>
      <c r="N1954" s="38"/>
      <c r="O1954" s="151">
        <v>42370</v>
      </c>
    </row>
    <row r="1955" spans="1:15" ht="11.45" customHeight="1" x14ac:dyDescent="0.25">
      <c r="A1955" s="45" t="s">
        <v>59</v>
      </c>
      <c r="B1955" s="39" t="s">
        <v>7572</v>
      </c>
      <c r="C1955" s="39">
        <v>2319</v>
      </c>
      <c r="D1955" s="39" t="s">
        <v>60</v>
      </c>
      <c r="E1955" s="39">
        <v>249421</v>
      </c>
      <c r="F1955" s="37">
        <v>818043059606</v>
      </c>
      <c r="G1955" s="39" t="s">
        <v>7660</v>
      </c>
      <c r="H1955" s="39" t="s">
        <v>7661</v>
      </c>
      <c r="I1955" s="39">
        <v>2319</v>
      </c>
      <c r="J1955" s="39" t="s">
        <v>7582</v>
      </c>
      <c r="K1955" s="38"/>
      <c r="L1955" s="38"/>
      <c r="M1955" s="38"/>
      <c r="N1955" s="38"/>
      <c r="O1955" s="151">
        <v>42370</v>
      </c>
    </row>
    <row r="1956" spans="1:15" ht="11.45" customHeight="1" x14ac:dyDescent="0.25">
      <c r="A1956" s="45" t="s">
        <v>2533</v>
      </c>
      <c r="B1956" s="39" t="s">
        <v>895</v>
      </c>
      <c r="C1956" s="39">
        <v>5293</v>
      </c>
      <c r="D1956" s="39" t="s">
        <v>896</v>
      </c>
      <c r="E1956" s="36" t="s">
        <v>7662</v>
      </c>
      <c r="F1956" s="36" t="s">
        <v>7663</v>
      </c>
      <c r="G1956" s="39" t="s">
        <v>7664</v>
      </c>
      <c r="H1956" s="39" t="s">
        <v>7665</v>
      </c>
      <c r="I1956" s="39"/>
      <c r="J1956" s="39" t="s">
        <v>893</v>
      </c>
      <c r="K1956" s="38"/>
      <c r="L1956" s="38"/>
      <c r="M1956" s="38">
        <v>29000</v>
      </c>
      <c r="N1956" s="38">
        <v>29000</v>
      </c>
      <c r="O1956" s="163"/>
    </row>
    <row r="1957" spans="1:15" ht="11.45" customHeight="1" x14ac:dyDescent="0.25">
      <c r="A1957" s="45" t="s">
        <v>2533</v>
      </c>
      <c r="B1957" s="39" t="s">
        <v>895</v>
      </c>
      <c r="C1957" s="39">
        <v>5293</v>
      </c>
      <c r="D1957" s="39" t="s">
        <v>896</v>
      </c>
      <c r="E1957" s="36" t="s">
        <v>7666</v>
      </c>
      <c r="F1957" s="36" t="s">
        <v>7667</v>
      </c>
      <c r="G1957" s="39" t="s">
        <v>7668</v>
      </c>
      <c r="H1957" s="39" t="s">
        <v>7669</v>
      </c>
      <c r="I1957" s="39"/>
      <c r="J1957" s="39" t="s">
        <v>893</v>
      </c>
      <c r="K1957" s="38"/>
      <c r="L1957" s="38"/>
      <c r="M1957" s="38">
        <v>5000</v>
      </c>
      <c r="N1957" s="38">
        <v>5000</v>
      </c>
      <c r="O1957" s="163"/>
    </row>
    <row r="1958" spans="1:15" ht="11.45" customHeight="1" x14ac:dyDescent="0.25">
      <c r="A1958" s="45" t="s">
        <v>2533</v>
      </c>
      <c r="B1958" s="39" t="s">
        <v>895</v>
      </c>
      <c r="C1958" s="39">
        <v>5293</v>
      </c>
      <c r="D1958" s="39" t="s">
        <v>896</v>
      </c>
      <c r="E1958" s="36" t="s">
        <v>7670</v>
      </c>
      <c r="F1958" s="36" t="s">
        <v>7671</v>
      </c>
      <c r="G1958" s="39" t="s">
        <v>7672</v>
      </c>
      <c r="H1958" s="39" t="s">
        <v>7673</v>
      </c>
      <c r="I1958" s="39"/>
      <c r="J1958" s="39" t="s">
        <v>893</v>
      </c>
      <c r="K1958" s="38"/>
      <c r="L1958" s="38"/>
      <c r="M1958" s="38">
        <v>7350</v>
      </c>
      <c r="N1958" s="38">
        <v>7350</v>
      </c>
      <c r="O1958" s="163"/>
    </row>
    <row r="1959" spans="1:15" ht="11.45" customHeight="1" x14ac:dyDescent="0.25">
      <c r="A1959" s="45" t="s">
        <v>2533</v>
      </c>
      <c r="B1959" s="39" t="s">
        <v>895</v>
      </c>
      <c r="C1959" s="39">
        <v>5293</v>
      </c>
      <c r="D1959" s="39" t="s">
        <v>896</v>
      </c>
      <c r="E1959" s="36" t="s">
        <v>7674</v>
      </c>
      <c r="F1959" s="36" t="s">
        <v>7675</v>
      </c>
      <c r="G1959" s="39" t="s">
        <v>7676</v>
      </c>
      <c r="H1959" s="39" t="s">
        <v>7677</v>
      </c>
      <c r="I1959" s="39"/>
      <c r="J1959" s="39" t="s">
        <v>893</v>
      </c>
      <c r="K1959" s="38"/>
      <c r="L1959" s="38"/>
      <c r="M1959" s="38">
        <v>3750</v>
      </c>
      <c r="N1959" s="38">
        <v>3750</v>
      </c>
      <c r="O1959" s="163"/>
    </row>
    <row r="1960" spans="1:15" ht="11.45" customHeight="1" x14ac:dyDescent="0.25">
      <c r="A1960" s="45" t="s">
        <v>2533</v>
      </c>
      <c r="B1960" s="39" t="s">
        <v>895</v>
      </c>
      <c r="C1960" s="39">
        <v>5293</v>
      </c>
      <c r="D1960" s="39" t="s">
        <v>896</v>
      </c>
      <c r="E1960" s="36" t="s">
        <v>7678</v>
      </c>
      <c r="F1960" s="36" t="s">
        <v>7679</v>
      </c>
      <c r="G1960" s="39" t="s">
        <v>7680</v>
      </c>
      <c r="H1960" s="39" t="s">
        <v>7681</v>
      </c>
      <c r="I1960" s="39"/>
      <c r="J1960" s="39" t="s">
        <v>893</v>
      </c>
      <c r="K1960" s="140"/>
      <c r="L1960" s="140"/>
      <c r="M1960" s="54">
        <v>8200</v>
      </c>
      <c r="N1960" s="38">
        <v>8200</v>
      </c>
      <c r="O1960" s="163"/>
    </row>
    <row r="1961" spans="1:15" ht="11.45" customHeight="1" x14ac:dyDescent="0.25">
      <c r="A1961" s="45" t="s">
        <v>2533</v>
      </c>
      <c r="B1961" s="39" t="s">
        <v>895</v>
      </c>
      <c r="C1961" s="39">
        <v>5293</v>
      </c>
      <c r="D1961" s="39" t="s">
        <v>896</v>
      </c>
      <c r="E1961" s="36" t="s">
        <v>7682</v>
      </c>
      <c r="F1961" s="36" t="s">
        <v>7683</v>
      </c>
      <c r="G1961" s="39" t="s">
        <v>7684</v>
      </c>
      <c r="H1961" s="39" t="s">
        <v>7685</v>
      </c>
      <c r="I1961" s="39"/>
      <c r="J1961" s="39" t="s">
        <v>893</v>
      </c>
      <c r="K1961" s="38"/>
      <c r="L1961" s="38"/>
      <c r="M1961" s="38">
        <v>3350</v>
      </c>
      <c r="N1961" s="38">
        <v>3350</v>
      </c>
      <c r="O1961" s="163"/>
    </row>
    <row r="1962" spans="1:15" ht="11.45" customHeight="1" x14ac:dyDescent="0.25">
      <c r="A1962" s="45" t="s">
        <v>2533</v>
      </c>
      <c r="B1962" s="39" t="s">
        <v>895</v>
      </c>
      <c r="C1962" s="39">
        <v>5293</v>
      </c>
      <c r="D1962" s="39" t="s">
        <v>896</v>
      </c>
      <c r="E1962" s="36" t="s">
        <v>7686</v>
      </c>
      <c r="F1962" s="36" t="s">
        <v>7687</v>
      </c>
      <c r="G1962" s="39" t="s">
        <v>7688</v>
      </c>
      <c r="H1962" s="39" t="s">
        <v>7689</v>
      </c>
      <c r="I1962" s="39"/>
      <c r="J1962" s="39" t="s">
        <v>893</v>
      </c>
      <c r="K1962" s="38"/>
      <c r="L1962" s="38"/>
      <c r="M1962" s="38">
        <v>4200</v>
      </c>
      <c r="N1962" s="38">
        <v>4200</v>
      </c>
      <c r="O1962" s="163"/>
    </row>
    <row r="1963" spans="1:15" ht="11.45" customHeight="1" x14ac:dyDescent="0.25">
      <c r="A1963" s="45" t="s">
        <v>2533</v>
      </c>
      <c r="B1963" s="39" t="s">
        <v>895</v>
      </c>
      <c r="C1963" s="39">
        <v>5293</v>
      </c>
      <c r="D1963" s="39" t="s">
        <v>896</v>
      </c>
      <c r="E1963" s="36" t="s">
        <v>7690</v>
      </c>
      <c r="F1963" s="36" t="s">
        <v>7691</v>
      </c>
      <c r="G1963" s="39" t="s">
        <v>7692</v>
      </c>
      <c r="H1963" s="39" t="s">
        <v>7693</v>
      </c>
      <c r="I1963" s="39"/>
      <c r="J1963" s="39" t="s">
        <v>893</v>
      </c>
      <c r="K1963" s="38"/>
      <c r="L1963" s="38"/>
      <c r="M1963" s="38">
        <v>5250</v>
      </c>
      <c r="N1963" s="38">
        <v>5250</v>
      </c>
      <c r="O1963" s="163"/>
    </row>
    <row r="1964" spans="1:15" ht="11.45" customHeight="1" x14ac:dyDescent="0.25">
      <c r="A1964" s="45" t="s">
        <v>2533</v>
      </c>
      <c r="B1964" s="39" t="s">
        <v>895</v>
      </c>
      <c r="C1964" s="39">
        <v>5293</v>
      </c>
      <c r="D1964" s="39" t="s">
        <v>896</v>
      </c>
      <c r="E1964" s="36" t="s">
        <v>7694</v>
      </c>
      <c r="F1964" s="36" t="s">
        <v>7695</v>
      </c>
      <c r="G1964" s="39" t="s">
        <v>7696</v>
      </c>
      <c r="H1964" s="39" t="s">
        <v>7697</v>
      </c>
      <c r="I1964" s="39"/>
      <c r="J1964" s="39" t="s">
        <v>893</v>
      </c>
      <c r="K1964" s="38"/>
      <c r="L1964" s="38"/>
      <c r="M1964" s="38">
        <v>16900</v>
      </c>
      <c r="N1964" s="38">
        <v>16900</v>
      </c>
      <c r="O1964" s="163"/>
    </row>
    <row r="1965" spans="1:15" ht="11.45" customHeight="1" x14ac:dyDescent="0.25">
      <c r="A1965" s="45" t="s">
        <v>2533</v>
      </c>
      <c r="B1965" s="39" t="s">
        <v>895</v>
      </c>
      <c r="C1965" s="39">
        <v>5293</v>
      </c>
      <c r="D1965" s="39" t="s">
        <v>896</v>
      </c>
      <c r="E1965" s="36" t="s">
        <v>7698</v>
      </c>
      <c r="F1965" s="36" t="s">
        <v>7699</v>
      </c>
      <c r="G1965" s="39" t="s">
        <v>7700</v>
      </c>
      <c r="H1965" s="39" t="s">
        <v>7677</v>
      </c>
      <c r="I1965" s="39"/>
      <c r="J1965" s="39" t="s">
        <v>893</v>
      </c>
      <c r="K1965" s="38"/>
      <c r="L1965" s="38"/>
      <c r="M1965" s="38">
        <v>2700</v>
      </c>
      <c r="N1965" s="38">
        <v>2700</v>
      </c>
      <c r="O1965" s="163"/>
    </row>
    <row r="1966" spans="1:15" ht="11.45" customHeight="1" x14ac:dyDescent="0.25">
      <c r="A1966" s="45" t="s">
        <v>2533</v>
      </c>
      <c r="B1966" s="39" t="s">
        <v>895</v>
      </c>
      <c r="C1966" s="39">
        <v>5293</v>
      </c>
      <c r="D1966" s="39" t="s">
        <v>896</v>
      </c>
      <c r="E1966" s="36" t="s">
        <v>7701</v>
      </c>
      <c r="F1966" s="36" t="s">
        <v>7702</v>
      </c>
      <c r="G1966" s="39" t="s">
        <v>7703</v>
      </c>
      <c r="H1966" s="39" t="s">
        <v>7677</v>
      </c>
      <c r="I1966" s="39"/>
      <c r="J1966" s="39" t="s">
        <v>893</v>
      </c>
      <c r="K1966" s="38"/>
      <c r="L1966" s="38"/>
      <c r="M1966" s="38">
        <v>3150</v>
      </c>
      <c r="N1966" s="38">
        <v>3150</v>
      </c>
      <c r="O1966" s="163"/>
    </row>
    <row r="1967" spans="1:15" ht="11.45" customHeight="1" x14ac:dyDescent="0.25">
      <c r="A1967" s="45" t="s">
        <v>2533</v>
      </c>
      <c r="B1967" s="39" t="s">
        <v>895</v>
      </c>
      <c r="C1967" s="39">
        <v>5293</v>
      </c>
      <c r="D1967" s="39" t="s">
        <v>896</v>
      </c>
      <c r="E1967" s="36" t="s">
        <v>7704</v>
      </c>
      <c r="F1967" s="36" t="s">
        <v>7705</v>
      </c>
      <c r="G1967" s="39" t="s">
        <v>7706</v>
      </c>
      <c r="H1967" s="39" t="s">
        <v>7707</v>
      </c>
      <c r="I1967" s="39"/>
      <c r="J1967" s="39" t="s">
        <v>893</v>
      </c>
      <c r="K1967" s="38"/>
      <c r="L1967" s="38"/>
      <c r="M1967" s="38">
        <v>2750</v>
      </c>
      <c r="N1967" s="38">
        <v>2750</v>
      </c>
      <c r="O1967" s="163"/>
    </row>
    <row r="1968" spans="1:15" ht="11.45" customHeight="1" x14ac:dyDescent="0.25">
      <c r="A1968" s="45" t="s">
        <v>2533</v>
      </c>
      <c r="B1968" s="39" t="s">
        <v>895</v>
      </c>
      <c r="C1968" s="39">
        <v>5293</v>
      </c>
      <c r="D1968" s="39" t="s">
        <v>896</v>
      </c>
      <c r="E1968" s="36" t="s">
        <v>7708</v>
      </c>
      <c r="F1968" s="36" t="s">
        <v>7709</v>
      </c>
      <c r="G1968" s="39" t="s">
        <v>7710</v>
      </c>
      <c r="H1968" s="39" t="s">
        <v>7711</v>
      </c>
      <c r="I1968" s="39"/>
      <c r="J1968" s="39" t="s">
        <v>893</v>
      </c>
      <c r="K1968" s="38"/>
      <c r="L1968" s="38"/>
      <c r="M1968" s="38">
        <v>7000</v>
      </c>
      <c r="N1968" s="38">
        <v>7000</v>
      </c>
      <c r="O1968" s="163"/>
    </row>
    <row r="1969" spans="1:15" ht="11.45" customHeight="1" x14ac:dyDescent="0.25">
      <c r="A1969" s="45" t="s">
        <v>2533</v>
      </c>
      <c r="B1969" s="39" t="s">
        <v>895</v>
      </c>
      <c r="C1969" s="39">
        <v>5293</v>
      </c>
      <c r="D1969" s="39" t="s">
        <v>896</v>
      </c>
      <c r="E1969" s="36" t="s">
        <v>7712</v>
      </c>
      <c r="F1969" s="36" t="s">
        <v>7713</v>
      </c>
      <c r="G1969" s="39" t="s">
        <v>7714</v>
      </c>
      <c r="H1969" s="39" t="s">
        <v>7711</v>
      </c>
      <c r="I1969" s="39"/>
      <c r="J1969" s="39" t="s">
        <v>893</v>
      </c>
      <c r="K1969" s="38"/>
      <c r="L1969" s="38"/>
      <c r="M1969" s="38">
        <v>4500</v>
      </c>
      <c r="N1969" s="38">
        <v>4500</v>
      </c>
      <c r="O1969" s="163"/>
    </row>
    <row r="1970" spans="1:15" ht="11.45" customHeight="1" x14ac:dyDescent="0.25">
      <c r="A1970" s="45" t="s">
        <v>2533</v>
      </c>
      <c r="B1970" s="39" t="s">
        <v>895</v>
      </c>
      <c r="C1970" s="39">
        <v>5293</v>
      </c>
      <c r="D1970" s="39" t="s">
        <v>896</v>
      </c>
      <c r="E1970" s="36" t="s">
        <v>7715</v>
      </c>
      <c r="F1970" s="36" t="s">
        <v>7716</v>
      </c>
      <c r="G1970" s="39" t="s">
        <v>7717</v>
      </c>
      <c r="H1970" s="39" t="s">
        <v>7673</v>
      </c>
      <c r="I1970" s="39"/>
      <c r="J1970" s="39" t="s">
        <v>893</v>
      </c>
      <c r="K1970" s="38"/>
      <c r="L1970" s="38"/>
      <c r="M1970" s="38">
        <v>22000</v>
      </c>
      <c r="N1970" s="38">
        <v>22000</v>
      </c>
      <c r="O1970" s="163"/>
    </row>
    <row r="1971" spans="1:15" ht="11.45" customHeight="1" x14ac:dyDescent="0.25">
      <c r="A1971" s="45" t="s">
        <v>2533</v>
      </c>
      <c r="B1971" s="39" t="s">
        <v>895</v>
      </c>
      <c r="C1971" s="39">
        <v>5293</v>
      </c>
      <c r="D1971" s="39" t="s">
        <v>896</v>
      </c>
      <c r="E1971" s="36" t="s">
        <v>7718</v>
      </c>
      <c r="F1971" s="36" t="s">
        <v>7719</v>
      </c>
      <c r="G1971" s="39" t="s">
        <v>7720</v>
      </c>
      <c r="H1971" s="39" t="s">
        <v>7721</v>
      </c>
      <c r="I1971" s="39"/>
      <c r="J1971" s="39" t="s">
        <v>1114</v>
      </c>
      <c r="K1971" s="38"/>
      <c r="L1971" s="38"/>
      <c r="M1971" s="38">
        <v>20000</v>
      </c>
      <c r="N1971" s="38">
        <v>20000</v>
      </c>
      <c r="O1971" s="163"/>
    </row>
    <row r="1972" spans="1:15" ht="11.45" customHeight="1" x14ac:dyDescent="0.25">
      <c r="A1972" s="45" t="s">
        <v>2533</v>
      </c>
      <c r="B1972" s="39" t="s">
        <v>895</v>
      </c>
      <c r="C1972" s="39">
        <v>5293</v>
      </c>
      <c r="D1972" s="39" t="s">
        <v>896</v>
      </c>
      <c r="E1972" s="36" t="s">
        <v>7722</v>
      </c>
      <c r="F1972" s="36" t="s">
        <v>7723</v>
      </c>
      <c r="G1972" s="39" t="s">
        <v>1114</v>
      </c>
      <c r="H1972" s="39" t="s">
        <v>7724</v>
      </c>
      <c r="I1972" s="39"/>
      <c r="J1972" s="39" t="s">
        <v>1114</v>
      </c>
      <c r="K1972" s="38"/>
      <c r="L1972" s="38"/>
      <c r="M1972" s="38">
        <v>14900</v>
      </c>
      <c r="N1972" s="38">
        <v>14900</v>
      </c>
      <c r="O1972" s="163"/>
    </row>
    <row r="1973" spans="1:15" ht="11.45" customHeight="1" x14ac:dyDescent="0.25">
      <c r="A1973" s="45" t="s">
        <v>2533</v>
      </c>
      <c r="B1973" s="39" t="s">
        <v>895</v>
      </c>
      <c r="C1973" s="39">
        <v>5293</v>
      </c>
      <c r="D1973" s="39" t="s">
        <v>896</v>
      </c>
      <c r="E1973" s="36" t="s">
        <v>7725</v>
      </c>
      <c r="F1973" s="36" t="s">
        <v>7726</v>
      </c>
      <c r="G1973" s="39" t="s">
        <v>7727</v>
      </c>
      <c r="H1973" s="39" t="s">
        <v>7724</v>
      </c>
      <c r="I1973" s="39"/>
      <c r="J1973" s="39" t="s">
        <v>1114</v>
      </c>
      <c r="K1973" s="38"/>
      <c r="L1973" s="38"/>
      <c r="M1973" s="38">
        <v>1500</v>
      </c>
      <c r="N1973" s="38">
        <v>1500</v>
      </c>
      <c r="O1973" s="163"/>
    </row>
    <row r="1974" spans="1:15" ht="11.45" customHeight="1" x14ac:dyDescent="0.25">
      <c r="A1974" s="45" t="s">
        <v>2533</v>
      </c>
      <c r="B1974" s="39" t="s">
        <v>895</v>
      </c>
      <c r="C1974" s="39">
        <v>5293</v>
      </c>
      <c r="D1974" s="39" t="s">
        <v>896</v>
      </c>
      <c r="E1974" s="36" t="s">
        <v>7728</v>
      </c>
      <c r="F1974" s="36" t="s">
        <v>7729</v>
      </c>
      <c r="G1974" s="39" t="s">
        <v>7730</v>
      </c>
      <c r="H1974" s="39" t="s">
        <v>7724</v>
      </c>
      <c r="I1974" s="39"/>
      <c r="J1974" s="39" t="s">
        <v>1114</v>
      </c>
      <c r="K1974" s="38"/>
      <c r="L1974" s="38"/>
      <c r="M1974" s="38">
        <v>2300</v>
      </c>
      <c r="N1974" s="38">
        <v>2300</v>
      </c>
      <c r="O1974" s="163"/>
    </row>
    <row r="1975" spans="1:15" ht="11.45" customHeight="1" x14ac:dyDescent="0.25">
      <c r="A1975" s="45" t="s">
        <v>2533</v>
      </c>
      <c r="B1975" s="39" t="s">
        <v>895</v>
      </c>
      <c r="C1975" s="39">
        <v>5293</v>
      </c>
      <c r="D1975" s="39" t="s">
        <v>896</v>
      </c>
      <c r="E1975" s="36" t="s">
        <v>7731</v>
      </c>
      <c r="F1975" s="36" t="s">
        <v>7732</v>
      </c>
      <c r="G1975" s="39" t="s">
        <v>7733</v>
      </c>
      <c r="H1975" s="39" t="s">
        <v>7724</v>
      </c>
      <c r="I1975" s="39"/>
      <c r="J1975" s="39" t="s">
        <v>1114</v>
      </c>
      <c r="K1975" s="38"/>
      <c r="L1975" s="38"/>
      <c r="M1975" s="38">
        <v>2350</v>
      </c>
      <c r="N1975" s="38">
        <v>2350</v>
      </c>
      <c r="O1975" s="163"/>
    </row>
    <row r="1976" spans="1:15" ht="11.45" customHeight="1" x14ac:dyDescent="0.25">
      <c r="A1976" s="45" t="s">
        <v>2533</v>
      </c>
      <c r="B1976" s="39" t="s">
        <v>895</v>
      </c>
      <c r="C1976" s="39">
        <v>5293</v>
      </c>
      <c r="D1976" s="39" t="s">
        <v>896</v>
      </c>
      <c r="E1976" s="36" t="s">
        <v>7734</v>
      </c>
      <c r="F1976" s="36" t="s">
        <v>7735</v>
      </c>
      <c r="G1976" s="39" t="s">
        <v>7736</v>
      </c>
      <c r="H1976" s="39" t="s">
        <v>7724</v>
      </c>
      <c r="I1976" s="39"/>
      <c r="J1976" s="39" t="s">
        <v>1114</v>
      </c>
      <c r="K1976" s="38"/>
      <c r="L1976" s="38"/>
      <c r="M1976" s="38">
        <v>2000</v>
      </c>
      <c r="N1976" s="38">
        <v>2000</v>
      </c>
      <c r="O1976" s="163"/>
    </row>
    <row r="1977" spans="1:15" ht="11.45" customHeight="1" x14ac:dyDescent="0.25">
      <c r="A1977" s="45" t="s">
        <v>2533</v>
      </c>
      <c r="B1977" s="39" t="s">
        <v>895</v>
      </c>
      <c r="C1977" s="39">
        <v>5293</v>
      </c>
      <c r="D1977" s="39" t="s">
        <v>896</v>
      </c>
      <c r="E1977" s="36" t="s">
        <v>7737</v>
      </c>
      <c r="F1977" s="36" t="s">
        <v>7738</v>
      </c>
      <c r="G1977" s="39" t="s">
        <v>7739</v>
      </c>
      <c r="H1977" s="39" t="s">
        <v>7724</v>
      </c>
      <c r="I1977" s="39"/>
      <c r="J1977" s="39" t="s">
        <v>1114</v>
      </c>
      <c r="K1977" s="38"/>
      <c r="L1977" s="38"/>
      <c r="M1977" s="38">
        <v>750</v>
      </c>
      <c r="N1977" s="38">
        <v>750</v>
      </c>
      <c r="O1977" s="163"/>
    </row>
    <row r="1978" spans="1:15" ht="11.45" customHeight="1" x14ac:dyDescent="0.25">
      <c r="A1978" s="45" t="s">
        <v>2533</v>
      </c>
      <c r="B1978" s="39" t="s">
        <v>895</v>
      </c>
      <c r="C1978" s="39">
        <v>5293</v>
      </c>
      <c r="D1978" s="39" t="s">
        <v>896</v>
      </c>
      <c r="E1978" s="36" t="s">
        <v>7740</v>
      </c>
      <c r="F1978" s="36" t="s">
        <v>7741</v>
      </c>
      <c r="G1978" s="39" t="s">
        <v>7742</v>
      </c>
      <c r="H1978" s="39" t="s">
        <v>7743</v>
      </c>
      <c r="I1978" s="39"/>
      <c r="J1978" s="39" t="s">
        <v>1114</v>
      </c>
      <c r="K1978" s="38"/>
      <c r="L1978" s="38"/>
      <c r="M1978" s="38"/>
      <c r="N1978" s="38">
        <v>25000</v>
      </c>
      <c r="O1978" s="163"/>
    </row>
    <row r="1979" spans="1:15" ht="11.45" customHeight="1" x14ac:dyDescent="0.25">
      <c r="A1979" s="45" t="s">
        <v>2533</v>
      </c>
      <c r="B1979" s="39" t="s">
        <v>895</v>
      </c>
      <c r="C1979" s="39">
        <v>5293</v>
      </c>
      <c r="D1979" s="39" t="s">
        <v>896</v>
      </c>
      <c r="E1979" s="36" t="s">
        <v>7744</v>
      </c>
      <c r="F1979" s="36" t="s">
        <v>7745</v>
      </c>
      <c r="G1979" s="39" t="s">
        <v>7746</v>
      </c>
      <c r="H1979" s="39" t="s">
        <v>7724</v>
      </c>
      <c r="I1979" s="39"/>
      <c r="J1979" s="39" t="s">
        <v>1114</v>
      </c>
      <c r="K1979" s="38"/>
      <c r="L1979" s="38"/>
      <c r="M1979" s="38">
        <v>1000</v>
      </c>
      <c r="N1979" s="38">
        <v>1000</v>
      </c>
      <c r="O1979" s="163"/>
    </row>
    <row r="1980" spans="1:15" ht="11.45" customHeight="1" x14ac:dyDescent="0.25">
      <c r="A1980" s="45" t="s">
        <v>2533</v>
      </c>
      <c r="B1980" s="39" t="s">
        <v>895</v>
      </c>
      <c r="C1980" s="39">
        <v>5293</v>
      </c>
      <c r="D1980" s="39" t="s">
        <v>896</v>
      </c>
      <c r="E1980" s="36" t="s">
        <v>7747</v>
      </c>
      <c r="F1980" s="36" t="s">
        <v>7748</v>
      </c>
      <c r="G1980" s="39" t="s">
        <v>7749</v>
      </c>
      <c r="H1980" s="39" t="s">
        <v>7750</v>
      </c>
      <c r="I1980" s="45"/>
      <c r="J1980" s="39" t="s">
        <v>896</v>
      </c>
      <c r="K1980" s="38"/>
      <c r="L1980" s="38"/>
      <c r="M1980" s="38">
        <v>4000</v>
      </c>
      <c r="N1980" s="38">
        <v>4000</v>
      </c>
      <c r="O1980" s="163"/>
    </row>
    <row r="1981" spans="1:15" ht="11.45" customHeight="1" x14ac:dyDescent="0.25">
      <c r="A1981" s="45" t="s">
        <v>2533</v>
      </c>
      <c r="B1981" s="39" t="s">
        <v>895</v>
      </c>
      <c r="C1981" s="39">
        <v>5293</v>
      </c>
      <c r="D1981" s="39" t="s">
        <v>896</v>
      </c>
      <c r="E1981" s="36" t="s">
        <v>7751</v>
      </c>
      <c r="F1981" s="36" t="s">
        <v>7752</v>
      </c>
      <c r="G1981" s="39" t="s">
        <v>7753</v>
      </c>
      <c r="H1981" s="39" t="s">
        <v>7750</v>
      </c>
      <c r="I1981" s="45"/>
      <c r="J1981" s="39" t="s">
        <v>896</v>
      </c>
      <c r="K1981" s="38"/>
      <c r="L1981" s="38"/>
      <c r="M1981" s="38">
        <v>13650</v>
      </c>
      <c r="N1981" s="38">
        <v>13650</v>
      </c>
      <c r="O1981" s="163"/>
    </row>
    <row r="1982" spans="1:15" ht="11.45" customHeight="1" x14ac:dyDescent="0.25">
      <c r="A1982" s="45" t="s">
        <v>2533</v>
      </c>
      <c r="B1982" s="39" t="s">
        <v>895</v>
      </c>
      <c r="C1982" s="39">
        <v>5293</v>
      </c>
      <c r="D1982" s="39" t="s">
        <v>896</v>
      </c>
      <c r="E1982" s="36" t="s">
        <v>7754</v>
      </c>
      <c r="F1982" s="36" t="s">
        <v>7755</v>
      </c>
      <c r="G1982" s="39" t="s">
        <v>7756</v>
      </c>
      <c r="H1982" s="39" t="s">
        <v>7750</v>
      </c>
      <c r="I1982" s="45"/>
      <c r="J1982" s="39" t="s">
        <v>896</v>
      </c>
      <c r="K1982" s="38">
        <v>5000</v>
      </c>
      <c r="L1982" s="38">
        <v>15000</v>
      </c>
      <c r="M1982" s="38"/>
      <c r="N1982" s="38">
        <v>20000</v>
      </c>
      <c r="O1982" s="163"/>
    </row>
    <row r="1983" spans="1:15" ht="11.45" customHeight="1" x14ac:dyDescent="0.25">
      <c r="A1983" s="45" t="s">
        <v>2533</v>
      </c>
      <c r="B1983" s="39" t="s">
        <v>895</v>
      </c>
      <c r="C1983" s="39">
        <v>5293</v>
      </c>
      <c r="D1983" s="39" t="s">
        <v>896</v>
      </c>
      <c r="E1983" s="36" t="s">
        <v>7757</v>
      </c>
      <c r="F1983" s="36" t="s">
        <v>7758</v>
      </c>
      <c r="G1983" s="39" t="s">
        <v>7759</v>
      </c>
      <c r="H1983" s="39" t="s">
        <v>7760</v>
      </c>
      <c r="I1983" s="39"/>
      <c r="J1983" s="39" t="s">
        <v>896</v>
      </c>
      <c r="K1983" s="38"/>
      <c r="L1983" s="38"/>
      <c r="M1983" s="38">
        <v>4000</v>
      </c>
      <c r="N1983" s="38">
        <v>4000</v>
      </c>
      <c r="O1983" s="163"/>
    </row>
    <row r="1984" spans="1:15" ht="11.45" customHeight="1" x14ac:dyDescent="0.25">
      <c r="A1984" s="45" t="s">
        <v>2533</v>
      </c>
      <c r="B1984" s="39" t="s">
        <v>895</v>
      </c>
      <c r="C1984" s="39">
        <v>5293</v>
      </c>
      <c r="D1984" s="39" t="s">
        <v>896</v>
      </c>
      <c r="E1984" s="36" t="s">
        <v>7761</v>
      </c>
      <c r="F1984" s="36" t="s">
        <v>7762</v>
      </c>
      <c r="G1984" s="39" t="s">
        <v>7763</v>
      </c>
      <c r="H1984" s="39" t="s">
        <v>1111</v>
      </c>
      <c r="I1984" s="39"/>
      <c r="J1984" s="39" t="s">
        <v>1114</v>
      </c>
      <c r="K1984" s="38"/>
      <c r="L1984" s="38"/>
      <c r="M1984" s="38">
        <v>3500</v>
      </c>
      <c r="N1984" s="38">
        <v>3500</v>
      </c>
      <c r="O1984" s="163"/>
    </row>
    <row r="1985" spans="1:15" ht="11.45" customHeight="1" x14ac:dyDescent="0.25">
      <c r="A1985" s="45" t="s">
        <v>2533</v>
      </c>
      <c r="B1985" s="39" t="s">
        <v>895</v>
      </c>
      <c r="C1985" s="39">
        <v>5293</v>
      </c>
      <c r="D1985" s="39" t="s">
        <v>896</v>
      </c>
      <c r="E1985" s="36" t="s">
        <v>7764</v>
      </c>
      <c r="F1985" s="36" t="s">
        <v>7765</v>
      </c>
      <c r="G1985" s="39" t="s">
        <v>7766</v>
      </c>
      <c r="H1985" s="39" t="s">
        <v>7767</v>
      </c>
      <c r="I1985" s="39"/>
      <c r="J1985" s="39" t="s">
        <v>900</v>
      </c>
      <c r="K1985" s="38"/>
      <c r="L1985" s="38"/>
      <c r="M1985" s="38">
        <v>4150</v>
      </c>
      <c r="N1985" s="38">
        <v>4150</v>
      </c>
      <c r="O1985" s="163"/>
    </row>
    <row r="1986" spans="1:15" ht="11.45" customHeight="1" x14ac:dyDescent="0.25">
      <c r="A1986" s="45" t="s">
        <v>2533</v>
      </c>
      <c r="B1986" s="39" t="s">
        <v>895</v>
      </c>
      <c r="C1986" s="39">
        <v>5293</v>
      </c>
      <c r="D1986" s="39" t="s">
        <v>896</v>
      </c>
      <c r="E1986" s="36" t="s">
        <v>7768</v>
      </c>
      <c r="F1986" s="36" t="s">
        <v>7769</v>
      </c>
      <c r="G1986" s="39" t="s">
        <v>7770</v>
      </c>
      <c r="H1986" s="39" t="s">
        <v>895</v>
      </c>
      <c r="I1986" s="39"/>
      <c r="J1986" s="39" t="s">
        <v>900</v>
      </c>
      <c r="K1986" s="38">
        <v>5000</v>
      </c>
      <c r="L1986" s="38">
        <v>15000</v>
      </c>
      <c r="M1986" s="38"/>
      <c r="N1986" s="38">
        <v>20000</v>
      </c>
      <c r="O1986" s="163"/>
    </row>
    <row r="1987" spans="1:15" ht="11.45" customHeight="1" x14ac:dyDescent="0.25">
      <c r="A1987" s="45" t="s">
        <v>2533</v>
      </c>
      <c r="B1987" s="39" t="s">
        <v>895</v>
      </c>
      <c r="C1987" s="39">
        <v>5293</v>
      </c>
      <c r="D1987" s="39" t="s">
        <v>896</v>
      </c>
      <c r="E1987" s="36" t="s">
        <v>7771</v>
      </c>
      <c r="F1987" s="36" t="s">
        <v>7772</v>
      </c>
      <c r="G1987" s="39" t="s">
        <v>7773</v>
      </c>
      <c r="H1987" s="39" t="s">
        <v>7774</v>
      </c>
      <c r="I1987" s="39"/>
      <c r="J1987" s="39" t="s">
        <v>900</v>
      </c>
      <c r="K1987" s="38"/>
      <c r="L1987" s="38"/>
      <c r="M1987" s="38">
        <v>12500</v>
      </c>
      <c r="N1987" s="38">
        <v>12500</v>
      </c>
      <c r="O1987" s="163"/>
    </row>
    <row r="1988" spans="1:15" ht="11.45" customHeight="1" x14ac:dyDescent="0.25">
      <c r="A1988" s="45" t="s">
        <v>2533</v>
      </c>
      <c r="B1988" s="39" t="s">
        <v>895</v>
      </c>
      <c r="C1988" s="39">
        <v>5293</v>
      </c>
      <c r="D1988" s="39" t="s">
        <v>896</v>
      </c>
      <c r="E1988" s="36" t="s">
        <v>7775</v>
      </c>
      <c r="F1988" s="36" t="s">
        <v>7776</v>
      </c>
      <c r="G1988" s="39" t="s">
        <v>7777</v>
      </c>
      <c r="H1988" s="39" t="s">
        <v>7778</v>
      </c>
      <c r="I1988" s="39"/>
      <c r="J1988" s="39" t="s">
        <v>1114</v>
      </c>
      <c r="K1988" s="38"/>
      <c r="L1988" s="38"/>
      <c r="M1988" s="38">
        <v>20</v>
      </c>
      <c r="N1988" s="38">
        <v>20</v>
      </c>
      <c r="O1988" s="163"/>
    </row>
    <row r="1989" spans="1:15" ht="11.45" customHeight="1" x14ac:dyDescent="0.25">
      <c r="A1989" s="45" t="s">
        <v>2533</v>
      </c>
      <c r="B1989" s="39" t="s">
        <v>895</v>
      </c>
      <c r="C1989" s="39">
        <v>5293</v>
      </c>
      <c r="D1989" s="39" t="s">
        <v>896</v>
      </c>
      <c r="E1989" s="36" t="s">
        <v>7779</v>
      </c>
      <c r="F1989" s="36" t="s">
        <v>7780</v>
      </c>
      <c r="G1989" s="39" t="s">
        <v>7781</v>
      </c>
      <c r="H1989" s="39" t="s">
        <v>7782</v>
      </c>
      <c r="I1989" s="39"/>
      <c r="J1989" s="39" t="s">
        <v>1114</v>
      </c>
      <c r="K1989" s="38"/>
      <c r="L1989" s="38"/>
      <c r="M1989" s="38">
        <v>327</v>
      </c>
      <c r="N1989" s="38">
        <v>327</v>
      </c>
      <c r="O1989" s="163"/>
    </row>
    <row r="1990" spans="1:15" ht="11.45" customHeight="1" x14ac:dyDescent="0.25">
      <c r="A1990" s="117" t="s">
        <v>2538</v>
      </c>
      <c r="B1990" s="69" t="s">
        <v>2539</v>
      </c>
      <c r="C1990" s="69" t="s">
        <v>153</v>
      </c>
      <c r="D1990" s="69" t="s">
        <v>321</v>
      </c>
      <c r="E1990" s="102" t="s">
        <v>7783</v>
      </c>
      <c r="F1990" s="102" t="s">
        <v>7784</v>
      </c>
      <c r="G1990" s="102" t="s">
        <v>126</v>
      </c>
      <c r="H1990" s="102" t="s">
        <v>7785</v>
      </c>
      <c r="I1990" s="102" t="s">
        <v>7786</v>
      </c>
      <c r="J1990" s="102" t="s">
        <v>7787</v>
      </c>
      <c r="K1990" s="70"/>
      <c r="L1990" s="70"/>
      <c r="M1990" s="70">
        <v>13344</v>
      </c>
      <c r="N1990" s="70">
        <v>13344</v>
      </c>
      <c r="O1990" s="253">
        <v>42370</v>
      </c>
    </row>
    <row r="1991" spans="1:15" ht="11.45" customHeight="1" x14ac:dyDescent="0.25">
      <c r="A1991" s="117" t="s">
        <v>2538</v>
      </c>
      <c r="B1991" s="69" t="s">
        <v>2539</v>
      </c>
      <c r="C1991" s="69" t="s">
        <v>153</v>
      </c>
      <c r="D1991" s="69" t="s">
        <v>321</v>
      </c>
      <c r="E1991" s="102" t="s">
        <v>7788</v>
      </c>
      <c r="F1991" s="102" t="s">
        <v>7789</v>
      </c>
      <c r="G1991" s="102" t="s">
        <v>126</v>
      </c>
      <c r="H1991" s="102" t="s">
        <v>7790</v>
      </c>
      <c r="I1991" s="102" t="s">
        <v>7786</v>
      </c>
      <c r="J1991" s="102" t="s">
        <v>7787</v>
      </c>
      <c r="K1991" s="70"/>
      <c r="L1991" s="70"/>
      <c r="M1991" s="70">
        <v>1992</v>
      </c>
      <c r="N1991" s="70">
        <v>1992</v>
      </c>
      <c r="O1991" s="253">
        <v>42370</v>
      </c>
    </row>
    <row r="1992" spans="1:15" ht="11.45" customHeight="1" x14ac:dyDescent="0.25">
      <c r="A1992" s="117" t="s">
        <v>2538</v>
      </c>
      <c r="B1992" s="69" t="s">
        <v>2539</v>
      </c>
      <c r="C1992" s="69" t="s">
        <v>153</v>
      </c>
      <c r="D1992" s="69" t="s">
        <v>321</v>
      </c>
      <c r="E1992" s="102" t="s">
        <v>7791</v>
      </c>
      <c r="F1992" s="102" t="s">
        <v>7792</v>
      </c>
      <c r="G1992" s="102" t="s">
        <v>126</v>
      </c>
      <c r="H1992" s="102" t="s">
        <v>7793</v>
      </c>
      <c r="I1992" s="102" t="s">
        <v>7786</v>
      </c>
      <c r="J1992" s="102" t="s">
        <v>7787</v>
      </c>
      <c r="K1992" s="70"/>
      <c r="L1992" s="70"/>
      <c r="M1992" s="70">
        <v>3888</v>
      </c>
      <c r="N1992" s="70">
        <v>3888</v>
      </c>
      <c r="O1992" s="253">
        <v>42370</v>
      </c>
    </row>
    <row r="1993" spans="1:15" ht="11.45" customHeight="1" x14ac:dyDescent="0.25">
      <c r="A1993" s="117" t="s">
        <v>2538</v>
      </c>
      <c r="B1993" s="69" t="s">
        <v>2539</v>
      </c>
      <c r="C1993" s="69" t="s">
        <v>153</v>
      </c>
      <c r="D1993" s="69" t="s">
        <v>321</v>
      </c>
      <c r="E1993" s="102" t="s">
        <v>7794</v>
      </c>
      <c r="F1993" s="102" t="s">
        <v>7795</v>
      </c>
      <c r="G1993" s="102" t="s">
        <v>126</v>
      </c>
      <c r="H1993" s="102" t="s">
        <v>7796</v>
      </c>
      <c r="I1993" s="102" t="s">
        <v>7786</v>
      </c>
      <c r="J1993" s="102" t="s">
        <v>7787</v>
      </c>
      <c r="K1993" s="145"/>
      <c r="L1993" s="145"/>
      <c r="M1993" s="145">
        <v>23328</v>
      </c>
      <c r="N1993" s="70">
        <v>23328</v>
      </c>
      <c r="O1993" s="253">
        <v>42370</v>
      </c>
    </row>
    <row r="1994" spans="1:15" ht="11.45" customHeight="1" x14ac:dyDescent="0.25">
      <c r="A1994" s="117" t="s">
        <v>2538</v>
      </c>
      <c r="B1994" s="69" t="s">
        <v>2539</v>
      </c>
      <c r="C1994" s="69" t="s">
        <v>153</v>
      </c>
      <c r="D1994" s="69" t="s">
        <v>321</v>
      </c>
      <c r="E1994" s="102" t="s">
        <v>7797</v>
      </c>
      <c r="F1994" s="102" t="s">
        <v>7798</v>
      </c>
      <c r="G1994" s="102" t="s">
        <v>7799</v>
      </c>
      <c r="H1994" s="102" t="s">
        <v>7800</v>
      </c>
      <c r="I1994" s="102" t="s">
        <v>7786</v>
      </c>
      <c r="J1994" s="102" t="s">
        <v>7787</v>
      </c>
      <c r="K1994" s="70"/>
      <c r="L1994" s="70"/>
      <c r="M1994" s="70">
        <v>21912</v>
      </c>
      <c r="N1994" s="70">
        <v>21912</v>
      </c>
      <c r="O1994" s="253">
        <v>42370</v>
      </c>
    </row>
    <row r="1995" spans="1:15" ht="11.45" customHeight="1" x14ac:dyDescent="0.25">
      <c r="A1995" s="117" t="s">
        <v>2538</v>
      </c>
      <c r="B1995" s="69" t="s">
        <v>2539</v>
      </c>
      <c r="C1995" s="69" t="s">
        <v>153</v>
      </c>
      <c r="D1995" s="69" t="s">
        <v>321</v>
      </c>
      <c r="E1995" s="102" t="s">
        <v>7801</v>
      </c>
      <c r="F1995" s="102" t="s">
        <v>7802</v>
      </c>
      <c r="G1995" s="102" t="s">
        <v>126</v>
      </c>
      <c r="H1995" s="102" t="s">
        <v>7803</v>
      </c>
      <c r="I1995" s="102" t="s">
        <v>7786</v>
      </c>
      <c r="J1995" s="102" t="s">
        <v>7787</v>
      </c>
      <c r="K1995" s="70"/>
      <c r="L1995" s="70"/>
      <c r="M1995" s="70">
        <v>31212</v>
      </c>
      <c r="N1995" s="70">
        <v>31212</v>
      </c>
      <c r="O1995" s="253">
        <v>42370</v>
      </c>
    </row>
    <row r="1996" spans="1:15" ht="11.45" customHeight="1" x14ac:dyDescent="0.25">
      <c r="A1996" s="117" t="s">
        <v>2538</v>
      </c>
      <c r="B1996" s="69" t="s">
        <v>2539</v>
      </c>
      <c r="C1996" s="69" t="s">
        <v>153</v>
      </c>
      <c r="D1996" s="69" t="s">
        <v>321</v>
      </c>
      <c r="E1996" s="102" t="s">
        <v>7804</v>
      </c>
      <c r="F1996" s="102" t="s">
        <v>7805</v>
      </c>
      <c r="G1996" s="102" t="s">
        <v>7806</v>
      </c>
      <c r="H1996" s="102" t="s">
        <v>7803</v>
      </c>
      <c r="I1996" s="102" t="s">
        <v>7786</v>
      </c>
      <c r="J1996" s="102" t="s">
        <v>7787</v>
      </c>
      <c r="K1996" s="70"/>
      <c r="L1996" s="70"/>
      <c r="M1996" s="70">
        <v>1920</v>
      </c>
      <c r="N1996" s="70">
        <v>1920</v>
      </c>
      <c r="O1996" s="253">
        <v>42370</v>
      </c>
    </row>
    <row r="1997" spans="1:15" ht="11.45" customHeight="1" x14ac:dyDescent="0.25">
      <c r="A1997" s="117" t="s">
        <v>2538</v>
      </c>
      <c r="B1997" s="69" t="s">
        <v>2539</v>
      </c>
      <c r="C1997" s="69" t="s">
        <v>153</v>
      </c>
      <c r="D1997" s="69" t="s">
        <v>321</v>
      </c>
      <c r="E1997" s="102" t="s">
        <v>7807</v>
      </c>
      <c r="F1997" s="102" t="s">
        <v>7808</v>
      </c>
      <c r="G1997" s="102" t="s">
        <v>126</v>
      </c>
      <c r="H1997" s="102" t="s">
        <v>7809</v>
      </c>
      <c r="I1997" s="102" t="s">
        <v>7786</v>
      </c>
      <c r="J1997" s="102" t="s">
        <v>7787</v>
      </c>
      <c r="K1997" s="70"/>
      <c r="L1997" s="70"/>
      <c r="M1997" s="70">
        <v>24108</v>
      </c>
      <c r="N1997" s="70">
        <v>24108</v>
      </c>
      <c r="O1997" s="253">
        <v>42370</v>
      </c>
    </row>
    <row r="1998" spans="1:15" ht="11.45" customHeight="1" x14ac:dyDescent="0.25">
      <c r="A1998" s="117" t="s">
        <v>2538</v>
      </c>
      <c r="B1998" s="69" t="s">
        <v>2539</v>
      </c>
      <c r="C1998" s="69" t="s">
        <v>153</v>
      </c>
      <c r="D1998" s="69" t="s">
        <v>321</v>
      </c>
      <c r="E1998" s="102" t="s">
        <v>7810</v>
      </c>
      <c r="F1998" s="102" t="s">
        <v>7811</v>
      </c>
      <c r="G1998" s="102" t="s">
        <v>126</v>
      </c>
      <c r="H1998" s="102" t="s">
        <v>7812</v>
      </c>
      <c r="I1998" s="102" t="s">
        <v>7813</v>
      </c>
      <c r="J1998" s="102" t="s">
        <v>2550</v>
      </c>
      <c r="K1998" s="70"/>
      <c r="L1998" s="70"/>
      <c r="M1998" s="70">
        <v>12648</v>
      </c>
      <c r="N1998" s="70">
        <v>12648</v>
      </c>
      <c r="O1998" s="253">
        <v>42370</v>
      </c>
    </row>
    <row r="1999" spans="1:15" ht="11.45" customHeight="1" x14ac:dyDescent="0.25">
      <c r="A1999" s="117" t="s">
        <v>2538</v>
      </c>
      <c r="B1999" s="69" t="s">
        <v>2539</v>
      </c>
      <c r="C1999" s="69" t="s">
        <v>153</v>
      </c>
      <c r="D1999" s="69" t="s">
        <v>321</v>
      </c>
      <c r="E1999" s="102" t="s">
        <v>7814</v>
      </c>
      <c r="F1999" s="102" t="s">
        <v>7815</v>
      </c>
      <c r="G1999" s="102" t="s">
        <v>126</v>
      </c>
      <c r="H1999" s="102" t="s">
        <v>7812</v>
      </c>
      <c r="I1999" s="102" t="s">
        <v>7816</v>
      </c>
      <c r="J1999" s="102" t="s">
        <v>2550</v>
      </c>
      <c r="K1999" s="70"/>
      <c r="L1999" s="70"/>
      <c r="M1999" s="70">
        <v>43404</v>
      </c>
      <c r="N1999" s="70">
        <v>43404</v>
      </c>
      <c r="O1999" s="253">
        <v>42370</v>
      </c>
    </row>
    <row r="2000" spans="1:15" ht="11.45" customHeight="1" x14ac:dyDescent="0.25">
      <c r="A2000" s="117" t="s">
        <v>2538</v>
      </c>
      <c r="B2000" s="69" t="s">
        <v>2539</v>
      </c>
      <c r="C2000" s="69" t="s">
        <v>153</v>
      </c>
      <c r="D2000" s="69" t="s">
        <v>321</v>
      </c>
      <c r="E2000" s="102" t="s">
        <v>7817</v>
      </c>
      <c r="F2000" s="102" t="s">
        <v>7818</v>
      </c>
      <c r="G2000" s="102" t="s">
        <v>126</v>
      </c>
      <c r="H2000" s="102" t="s">
        <v>7819</v>
      </c>
      <c r="I2000" s="102" t="s">
        <v>7813</v>
      </c>
      <c r="J2000" s="102" t="s">
        <v>2550</v>
      </c>
      <c r="K2000" s="70"/>
      <c r="L2000" s="70"/>
      <c r="M2000" s="70">
        <v>23704</v>
      </c>
      <c r="N2000" s="70">
        <v>23704</v>
      </c>
      <c r="O2000" s="253">
        <v>42370</v>
      </c>
    </row>
    <row r="2001" spans="1:15" ht="11.45" customHeight="1" x14ac:dyDescent="0.25">
      <c r="A2001" s="117" t="s">
        <v>2538</v>
      </c>
      <c r="B2001" s="69" t="s">
        <v>2539</v>
      </c>
      <c r="C2001" s="69" t="s">
        <v>153</v>
      </c>
      <c r="D2001" s="69" t="s">
        <v>321</v>
      </c>
      <c r="E2001" s="102" t="s">
        <v>7820</v>
      </c>
      <c r="F2001" s="102" t="s">
        <v>7821</v>
      </c>
      <c r="G2001" s="102" t="s">
        <v>126</v>
      </c>
      <c r="H2001" s="102" t="s">
        <v>7822</v>
      </c>
      <c r="I2001" s="102" t="s">
        <v>7813</v>
      </c>
      <c r="J2001" s="102" t="s">
        <v>2550</v>
      </c>
      <c r="K2001" s="70"/>
      <c r="L2001" s="70"/>
      <c r="M2001" s="70">
        <v>0</v>
      </c>
      <c r="N2001" s="70">
        <v>0</v>
      </c>
      <c r="O2001" s="253">
        <v>42370</v>
      </c>
    </row>
    <row r="2002" spans="1:15" ht="11.45" customHeight="1" x14ac:dyDescent="0.25">
      <c r="A2002" s="117" t="s">
        <v>2538</v>
      </c>
      <c r="B2002" s="69" t="s">
        <v>2539</v>
      </c>
      <c r="C2002" s="69" t="s">
        <v>153</v>
      </c>
      <c r="D2002" s="69" t="s">
        <v>321</v>
      </c>
      <c r="E2002" s="102" t="s">
        <v>7823</v>
      </c>
      <c r="F2002" s="102" t="s">
        <v>7824</v>
      </c>
      <c r="G2002" s="102" t="s">
        <v>7825</v>
      </c>
      <c r="H2002" s="102" t="s">
        <v>2549</v>
      </c>
      <c r="I2002" s="102" t="s">
        <v>7816</v>
      </c>
      <c r="J2002" s="102" t="s">
        <v>2550</v>
      </c>
      <c r="K2002" s="70"/>
      <c r="L2002" s="70"/>
      <c r="M2002" s="70">
        <v>156</v>
      </c>
      <c r="N2002" s="70">
        <v>156</v>
      </c>
      <c r="O2002" s="253">
        <v>42370</v>
      </c>
    </row>
    <row r="2003" spans="1:15" ht="11.45" customHeight="1" x14ac:dyDescent="0.25">
      <c r="A2003" s="117" t="s">
        <v>2538</v>
      </c>
      <c r="B2003" s="69" t="s">
        <v>2539</v>
      </c>
      <c r="C2003" s="69" t="s">
        <v>153</v>
      </c>
      <c r="D2003" s="69" t="s">
        <v>321</v>
      </c>
      <c r="E2003" s="102" t="s">
        <v>7826</v>
      </c>
      <c r="F2003" s="102" t="s">
        <v>7827</v>
      </c>
      <c r="G2003" s="102" t="s">
        <v>126</v>
      </c>
      <c r="H2003" s="102" t="s">
        <v>7828</v>
      </c>
      <c r="I2003" s="102" t="s">
        <v>7813</v>
      </c>
      <c r="J2003" s="102" t="s">
        <v>2550</v>
      </c>
      <c r="K2003" s="70"/>
      <c r="L2003" s="70"/>
      <c r="M2003" s="70">
        <v>9408</v>
      </c>
      <c r="N2003" s="70">
        <v>9408</v>
      </c>
      <c r="O2003" s="253">
        <v>42370</v>
      </c>
    </row>
    <row r="2004" spans="1:15" ht="11.45" customHeight="1" x14ac:dyDescent="0.25">
      <c r="A2004" s="117" t="s">
        <v>2538</v>
      </c>
      <c r="B2004" s="69" t="s">
        <v>2539</v>
      </c>
      <c r="C2004" s="69" t="s">
        <v>153</v>
      </c>
      <c r="D2004" s="69" t="s">
        <v>321</v>
      </c>
      <c r="E2004" s="102" t="s">
        <v>7829</v>
      </c>
      <c r="F2004" s="102" t="s">
        <v>7830</v>
      </c>
      <c r="G2004" s="102" t="s">
        <v>126</v>
      </c>
      <c r="H2004" s="102" t="s">
        <v>7831</v>
      </c>
      <c r="I2004" s="102" t="s">
        <v>7816</v>
      </c>
      <c r="J2004" s="102" t="s">
        <v>2550</v>
      </c>
      <c r="K2004" s="70"/>
      <c r="L2004" s="70"/>
      <c r="M2004" s="70">
        <v>10644</v>
      </c>
      <c r="N2004" s="70">
        <v>10644</v>
      </c>
      <c r="O2004" s="253">
        <v>42370</v>
      </c>
    </row>
    <row r="2005" spans="1:15" ht="11.45" customHeight="1" x14ac:dyDescent="0.25">
      <c r="A2005" s="117" t="s">
        <v>2538</v>
      </c>
      <c r="B2005" s="69" t="s">
        <v>2539</v>
      </c>
      <c r="C2005" s="69" t="s">
        <v>153</v>
      </c>
      <c r="D2005" s="69" t="s">
        <v>321</v>
      </c>
      <c r="E2005" s="102" t="s">
        <v>7832</v>
      </c>
      <c r="F2005" s="102" t="s">
        <v>7833</v>
      </c>
      <c r="G2005" s="102" t="s">
        <v>126</v>
      </c>
      <c r="H2005" s="102" t="s">
        <v>7834</v>
      </c>
      <c r="I2005" s="102" t="s">
        <v>7813</v>
      </c>
      <c r="J2005" s="102" t="s">
        <v>2550</v>
      </c>
      <c r="K2005" s="70"/>
      <c r="L2005" s="70"/>
      <c r="M2005" s="70">
        <v>7092</v>
      </c>
      <c r="N2005" s="70">
        <v>7092</v>
      </c>
      <c r="O2005" s="253">
        <v>42370</v>
      </c>
    </row>
    <row r="2006" spans="1:15" ht="11.45" customHeight="1" x14ac:dyDescent="0.25">
      <c r="A2006" s="117" t="s">
        <v>2538</v>
      </c>
      <c r="B2006" s="69" t="s">
        <v>2539</v>
      </c>
      <c r="C2006" s="69" t="s">
        <v>153</v>
      </c>
      <c r="D2006" s="69" t="s">
        <v>321</v>
      </c>
      <c r="E2006" s="102" t="s">
        <v>7835</v>
      </c>
      <c r="F2006" s="102" t="s">
        <v>7836</v>
      </c>
      <c r="G2006" s="102" t="s">
        <v>126</v>
      </c>
      <c r="H2006" s="102" t="s">
        <v>7837</v>
      </c>
      <c r="I2006" s="102" t="s">
        <v>7816</v>
      </c>
      <c r="J2006" s="102" t="s">
        <v>2550</v>
      </c>
      <c r="K2006" s="70"/>
      <c r="L2006" s="70"/>
      <c r="M2006" s="70">
        <v>5688</v>
      </c>
      <c r="N2006" s="70">
        <v>5688</v>
      </c>
      <c r="O2006" s="253">
        <v>42370</v>
      </c>
    </row>
    <row r="2007" spans="1:15" ht="11.45" customHeight="1" x14ac:dyDescent="0.25">
      <c r="A2007" s="117" t="s">
        <v>2538</v>
      </c>
      <c r="B2007" s="69" t="s">
        <v>2539</v>
      </c>
      <c r="C2007" s="69" t="s">
        <v>153</v>
      </c>
      <c r="D2007" s="69" t="s">
        <v>321</v>
      </c>
      <c r="E2007" s="102" t="s">
        <v>7838</v>
      </c>
      <c r="F2007" s="102" t="s">
        <v>7839</v>
      </c>
      <c r="G2007" s="102" t="s">
        <v>126</v>
      </c>
      <c r="H2007" s="102" t="s">
        <v>7840</v>
      </c>
      <c r="I2007" s="102" t="s">
        <v>7813</v>
      </c>
      <c r="J2007" s="102" t="s">
        <v>2550</v>
      </c>
      <c r="K2007" s="70"/>
      <c r="L2007" s="70"/>
      <c r="M2007" s="70">
        <v>8556</v>
      </c>
      <c r="N2007" s="70">
        <v>8556</v>
      </c>
      <c r="O2007" s="253">
        <v>42370</v>
      </c>
    </row>
    <row r="2008" spans="1:15" ht="11.45" customHeight="1" x14ac:dyDescent="0.25">
      <c r="A2008" s="117" t="s">
        <v>2538</v>
      </c>
      <c r="B2008" s="69" t="s">
        <v>2539</v>
      </c>
      <c r="C2008" s="69" t="s">
        <v>153</v>
      </c>
      <c r="D2008" s="69" t="s">
        <v>321</v>
      </c>
      <c r="E2008" s="102" t="s">
        <v>7841</v>
      </c>
      <c r="F2008" s="102" t="s">
        <v>7842</v>
      </c>
      <c r="G2008" s="102" t="s">
        <v>126</v>
      </c>
      <c r="H2008" s="102" t="s">
        <v>7843</v>
      </c>
      <c r="I2008" s="102" t="s">
        <v>7813</v>
      </c>
      <c r="J2008" s="102" t="s">
        <v>2550</v>
      </c>
      <c r="K2008" s="70"/>
      <c r="L2008" s="70"/>
      <c r="M2008" s="70">
        <v>19932</v>
      </c>
      <c r="N2008" s="70">
        <v>19932</v>
      </c>
      <c r="O2008" s="253">
        <v>42370</v>
      </c>
    </row>
    <row r="2009" spans="1:15" ht="11.45" customHeight="1" x14ac:dyDescent="0.25">
      <c r="A2009" s="117" t="s">
        <v>2538</v>
      </c>
      <c r="B2009" s="69" t="s">
        <v>2539</v>
      </c>
      <c r="C2009" s="69" t="s">
        <v>153</v>
      </c>
      <c r="D2009" s="69" t="s">
        <v>321</v>
      </c>
      <c r="E2009" s="102" t="s">
        <v>7844</v>
      </c>
      <c r="F2009" s="102" t="s">
        <v>7845</v>
      </c>
      <c r="G2009" s="102" t="s">
        <v>126</v>
      </c>
      <c r="H2009" s="102" t="s">
        <v>7846</v>
      </c>
      <c r="I2009" s="102" t="s">
        <v>7813</v>
      </c>
      <c r="J2009" s="102" t="s">
        <v>2550</v>
      </c>
      <c r="K2009" s="70"/>
      <c r="L2009" s="70"/>
      <c r="M2009" s="70">
        <v>9852</v>
      </c>
      <c r="N2009" s="70">
        <v>9852</v>
      </c>
      <c r="O2009" s="253">
        <v>42370</v>
      </c>
    </row>
    <row r="2010" spans="1:15" ht="11.45" customHeight="1" x14ac:dyDescent="0.25">
      <c r="A2010" s="117" t="s">
        <v>2538</v>
      </c>
      <c r="B2010" s="69" t="s">
        <v>2539</v>
      </c>
      <c r="C2010" s="69" t="s">
        <v>153</v>
      </c>
      <c r="D2010" s="69" t="s">
        <v>321</v>
      </c>
      <c r="E2010" s="102" t="s">
        <v>7847</v>
      </c>
      <c r="F2010" s="102" t="s">
        <v>7848</v>
      </c>
      <c r="G2010" s="102" t="s">
        <v>126</v>
      </c>
      <c r="H2010" s="102" t="s">
        <v>7849</v>
      </c>
      <c r="I2010" s="102" t="s">
        <v>7813</v>
      </c>
      <c r="J2010" s="102" t="s">
        <v>2550</v>
      </c>
      <c r="K2010" s="70"/>
      <c r="L2010" s="70"/>
      <c r="M2010" s="70">
        <v>27756</v>
      </c>
      <c r="N2010" s="70">
        <v>27756</v>
      </c>
      <c r="O2010" s="253">
        <v>42370</v>
      </c>
    </row>
    <row r="2011" spans="1:15" ht="11.45" customHeight="1" x14ac:dyDescent="0.25">
      <c r="A2011" s="117" t="s">
        <v>2538</v>
      </c>
      <c r="B2011" s="69" t="s">
        <v>2539</v>
      </c>
      <c r="C2011" s="69" t="s">
        <v>153</v>
      </c>
      <c r="D2011" s="69" t="s">
        <v>321</v>
      </c>
      <c r="E2011" s="102" t="s">
        <v>7850</v>
      </c>
      <c r="F2011" s="102" t="s">
        <v>7851</v>
      </c>
      <c r="G2011" s="102" t="s">
        <v>126</v>
      </c>
      <c r="H2011" s="102" t="s">
        <v>7852</v>
      </c>
      <c r="I2011" s="102" t="s">
        <v>7813</v>
      </c>
      <c r="J2011" s="102" t="s">
        <v>2550</v>
      </c>
      <c r="K2011" s="70"/>
      <c r="L2011" s="70"/>
      <c r="M2011" s="70">
        <v>17172</v>
      </c>
      <c r="N2011" s="70">
        <v>17172</v>
      </c>
      <c r="O2011" s="253">
        <v>42370</v>
      </c>
    </row>
    <row r="2012" spans="1:15" ht="11.45" customHeight="1" x14ac:dyDescent="0.25">
      <c r="A2012" s="117" t="s">
        <v>2538</v>
      </c>
      <c r="B2012" s="69" t="s">
        <v>2539</v>
      </c>
      <c r="C2012" s="69" t="s">
        <v>153</v>
      </c>
      <c r="D2012" s="69" t="s">
        <v>321</v>
      </c>
      <c r="E2012" s="102" t="s">
        <v>7853</v>
      </c>
      <c r="F2012" s="102" t="s">
        <v>7854</v>
      </c>
      <c r="G2012" s="102" t="s">
        <v>7855</v>
      </c>
      <c r="H2012" s="102" t="s">
        <v>7856</v>
      </c>
      <c r="I2012" s="102" t="s">
        <v>7813</v>
      </c>
      <c r="J2012" s="102" t="s">
        <v>2550</v>
      </c>
      <c r="K2012" s="70"/>
      <c r="L2012" s="70"/>
      <c r="M2012" s="70">
        <v>4692</v>
      </c>
      <c r="N2012" s="70">
        <v>4692</v>
      </c>
      <c r="O2012" s="253">
        <v>42370</v>
      </c>
    </row>
    <row r="2013" spans="1:15" ht="11.45" customHeight="1" x14ac:dyDescent="0.25">
      <c r="A2013" s="117" t="s">
        <v>2538</v>
      </c>
      <c r="B2013" s="69" t="s">
        <v>2539</v>
      </c>
      <c r="C2013" s="69" t="s">
        <v>153</v>
      </c>
      <c r="D2013" s="69" t="s">
        <v>321</v>
      </c>
      <c r="E2013" s="102" t="s">
        <v>7857</v>
      </c>
      <c r="F2013" s="102" t="s">
        <v>7858</v>
      </c>
      <c r="G2013" s="102" t="s">
        <v>7859</v>
      </c>
      <c r="H2013" s="102" t="s">
        <v>7856</v>
      </c>
      <c r="I2013" s="102" t="s">
        <v>7813</v>
      </c>
      <c r="J2013" s="102" t="s">
        <v>2550</v>
      </c>
      <c r="K2013" s="70"/>
      <c r="L2013" s="70"/>
      <c r="M2013" s="70">
        <v>18912</v>
      </c>
      <c r="N2013" s="70">
        <v>18912</v>
      </c>
      <c r="O2013" s="253">
        <v>42370</v>
      </c>
    </row>
    <row r="2014" spans="1:15" ht="11.45" customHeight="1" x14ac:dyDescent="0.25">
      <c r="A2014" s="117" t="s">
        <v>2538</v>
      </c>
      <c r="B2014" s="69" t="s">
        <v>2539</v>
      </c>
      <c r="C2014" s="69" t="s">
        <v>153</v>
      </c>
      <c r="D2014" s="69" t="s">
        <v>321</v>
      </c>
      <c r="E2014" s="102" t="s">
        <v>7860</v>
      </c>
      <c r="F2014" s="102" t="s">
        <v>7861</v>
      </c>
      <c r="G2014" s="102" t="s">
        <v>126</v>
      </c>
      <c r="H2014" s="102" t="s">
        <v>7862</v>
      </c>
      <c r="I2014" s="102" t="s">
        <v>7813</v>
      </c>
      <c r="J2014" s="102" t="s">
        <v>2550</v>
      </c>
      <c r="K2014" s="70"/>
      <c r="L2014" s="70"/>
      <c r="M2014" s="70">
        <v>5448</v>
      </c>
      <c r="N2014" s="70">
        <v>5448</v>
      </c>
      <c r="O2014" s="253">
        <v>42370</v>
      </c>
    </row>
    <row r="2015" spans="1:15" ht="11.45" customHeight="1" x14ac:dyDescent="0.25">
      <c r="A2015" s="117" t="s">
        <v>2538</v>
      </c>
      <c r="B2015" s="69" t="s">
        <v>2539</v>
      </c>
      <c r="C2015" s="69" t="s">
        <v>153</v>
      </c>
      <c r="D2015" s="69" t="s">
        <v>321</v>
      </c>
      <c r="E2015" s="102" t="s">
        <v>7863</v>
      </c>
      <c r="F2015" s="102" t="s">
        <v>7864</v>
      </c>
      <c r="G2015" s="102" t="s">
        <v>126</v>
      </c>
      <c r="H2015" s="102" t="s">
        <v>7865</v>
      </c>
      <c r="I2015" s="102" t="s">
        <v>7813</v>
      </c>
      <c r="J2015" s="102" t="s">
        <v>2550</v>
      </c>
      <c r="K2015" s="70"/>
      <c r="L2015" s="70"/>
      <c r="M2015" s="70">
        <v>8964</v>
      </c>
      <c r="N2015" s="70">
        <v>8964</v>
      </c>
      <c r="O2015" s="253">
        <v>42370</v>
      </c>
    </row>
    <row r="2016" spans="1:15" ht="11.45" customHeight="1" x14ac:dyDescent="0.25">
      <c r="A2016" s="117" t="s">
        <v>2538</v>
      </c>
      <c r="B2016" s="69" t="s">
        <v>2539</v>
      </c>
      <c r="C2016" s="69" t="s">
        <v>153</v>
      </c>
      <c r="D2016" s="69" t="s">
        <v>321</v>
      </c>
      <c r="E2016" s="102" t="s">
        <v>7866</v>
      </c>
      <c r="F2016" s="102" t="s">
        <v>7867</v>
      </c>
      <c r="G2016" s="102" t="s">
        <v>126</v>
      </c>
      <c r="H2016" s="102" t="s">
        <v>7868</v>
      </c>
      <c r="I2016" s="102" t="s">
        <v>7813</v>
      </c>
      <c r="J2016" s="102" t="s">
        <v>2550</v>
      </c>
      <c r="K2016" s="70"/>
      <c r="L2016" s="70"/>
      <c r="M2016" s="70">
        <v>1212</v>
      </c>
      <c r="N2016" s="70">
        <v>1212</v>
      </c>
      <c r="O2016" s="253">
        <v>42370</v>
      </c>
    </row>
    <row r="2017" spans="1:15" ht="11.45" customHeight="1" x14ac:dyDescent="0.25">
      <c r="A2017" s="117" t="s">
        <v>2538</v>
      </c>
      <c r="B2017" s="69" t="s">
        <v>2539</v>
      </c>
      <c r="C2017" s="69" t="s">
        <v>153</v>
      </c>
      <c r="D2017" s="69" t="s">
        <v>321</v>
      </c>
      <c r="E2017" s="102" t="s">
        <v>7869</v>
      </c>
      <c r="F2017" s="102" t="s">
        <v>7870</v>
      </c>
      <c r="G2017" s="102" t="s">
        <v>126</v>
      </c>
      <c r="H2017" s="102" t="s">
        <v>7871</v>
      </c>
      <c r="I2017" s="102" t="s">
        <v>7872</v>
      </c>
      <c r="J2017" s="102" t="s">
        <v>2553</v>
      </c>
      <c r="K2017" s="70"/>
      <c r="L2017" s="70"/>
      <c r="M2017" s="70">
        <v>9324</v>
      </c>
      <c r="N2017" s="70">
        <v>9324</v>
      </c>
      <c r="O2017" s="253">
        <v>42370</v>
      </c>
    </row>
    <row r="2018" spans="1:15" ht="11.45" customHeight="1" x14ac:dyDescent="0.25">
      <c r="A2018" s="117" t="s">
        <v>2538</v>
      </c>
      <c r="B2018" s="69" t="s">
        <v>2539</v>
      </c>
      <c r="C2018" s="69" t="s">
        <v>153</v>
      </c>
      <c r="D2018" s="69" t="s">
        <v>321</v>
      </c>
      <c r="E2018" s="102" t="s">
        <v>7873</v>
      </c>
      <c r="F2018" s="102" t="s">
        <v>7874</v>
      </c>
      <c r="G2018" s="102" t="s">
        <v>126</v>
      </c>
      <c r="H2018" s="102" t="s">
        <v>7875</v>
      </c>
      <c r="I2018" s="102" t="s">
        <v>7872</v>
      </c>
      <c r="J2018" s="102" t="s">
        <v>2553</v>
      </c>
      <c r="K2018" s="70"/>
      <c r="L2018" s="70"/>
      <c r="M2018" s="70">
        <v>1404</v>
      </c>
      <c r="N2018" s="70">
        <v>1404</v>
      </c>
      <c r="O2018" s="253">
        <v>42370</v>
      </c>
    </row>
    <row r="2019" spans="1:15" ht="11.45" customHeight="1" x14ac:dyDescent="0.25">
      <c r="A2019" s="117" t="s">
        <v>2538</v>
      </c>
      <c r="B2019" s="69" t="s">
        <v>2539</v>
      </c>
      <c r="C2019" s="69" t="s">
        <v>153</v>
      </c>
      <c r="D2019" s="69" t="s">
        <v>321</v>
      </c>
      <c r="E2019" s="102" t="s">
        <v>7876</v>
      </c>
      <c r="F2019" s="102" t="s">
        <v>7877</v>
      </c>
      <c r="G2019" s="102" t="s">
        <v>126</v>
      </c>
      <c r="H2019" s="102" t="s">
        <v>7878</v>
      </c>
      <c r="I2019" s="102" t="s">
        <v>7879</v>
      </c>
      <c r="J2019" s="102" t="s">
        <v>2553</v>
      </c>
      <c r="K2019" s="70"/>
      <c r="L2019" s="70"/>
      <c r="M2019" s="70">
        <v>2628</v>
      </c>
      <c r="N2019" s="70">
        <v>2628</v>
      </c>
      <c r="O2019" s="253">
        <v>42370</v>
      </c>
    </row>
    <row r="2020" spans="1:15" ht="11.45" customHeight="1" x14ac:dyDescent="0.25">
      <c r="A2020" s="117" t="s">
        <v>2538</v>
      </c>
      <c r="B2020" s="69" t="s">
        <v>2539</v>
      </c>
      <c r="C2020" s="69" t="s">
        <v>153</v>
      </c>
      <c r="D2020" s="69" t="s">
        <v>321</v>
      </c>
      <c r="E2020" s="102" t="s">
        <v>7880</v>
      </c>
      <c r="F2020" s="102" t="s">
        <v>7881</v>
      </c>
      <c r="G2020" s="102" t="s">
        <v>126</v>
      </c>
      <c r="H2020" s="102" t="s">
        <v>7882</v>
      </c>
      <c r="I2020" s="102" t="s">
        <v>7872</v>
      </c>
      <c r="J2020" s="102" t="s">
        <v>2553</v>
      </c>
      <c r="K2020" s="70"/>
      <c r="L2020" s="70"/>
      <c r="M2020" s="70">
        <v>1572</v>
      </c>
      <c r="N2020" s="70">
        <v>1572</v>
      </c>
      <c r="O2020" s="253">
        <v>42370</v>
      </c>
    </row>
    <row r="2021" spans="1:15" ht="11.45" customHeight="1" x14ac:dyDescent="0.25">
      <c r="A2021" s="117" t="s">
        <v>2538</v>
      </c>
      <c r="B2021" s="69" t="s">
        <v>2539</v>
      </c>
      <c r="C2021" s="69" t="s">
        <v>153</v>
      </c>
      <c r="D2021" s="69" t="s">
        <v>321</v>
      </c>
      <c r="E2021" s="102" t="s">
        <v>7883</v>
      </c>
      <c r="F2021" s="102" t="s">
        <v>7884</v>
      </c>
      <c r="G2021" s="102" t="s">
        <v>126</v>
      </c>
      <c r="H2021" s="102" t="s">
        <v>7885</v>
      </c>
      <c r="I2021" s="102" t="s">
        <v>7872</v>
      </c>
      <c r="J2021" s="102" t="s">
        <v>2553</v>
      </c>
      <c r="K2021" s="70"/>
      <c r="L2021" s="70"/>
      <c r="M2021" s="70">
        <v>1140</v>
      </c>
      <c r="N2021" s="70">
        <v>1140</v>
      </c>
      <c r="O2021" s="253">
        <v>42370</v>
      </c>
    </row>
    <row r="2022" spans="1:15" ht="11.45" customHeight="1" x14ac:dyDescent="0.25">
      <c r="A2022" s="117" t="s">
        <v>2538</v>
      </c>
      <c r="B2022" s="69" t="s">
        <v>2539</v>
      </c>
      <c r="C2022" s="69" t="s">
        <v>153</v>
      </c>
      <c r="D2022" s="69" t="s">
        <v>321</v>
      </c>
      <c r="E2022" s="102" t="s">
        <v>7886</v>
      </c>
      <c r="F2022" s="102" t="s">
        <v>7887</v>
      </c>
      <c r="G2022" s="102" t="s">
        <v>126</v>
      </c>
      <c r="H2022" s="102" t="s">
        <v>7882</v>
      </c>
      <c r="I2022" s="102" t="s">
        <v>7872</v>
      </c>
      <c r="J2022" s="102" t="s">
        <v>2553</v>
      </c>
      <c r="K2022" s="70"/>
      <c r="L2022" s="70"/>
      <c r="M2022" s="70">
        <v>4548</v>
      </c>
      <c r="N2022" s="70">
        <v>4548</v>
      </c>
      <c r="O2022" s="253">
        <v>42370</v>
      </c>
    </row>
    <row r="2023" spans="1:15" ht="11.45" customHeight="1" x14ac:dyDescent="0.25">
      <c r="A2023" s="117" t="s">
        <v>2538</v>
      </c>
      <c r="B2023" s="69" t="s">
        <v>2539</v>
      </c>
      <c r="C2023" s="69" t="s">
        <v>153</v>
      </c>
      <c r="D2023" s="69" t="s">
        <v>321</v>
      </c>
      <c r="E2023" s="102" t="s">
        <v>7888</v>
      </c>
      <c r="F2023" s="102" t="s">
        <v>7889</v>
      </c>
      <c r="G2023" s="102" t="s">
        <v>126</v>
      </c>
      <c r="H2023" s="102" t="s">
        <v>7890</v>
      </c>
      <c r="I2023" s="102" t="s">
        <v>7872</v>
      </c>
      <c r="J2023" s="102" t="s">
        <v>2553</v>
      </c>
      <c r="K2023" s="70"/>
      <c r="L2023" s="70"/>
      <c r="M2023" s="70">
        <v>11532</v>
      </c>
      <c r="N2023" s="70">
        <v>11532</v>
      </c>
      <c r="O2023" s="253">
        <v>42370</v>
      </c>
    </row>
    <row r="2024" spans="1:15" ht="11.45" customHeight="1" x14ac:dyDescent="0.25">
      <c r="A2024" s="117" t="s">
        <v>2538</v>
      </c>
      <c r="B2024" s="69" t="s">
        <v>2539</v>
      </c>
      <c r="C2024" s="69" t="s">
        <v>153</v>
      </c>
      <c r="D2024" s="69" t="s">
        <v>321</v>
      </c>
      <c r="E2024" s="102" t="s">
        <v>7891</v>
      </c>
      <c r="F2024" s="102" t="s">
        <v>7892</v>
      </c>
      <c r="G2024" s="102" t="s">
        <v>126</v>
      </c>
      <c r="H2024" s="102" t="s">
        <v>7893</v>
      </c>
      <c r="I2024" s="102" t="s">
        <v>7786</v>
      </c>
      <c r="J2024" s="102" t="s">
        <v>2542</v>
      </c>
      <c r="K2024" s="70"/>
      <c r="L2024" s="70"/>
      <c r="M2024" s="70">
        <v>12315</v>
      </c>
      <c r="N2024" s="70">
        <v>12315</v>
      </c>
      <c r="O2024" s="253">
        <v>42370</v>
      </c>
    </row>
    <row r="2025" spans="1:15" ht="11.45" customHeight="1" x14ac:dyDescent="0.25">
      <c r="A2025" s="117" t="s">
        <v>2538</v>
      </c>
      <c r="B2025" s="69" t="s">
        <v>2539</v>
      </c>
      <c r="C2025" s="69" t="s">
        <v>153</v>
      </c>
      <c r="D2025" s="69" t="s">
        <v>321</v>
      </c>
      <c r="E2025" s="102" t="s">
        <v>7894</v>
      </c>
      <c r="F2025" s="102" t="s">
        <v>7895</v>
      </c>
      <c r="G2025" s="102" t="s">
        <v>126</v>
      </c>
      <c r="H2025" s="102" t="s">
        <v>7896</v>
      </c>
      <c r="I2025" s="102" t="s">
        <v>7813</v>
      </c>
      <c r="J2025" s="102" t="s">
        <v>2550</v>
      </c>
      <c r="K2025" s="70"/>
      <c r="L2025" s="70"/>
      <c r="M2025" s="70">
        <v>11832</v>
      </c>
      <c r="N2025" s="70">
        <v>11832</v>
      </c>
      <c r="O2025" s="253">
        <v>42370</v>
      </c>
    </row>
    <row r="2026" spans="1:15" ht="11.45" customHeight="1" x14ac:dyDescent="0.25">
      <c r="A2026" s="117" t="s">
        <v>2538</v>
      </c>
      <c r="B2026" s="69" t="s">
        <v>2539</v>
      </c>
      <c r="C2026" s="69" t="s">
        <v>153</v>
      </c>
      <c r="D2026" s="69" t="s">
        <v>321</v>
      </c>
      <c r="E2026" s="102" t="s">
        <v>7897</v>
      </c>
      <c r="F2026" s="102" t="s">
        <v>7898</v>
      </c>
      <c r="G2026" s="102" t="s">
        <v>126</v>
      </c>
      <c r="H2026" s="102" t="s">
        <v>7899</v>
      </c>
      <c r="I2026" s="102" t="s">
        <v>7813</v>
      </c>
      <c r="J2026" s="102" t="s">
        <v>2550</v>
      </c>
      <c r="K2026" s="70"/>
      <c r="L2026" s="70"/>
      <c r="M2026" s="70">
        <v>16296</v>
      </c>
      <c r="N2026" s="70">
        <v>16296</v>
      </c>
      <c r="O2026" s="253">
        <v>42370</v>
      </c>
    </row>
    <row r="2027" spans="1:15" ht="11.45" customHeight="1" x14ac:dyDescent="0.25">
      <c r="A2027" s="117" t="s">
        <v>2538</v>
      </c>
      <c r="B2027" s="69" t="s">
        <v>2539</v>
      </c>
      <c r="C2027" s="69" t="s">
        <v>153</v>
      </c>
      <c r="D2027" s="69" t="s">
        <v>321</v>
      </c>
      <c r="E2027" s="102" t="s">
        <v>7900</v>
      </c>
      <c r="F2027" s="102" t="s">
        <v>7901</v>
      </c>
      <c r="G2027" s="102" t="s">
        <v>126</v>
      </c>
      <c r="H2027" s="102" t="s">
        <v>7902</v>
      </c>
      <c r="I2027" s="102" t="s">
        <v>7813</v>
      </c>
      <c r="J2027" s="102" t="s">
        <v>2550</v>
      </c>
      <c r="K2027" s="70"/>
      <c r="L2027" s="70"/>
      <c r="M2027" s="70">
        <v>18066</v>
      </c>
      <c r="N2027" s="70">
        <v>18066</v>
      </c>
      <c r="O2027" s="253">
        <v>42370</v>
      </c>
    </row>
    <row r="2028" spans="1:15" ht="11.45" customHeight="1" x14ac:dyDescent="0.25">
      <c r="A2028" s="117" t="s">
        <v>2538</v>
      </c>
      <c r="B2028" s="69" t="s">
        <v>2539</v>
      </c>
      <c r="C2028" s="69" t="s">
        <v>153</v>
      </c>
      <c r="D2028" s="69" t="s">
        <v>321</v>
      </c>
      <c r="E2028" s="102" t="s">
        <v>7903</v>
      </c>
      <c r="F2028" s="102" t="s">
        <v>7904</v>
      </c>
      <c r="G2028" s="102" t="s">
        <v>126</v>
      </c>
      <c r="H2028" s="102" t="s">
        <v>7905</v>
      </c>
      <c r="I2028" s="102" t="s">
        <v>7813</v>
      </c>
      <c r="J2028" s="102" t="s">
        <v>2550</v>
      </c>
      <c r="K2028" s="70"/>
      <c r="L2028" s="70"/>
      <c r="M2028" s="70">
        <v>6816</v>
      </c>
      <c r="N2028" s="70">
        <v>6816</v>
      </c>
      <c r="O2028" s="253">
        <v>42370</v>
      </c>
    </row>
    <row r="2029" spans="1:15" ht="11.45" customHeight="1" x14ac:dyDescent="0.25">
      <c r="A2029" s="117" t="s">
        <v>2538</v>
      </c>
      <c r="B2029" s="69" t="s">
        <v>2539</v>
      </c>
      <c r="C2029" s="69" t="s">
        <v>153</v>
      </c>
      <c r="D2029" s="69" t="s">
        <v>321</v>
      </c>
      <c r="E2029" s="102" t="s">
        <v>7906</v>
      </c>
      <c r="F2029" s="102" t="s">
        <v>7907</v>
      </c>
      <c r="G2029" s="102" t="s">
        <v>126</v>
      </c>
      <c r="H2029" s="102" t="s">
        <v>7908</v>
      </c>
      <c r="I2029" s="102" t="s">
        <v>7813</v>
      </c>
      <c r="J2029" s="102" t="s">
        <v>2550</v>
      </c>
      <c r="K2029" s="70"/>
      <c r="L2029" s="70"/>
      <c r="M2029" s="70">
        <v>8628</v>
      </c>
      <c r="N2029" s="70">
        <v>8628</v>
      </c>
      <c r="O2029" s="253">
        <v>42370</v>
      </c>
    </row>
    <row r="2030" spans="1:15" ht="11.45" customHeight="1" x14ac:dyDescent="0.25">
      <c r="A2030" s="117" t="s">
        <v>2538</v>
      </c>
      <c r="B2030" s="69" t="s">
        <v>2539</v>
      </c>
      <c r="C2030" s="69" t="s">
        <v>153</v>
      </c>
      <c r="D2030" s="69" t="s">
        <v>321</v>
      </c>
      <c r="E2030" s="102" t="s">
        <v>7909</v>
      </c>
      <c r="F2030" s="102" t="s">
        <v>7910</v>
      </c>
      <c r="G2030" s="102" t="s">
        <v>126</v>
      </c>
      <c r="H2030" s="102" t="s">
        <v>7911</v>
      </c>
      <c r="I2030" s="102" t="s">
        <v>7813</v>
      </c>
      <c r="J2030" s="102" t="s">
        <v>2550</v>
      </c>
      <c r="K2030" s="70"/>
      <c r="L2030" s="70"/>
      <c r="M2030" s="70">
        <v>50214</v>
      </c>
      <c r="N2030" s="70">
        <v>50214</v>
      </c>
      <c r="O2030" s="253">
        <v>42370</v>
      </c>
    </row>
    <row r="2031" spans="1:15" ht="11.45" customHeight="1" x14ac:dyDescent="0.25">
      <c r="A2031" s="117" t="s">
        <v>2538</v>
      </c>
      <c r="B2031" s="69" t="s">
        <v>2539</v>
      </c>
      <c r="C2031" s="69" t="s">
        <v>153</v>
      </c>
      <c r="D2031" s="69" t="s">
        <v>321</v>
      </c>
      <c r="E2031" s="102" t="s">
        <v>7912</v>
      </c>
      <c r="F2031" s="102" t="s">
        <v>7913</v>
      </c>
      <c r="G2031" s="102" t="s">
        <v>126</v>
      </c>
      <c r="H2031" s="102" t="s">
        <v>7800</v>
      </c>
      <c r="I2031" s="102" t="s">
        <v>7813</v>
      </c>
      <c r="J2031" s="102" t="s">
        <v>2550</v>
      </c>
      <c r="K2031" s="70"/>
      <c r="L2031" s="70"/>
      <c r="M2031" s="70">
        <v>19314</v>
      </c>
      <c r="N2031" s="70">
        <v>19314</v>
      </c>
      <c r="O2031" s="253">
        <v>42370</v>
      </c>
    </row>
    <row r="2032" spans="1:15" ht="11.45" customHeight="1" x14ac:dyDescent="0.25">
      <c r="A2032" s="117" t="s">
        <v>2538</v>
      </c>
      <c r="B2032" s="69" t="s">
        <v>2539</v>
      </c>
      <c r="C2032" s="69" t="s">
        <v>153</v>
      </c>
      <c r="D2032" s="69" t="s">
        <v>321</v>
      </c>
      <c r="E2032" s="102" t="s">
        <v>7914</v>
      </c>
      <c r="F2032" s="102" t="s">
        <v>7915</v>
      </c>
      <c r="G2032" s="102" t="s">
        <v>126</v>
      </c>
      <c r="H2032" s="102" t="s">
        <v>7916</v>
      </c>
      <c r="I2032" s="102" t="s">
        <v>7813</v>
      </c>
      <c r="J2032" s="102" t="s">
        <v>2550</v>
      </c>
      <c r="K2032" s="70"/>
      <c r="L2032" s="70"/>
      <c r="M2032" s="70">
        <v>32352</v>
      </c>
      <c r="N2032" s="70">
        <v>32352</v>
      </c>
      <c r="O2032" s="253">
        <v>42370</v>
      </c>
    </row>
    <row r="2033" spans="1:15" ht="11.45" customHeight="1" x14ac:dyDescent="0.25">
      <c r="A2033" s="117" t="s">
        <v>2538</v>
      </c>
      <c r="B2033" s="69" t="s">
        <v>2539</v>
      </c>
      <c r="C2033" s="69" t="s">
        <v>153</v>
      </c>
      <c r="D2033" s="69" t="s">
        <v>321</v>
      </c>
      <c r="E2033" s="102" t="s">
        <v>7917</v>
      </c>
      <c r="F2033" s="102" t="s">
        <v>7918</v>
      </c>
      <c r="G2033" s="102" t="s">
        <v>126</v>
      </c>
      <c r="H2033" s="102" t="s">
        <v>7919</v>
      </c>
      <c r="I2033" s="102" t="s">
        <v>7813</v>
      </c>
      <c r="J2033" s="102" t="s">
        <v>2550</v>
      </c>
      <c r="K2033" s="70"/>
      <c r="L2033" s="70"/>
      <c r="M2033" s="70">
        <v>4404</v>
      </c>
      <c r="N2033" s="70">
        <v>4404</v>
      </c>
      <c r="O2033" s="253">
        <v>42370</v>
      </c>
    </row>
    <row r="2034" spans="1:15" ht="11.45" customHeight="1" x14ac:dyDescent="0.25">
      <c r="A2034" s="117" t="s">
        <v>2538</v>
      </c>
      <c r="B2034" s="69" t="s">
        <v>2539</v>
      </c>
      <c r="C2034" s="69" t="s">
        <v>153</v>
      </c>
      <c r="D2034" s="69" t="s">
        <v>321</v>
      </c>
      <c r="E2034" s="102" t="s">
        <v>7920</v>
      </c>
      <c r="F2034" s="102" t="s">
        <v>7921</v>
      </c>
      <c r="G2034" s="102" t="s">
        <v>7922</v>
      </c>
      <c r="H2034" s="102" t="s">
        <v>7905</v>
      </c>
      <c r="I2034" s="102" t="s">
        <v>7813</v>
      </c>
      <c r="J2034" s="102" t="s">
        <v>2550</v>
      </c>
      <c r="K2034" s="70"/>
      <c r="L2034" s="70"/>
      <c r="M2034" s="70">
        <v>32166</v>
      </c>
      <c r="N2034" s="70">
        <v>32166</v>
      </c>
      <c r="O2034" s="253">
        <v>42370</v>
      </c>
    </row>
    <row r="2035" spans="1:15" ht="11.45" customHeight="1" x14ac:dyDescent="0.25">
      <c r="A2035" s="117" t="s">
        <v>2538</v>
      </c>
      <c r="B2035" s="69" t="s">
        <v>2539</v>
      </c>
      <c r="C2035" s="69" t="s">
        <v>153</v>
      </c>
      <c r="D2035" s="69" t="s">
        <v>321</v>
      </c>
      <c r="E2035" s="102" t="s">
        <v>7923</v>
      </c>
      <c r="F2035" s="102" t="s">
        <v>7924</v>
      </c>
      <c r="G2035" s="102" t="s">
        <v>7925</v>
      </c>
      <c r="H2035" s="102" t="s">
        <v>7926</v>
      </c>
      <c r="I2035" s="102" t="s">
        <v>7786</v>
      </c>
      <c r="J2035" s="102" t="s">
        <v>2542</v>
      </c>
      <c r="K2035" s="70"/>
      <c r="L2035" s="70"/>
      <c r="M2035" s="70">
        <v>2136</v>
      </c>
      <c r="N2035" s="70">
        <v>2136</v>
      </c>
      <c r="O2035" s="253">
        <v>42370</v>
      </c>
    </row>
    <row r="2036" spans="1:15" ht="11.45" customHeight="1" x14ac:dyDescent="0.25">
      <c r="A2036" s="117" t="s">
        <v>2538</v>
      </c>
      <c r="B2036" s="69" t="s">
        <v>2539</v>
      </c>
      <c r="C2036" s="69" t="s">
        <v>153</v>
      </c>
      <c r="D2036" s="69" t="s">
        <v>321</v>
      </c>
      <c r="E2036" s="102" t="s">
        <v>7927</v>
      </c>
      <c r="F2036" s="102" t="s">
        <v>7928</v>
      </c>
      <c r="G2036" s="102" t="s">
        <v>7929</v>
      </c>
      <c r="H2036" s="102" t="s">
        <v>7930</v>
      </c>
      <c r="I2036" s="102" t="s">
        <v>7813</v>
      </c>
      <c r="J2036" s="102" t="s">
        <v>2550</v>
      </c>
      <c r="K2036" s="70"/>
      <c r="L2036" s="70"/>
      <c r="M2036" s="70">
        <v>7068</v>
      </c>
      <c r="N2036" s="70">
        <v>7068</v>
      </c>
      <c r="O2036" s="253">
        <v>42370</v>
      </c>
    </row>
    <row r="2037" spans="1:15" ht="11.45" customHeight="1" x14ac:dyDescent="0.25">
      <c r="A2037" s="117" t="s">
        <v>2538</v>
      </c>
      <c r="B2037" s="69" t="s">
        <v>2539</v>
      </c>
      <c r="C2037" s="69" t="s">
        <v>153</v>
      </c>
      <c r="D2037" s="69" t="s">
        <v>321</v>
      </c>
      <c r="E2037" s="102" t="s">
        <v>7931</v>
      </c>
      <c r="F2037" s="102" t="s">
        <v>7932</v>
      </c>
      <c r="G2037" s="102" t="s">
        <v>7933</v>
      </c>
      <c r="H2037" s="102" t="s">
        <v>7809</v>
      </c>
      <c r="I2037" s="102" t="s">
        <v>7786</v>
      </c>
      <c r="J2037" s="102" t="s">
        <v>7787</v>
      </c>
      <c r="K2037" s="70"/>
      <c r="L2037" s="70"/>
      <c r="M2037" s="70">
        <v>7404</v>
      </c>
      <c r="N2037" s="70">
        <v>7404</v>
      </c>
      <c r="O2037" s="253">
        <v>42370</v>
      </c>
    </row>
    <row r="2038" spans="1:15" ht="11.45" customHeight="1" x14ac:dyDescent="0.25">
      <c r="A2038" s="117" t="s">
        <v>2538</v>
      </c>
      <c r="B2038" s="69" t="s">
        <v>2539</v>
      </c>
      <c r="C2038" s="69" t="s">
        <v>153</v>
      </c>
      <c r="D2038" s="69" t="s">
        <v>321</v>
      </c>
      <c r="E2038" s="102" t="s">
        <v>7934</v>
      </c>
      <c r="F2038" s="102" t="s">
        <v>7935</v>
      </c>
      <c r="G2038" s="102" t="s">
        <v>126</v>
      </c>
      <c r="H2038" s="102" t="s">
        <v>7936</v>
      </c>
      <c r="I2038" s="102" t="s">
        <v>7937</v>
      </c>
      <c r="J2038" s="102" t="s">
        <v>7938</v>
      </c>
      <c r="K2038" s="70"/>
      <c r="L2038" s="70"/>
      <c r="M2038" s="70">
        <v>1644</v>
      </c>
      <c r="N2038" s="70">
        <v>1644</v>
      </c>
      <c r="O2038" s="253">
        <v>42370</v>
      </c>
    </row>
    <row r="2039" spans="1:15" ht="11.45" customHeight="1" x14ac:dyDescent="0.25">
      <c r="A2039" s="117" t="s">
        <v>2538</v>
      </c>
      <c r="B2039" s="69" t="s">
        <v>2539</v>
      </c>
      <c r="C2039" s="69" t="s">
        <v>153</v>
      </c>
      <c r="D2039" s="69" t="s">
        <v>321</v>
      </c>
      <c r="E2039" s="102" t="s">
        <v>7939</v>
      </c>
      <c r="F2039" s="102" t="s">
        <v>7940</v>
      </c>
      <c r="G2039" s="102" t="s">
        <v>126</v>
      </c>
      <c r="H2039" s="102" t="s">
        <v>7941</v>
      </c>
      <c r="I2039" s="102" t="s">
        <v>7872</v>
      </c>
      <c r="J2039" s="102" t="s">
        <v>2553</v>
      </c>
      <c r="K2039" s="70"/>
      <c r="L2039" s="70"/>
      <c r="M2039" s="70">
        <v>5076</v>
      </c>
      <c r="N2039" s="70">
        <v>5076</v>
      </c>
      <c r="O2039" s="253">
        <v>42370</v>
      </c>
    </row>
    <row r="2040" spans="1:15" ht="11.45" customHeight="1" x14ac:dyDescent="0.25">
      <c r="A2040" s="117" t="s">
        <v>2538</v>
      </c>
      <c r="B2040" s="69" t="s">
        <v>2539</v>
      </c>
      <c r="C2040" s="69" t="s">
        <v>153</v>
      </c>
      <c r="D2040" s="69" t="s">
        <v>321</v>
      </c>
      <c r="E2040" s="102" t="s">
        <v>7942</v>
      </c>
      <c r="F2040" s="102" t="s">
        <v>7943</v>
      </c>
      <c r="G2040" s="102" t="s">
        <v>126</v>
      </c>
      <c r="H2040" s="102" t="s">
        <v>7944</v>
      </c>
      <c r="I2040" s="102" t="s">
        <v>7872</v>
      </c>
      <c r="J2040" s="102" t="s">
        <v>2553</v>
      </c>
      <c r="K2040" s="70"/>
      <c r="L2040" s="70"/>
      <c r="M2040" s="70">
        <v>1176</v>
      </c>
      <c r="N2040" s="70">
        <v>1176</v>
      </c>
      <c r="O2040" s="253">
        <v>42370</v>
      </c>
    </row>
    <row r="2041" spans="1:15" ht="11.45" customHeight="1" x14ac:dyDescent="0.25">
      <c r="A2041" s="117" t="s">
        <v>2538</v>
      </c>
      <c r="B2041" s="69" t="s">
        <v>2539</v>
      </c>
      <c r="C2041" s="69" t="s">
        <v>153</v>
      </c>
      <c r="D2041" s="69" t="s">
        <v>321</v>
      </c>
      <c r="E2041" s="102" t="s">
        <v>7945</v>
      </c>
      <c r="F2041" s="102" t="s">
        <v>7946</v>
      </c>
      <c r="G2041" s="102" t="s">
        <v>7947</v>
      </c>
      <c r="H2041" s="102" t="s">
        <v>7948</v>
      </c>
      <c r="I2041" s="102" t="s">
        <v>7872</v>
      </c>
      <c r="J2041" s="102" t="s">
        <v>2553</v>
      </c>
      <c r="K2041" s="70"/>
      <c r="L2041" s="70"/>
      <c r="M2041" s="70">
        <v>1128</v>
      </c>
      <c r="N2041" s="70">
        <v>1128</v>
      </c>
      <c r="O2041" s="253">
        <v>42370</v>
      </c>
    </row>
    <row r="2042" spans="1:15" ht="11.45" customHeight="1" x14ac:dyDescent="0.25">
      <c r="A2042" s="117" t="s">
        <v>2538</v>
      </c>
      <c r="B2042" s="69" t="s">
        <v>2539</v>
      </c>
      <c r="C2042" s="69" t="s">
        <v>153</v>
      </c>
      <c r="D2042" s="69" t="s">
        <v>321</v>
      </c>
      <c r="E2042" s="102" t="s">
        <v>7949</v>
      </c>
      <c r="F2042" s="102" t="s">
        <v>7950</v>
      </c>
      <c r="G2042" s="102" t="s">
        <v>7951</v>
      </c>
      <c r="H2042" s="102" t="s">
        <v>7952</v>
      </c>
      <c r="I2042" s="102" t="s">
        <v>7872</v>
      </c>
      <c r="J2042" s="102" t="s">
        <v>2553</v>
      </c>
      <c r="K2042" s="70"/>
      <c r="L2042" s="70"/>
      <c r="M2042" s="70">
        <v>1404</v>
      </c>
      <c r="N2042" s="70">
        <v>1404</v>
      </c>
      <c r="O2042" s="253">
        <v>42370</v>
      </c>
    </row>
    <row r="2043" spans="1:15" ht="11.45" customHeight="1" x14ac:dyDescent="0.25">
      <c r="A2043" s="117" t="s">
        <v>2538</v>
      </c>
      <c r="B2043" s="69" t="s">
        <v>2539</v>
      </c>
      <c r="C2043" s="69" t="s">
        <v>153</v>
      </c>
      <c r="D2043" s="69" t="s">
        <v>321</v>
      </c>
      <c r="E2043" s="102" t="s">
        <v>7953</v>
      </c>
      <c r="F2043" s="102" t="s">
        <v>7954</v>
      </c>
      <c r="G2043" s="102" t="s">
        <v>7955</v>
      </c>
      <c r="H2043" s="102" t="s">
        <v>7822</v>
      </c>
      <c r="I2043" s="102" t="s">
        <v>7813</v>
      </c>
      <c r="J2043" s="102" t="s">
        <v>2545</v>
      </c>
      <c r="K2043" s="70"/>
      <c r="L2043" s="70"/>
      <c r="M2043" s="70">
        <v>876</v>
      </c>
      <c r="N2043" s="70">
        <v>876</v>
      </c>
      <c r="O2043" s="253">
        <v>42370</v>
      </c>
    </row>
    <row r="2044" spans="1:15" ht="11.45" customHeight="1" x14ac:dyDescent="0.25">
      <c r="A2044" s="117" t="s">
        <v>2538</v>
      </c>
      <c r="B2044" s="69" t="s">
        <v>2539</v>
      </c>
      <c r="C2044" s="69" t="s">
        <v>153</v>
      </c>
      <c r="D2044" s="69" t="s">
        <v>321</v>
      </c>
      <c r="E2044" s="102" t="s">
        <v>7956</v>
      </c>
      <c r="F2044" s="102" t="s">
        <v>7957</v>
      </c>
      <c r="G2044" s="102" t="s">
        <v>7958</v>
      </c>
      <c r="H2044" s="102" t="s">
        <v>7809</v>
      </c>
      <c r="I2044" s="102" t="s">
        <v>7959</v>
      </c>
      <c r="J2044" s="102" t="s">
        <v>2542</v>
      </c>
      <c r="K2044" s="70">
        <v>1392</v>
      </c>
      <c r="L2044" s="70">
        <v>3960</v>
      </c>
      <c r="M2044" s="70"/>
      <c r="N2044" s="70">
        <v>5352</v>
      </c>
      <c r="O2044" s="253">
        <v>42370</v>
      </c>
    </row>
    <row r="2045" spans="1:15" ht="11.45" customHeight="1" x14ac:dyDescent="0.25">
      <c r="A2045" s="117" t="s">
        <v>2538</v>
      </c>
      <c r="B2045" s="69" t="s">
        <v>2539</v>
      </c>
      <c r="C2045" s="69" t="s">
        <v>153</v>
      </c>
      <c r="D2045" s="69" t="s">
        <v>321</v>
      </c>
      <c r="E2045" s="102" t="s">
        <v>7960</v>
      </c>
      <c r="F2045" s="102" t="s">
        <v>7961</v>
      </c>
      <c r="G2045" s="102" t="s">
        <v>7962</v>
      </c>
      <c r="H2045" s="102" t="s">
        <v>7963</v>
      </c>
      <c r="I2045" s="102" t="s">
        <v>7872</v>
      </c>
      <c r="J2045" s="102" t="s">
        <v>2553</v>
      </c>
      <c r="K2045" s="70"/>
      <c r="L2045" s="70"/>
      <c r="M2045" s="70">
        <v>2964</v>
      </c>
      <c r="N2045" s="70">
        <v>2964</v>
      </c>
      <c r="O2045" s="253">
        <v>42370</v>
      </c>
    </row>
    <row r="2046" spans="1:15" ht="11.45" customHeight="1" x14ac:dyDescent="0.25">
      <c r="A2046" s="117" t="s">
        <v>2538</v>
      </c>
      <c r="B2046" s="69" t="s">
        <v>2539</v>
      </c>
      <c r="C2046" s="69" t="s">
        <v>153</v>
      </c>
      <c r="D2046" s="69" t="s">
        <v>321</v>
      </c>
      <c r="E2046" s="102" t="s">
        <v>7964</v>
      </c>
      <c r="F2046" s="102" t="s">
        <v>7965</v>
      </c>
      <c r="G2046" s="102" t="s">
        <v>126</v>
      </c>
      <c r="H2046" s="102" t="s">
        <v>7966</v>
      </c>
      <c r="I2046" s="102" t="s">
        <v>7872</v>
      </c>
      <c r="J2046" s="102" t="s">
        <v>2553</v>
      </c>
      <c r="K2046" s="70"/>
      <c r="L2046" s="70"/>
      <c r="M2046" s="70">
        <v>2592</v>
      </c>
      <c r="N2046" s="70">
        <v>2592</v>
      </c>
      <c r="O2046" s="253">
        <v>42370</v>
      </c>
    </row>
    <row r="2047" spans="1:15" ht="11.45" customHeight="1" x14ac:dyDescent="0.25">
      <c r="A2047" s="117" t="s">
        <v>2538</v>
      </c>
      <c r="B2047" s="69" t="s">
        <v>2539</v>
      </c>
      <c r="C2047" s="69" t="s">
        <v>153</v>
      </c>
      <c r="D2047" s="69" t="s">
        <v>321</v>
      </c>
      <c r="E2047" s="102" t="s">
        <v>7967</v>
      </c>
      <c r="F2047" s="102" t="s">
        <v>7968</v>
      </c>
      <c r="G2047" s="102" t="s">
        <v>126</v>
      </c>
      <c r="H2047" s="102" t="s">
        <v>2561</v>
      </c>
      <c r="I2047" s="102" t="s">
        <v>7816</v>
      </c>
      <c r="J2047" s="102" t="s">
        <v>2550</v>
      </c>
      <c r="K2047" s="70"/>
      <c r="L2047" s="70"/>
      <c r="M2047" s="70">
        <v>47428</v>
      </c>
      <c r="N2047" s="70">
        <v>47428</v>
      </c>
      <c r="O2047" s="253">
        <v>42370</v>
      </c>
    </row>
    <row r="2048" spans="1:15" ht="11.45" customHeight="1" x14ac:dyDescent="0.25">
      <c r="A2048" s="117" t="s">
        <v>2538</v>
      </c>
      <c r="B2048" s="69" t="s">
        <v>2539</v>
      </c>
      <c r="C2048" s="69" t="s">
        <v>153</v>
      </c>
      <c r="D2048" s="69" t="s">
        <v>321</v>
      </c>
      <c r="E2048" s="102" t="s">
        <v>7969</v>
      </c>
      <c r="F2048" s="102" t="s">
        <v>7970</v>
      </c>
      <c r="G2048" s="102" t="s">
        <v>7971</v>
      </c>
      <c r="H2048" s="102" t="s">
        <v>7849</v>
      </c>
      <c r="I2048" s="102" t="s">
        <v>7816</v>
      </c>
      <c r="J2048" s="102" t="s">
        <v>2550</v>
      </c>
      <c r="K2048" s="70">
        <v>516</v>
      </c>
      <c r="L2048" s="70">
        <v>96</v>
      </c>
      <c r="M2048" s="70"/>
      <c r="N2048" s="70">
        <v>612</v>
      </c>
      <c r="O2048" s="253">
        <v>42370</v>
      </c>
    </row>
    <row r="2049" spans="1:15" ht="11.45" customHeight="1" x14ac:dyDescent="0.25">
      <c r="A2049" s="117" t="s">
        <v>2538</v>
      </c>
      <c r="B2049" s="69" t="s">
        <v>2539</v>
      </c>
      <c r="C2049" s="69" t="s">
        <v>153</v>
      </c>
      <c r="D2049" s="69" t="s">
        <v>321</v>
      </c>
      <c r="E2049" s="102" t="s">
        <v>7972</v>
      </c>
      <c r="F2049" s="102" t="s">
        <v>7973</v>
      </c>
      <c r="G2049" s="102" t="s">
        <v>126</v>
      </c>
      <c r="H2049" s="102" t="s">
        <v>7974</v>
      </c>
      <c r="I2049" s="102" t="s">
        <v>7872</v>
      </c>
      <c r="J2049" s="102" t="s">
        <v>2553</v>
      </c>
      <c r="K2049" s="70"/>
      <c r="L2049" s="70"/>
      <c r="M2049" s="70">
        <v>1500</v>
      </c>
      <c r="N2049" s="70">
        <v>1500</v>
      </c>
      <c r="O2049" s="253">
        <v>42370</v>
      </c>
    </row>
    <row r="2050" spans="1:15" ht="11.45" customHeight="1" x14ac:dyDescent="0.25">
      <c r="A2050" s="117" t="s">
        <v>2538</v>
      </c>
      <c r="B2050" s="69" t="s">
        <v>2539</v>
      </c>
      <c r="C2050" s="69" t="s">
        <v>153</v>
      </c>
      <c r="D2050" s="69" t="s">
        <v>321</v>
      </c>
      <c r="E2050" s="102" t="s">
        <v>7975</v>
      </c>
      <c r="F2050" s="102" t="s">
        <v>7976</v>
      </c>
      <c r="G2050" s="102" t="s">
        <v>7977</v>
      </c>
      <c r="H2050" s="102" t="s">
        <v>7978</v>
      </c>
      <c r="I2050" s="102" t="s">
        <v>7872</v>
      </c>
      <c r="J2050" s="102" t="s">
        <v>2553</v>
      </c>
      <c r="K2050" s="70"/>
      <c r="L2050" s="70"/>
      <c r="M2050" s="70">
        <v>2136</v>
      </c>
      <c r="N2050" s="70">
        <v>2136</v>
      </c>
      <c r="O2050" s="253">
        <v>42370</v>
      </c>
    </row>
    <row r="2051" spans="1:15" ht="11.45" customHeight="1" x14ac:dyDescent="0.25">
      <c r="A2051" s="117" t="s">
        <v>2538</v>
      </c>
      <c r="B2051" s="69" t="s">
        <v>2539</v>
      </c>
      <c r="C2051" s="69" t="s">
        <v>153</v>
      </c>
      <c r="D2051" s="69" t="s">
        <v>321</v>
      </c>
      <c r="E2051" s="102" t="s">
        <v>7979</v>
      </c>
      <c r="F2051" s="102" t="s">
        <v>7980</v>
      </c>
      <c r="G2051" s="102" t="s">
        <v>126</v>
      </c>
      <c r="H2051" s="102" t="s">
        <v>7916</v>
      </c>
      <c r="I2051" s="102" t="s">
        <v>7813</v>
      </c>
      <c r="J2051" s="102" t="s">
        <v>2545</v>
      </c>
      <c r="K2051" s="70"/>
      <c r="L2051" s="70"/>
      <c r="M2051" s="70">
        <v>6360</v>
      </c>
      <c r="N2051" s="70">
        <v>6360</v>
      </c>
      <c r="O2051" s="253">
        <v>42370</v>
      </c>
    </row>
    <row r="2052" spans="1:15" ht="11.45" customHeight="1" x14ac:dyDescent="0.25">
      <c r="A2052" s="117" t="s">
        <v>2538</v>
      </c>
      <c r="B2052" s="69" t="s">
        <v>2539</v>
      </c>
      <c r="C2052" s="69" t="s">
        <v>153</v>
      </c>
      <c r="D2052" s="69" t="s">
        <v>321</v>
      </c>
      <c r="E2052" s="102" t="s">
        <v>7981</v>
      </c>
      <c r="F2052" s="102" t="s">
        <v>7982</v>
      </c>
      <c r="G2052" s="102" t="s">
        <v>126</v>
      </c>
      <c r="H2052" s="102" t="s">
        <v>7849</v>
      </c>
      <c r="I2052" s="102" t="s">
        <v>7813</v>
      </c>
      <c r="J2052" s="102" t="s">
        <v>2550</v>
      </c>
      <c r="K2052" s="70"/>
      <c r="L2052" s="70"/>
      <c r="M2052" s="70">
        <v>8184</v>
      </c>
      <c r="N2052" s="70">
        <v>8184</v>
      </c>
      <c r="O2052" s="253">
        <v>42370</v>
      </c>
    </row>
    <row r="2053" spans="1:15" ht="11.45" customHeight="1" x14ac:dyDescent="0.25">
      <c r="A2053" s="117" t="s">
        <v>2538</v>
      </c>
      <c r="B2053" s="69" t="s">
        <v>2539</v>
      </c>
      <c r="C2053" s="69" t="s">
        <v>153</v>
      </c>
      <c r="D2053" s="69" t="s">
        <v>321</v>
      </c>
      <c r="E2053" s="102" t="s">
        <v>7983</v>
      </c>
      <c r="F2053" s="102" t="s">
        <v>7984</v>
      </c>
      <c r="G2053" s="102" t="s">
        <v>126</v>
      </c>
      <c r="H2053" s="102" t="s">
        <v>7985</v>
      </c>
      <c r="I2053" s="102" t="s">
        <v>7872</v>
      </c>
      <c r="J2053" s="102" t="s">
        <v>7986</v>
      </c>
      <c r="K2053" s="70"/>
      <c r="L2053" s="70"/>
      <c r="M2053" s="70">
        <v>1368</v>
      </c>
      <c r="N2053" s="70">
        <v>1368</v>
      </c>
      <c r="O2053" s="253">
        <v>42370</v>
      </c>
    </row>
    <row r="2054" spans="1:15" ht="11.45" customHeight="1" x14ac:dyDescent="0.25">
      <c r="A2054" s="117" t="s">
        <v>2538</v>
      </c>
      <c r="B2054" s="69" t="s">
        <v>2539</v>
      </c>
      <c r="C2054" s="69" t="s">
        <v>153</v>
      </c>
      <c r="D2054" s="69" t="s">
        <v>321</v>
      </c>
      <c r="E2054" s="102" t="s">
        <v>7987</v>
      </c>
      <c r="F2054" s="102" t="s">
        <v>7988</v>
      </c>
      <c r="G2054" s="102" t="s">
        <v>126</v>
      </c>
      <c r="H2054" s="102" t="s">
        <v>7989</v>
      </c>
      <c r="I2054" s="102" t="s">
        <v>7872</v>
      </c>
      <c r="J2054" s="102" t="s">
        <v>2553</v>
      </c>
      <c r="K2054" s="70"/>
      <c r="L2054" s="70"/>
      <c r="M2054" s="70">
        <v>2472</v>
      </c>
      <c r="N2054" s="70">
        <v>2472</v>
      </c>
      <c r="O2054" s="253">
        <v>42370</v>
      </c>
    </row>
    <row r="2055" spans="1:15" ht="11.45" customHeight="1" x14ac:dyDescent="0.25">
      <c r="A2055" s="117" t="s">
        <v>2538</v>
      </c>
      <c r="B2055" s="69" t="s">
        <v>2539</v>
      </c>
      <c r="C2055" s="69" t="s">
        <v>153</v>
      </c>
      <c r="D2055" s="69" t="s">
        <v>321</v>
      </c>
      <c r="E2055" s="102" t="s">
        <v>7990</v>
      </c>
      <c r="F2055" s="102" t="s">
        <v>7991</v>
      </c>
      <c r="G2055" s="102" t="s">
        <v>126</v>
      </c>
      <c r="H2055" s="102" t="s">
        <v>7992</v>
      </c>
      <c r="I2055" s="102" t="s">
        <v>7872</v>
      </c>
      <c r="J2055" s="102" t="s">
        <v>7986</v>
      </c>
      <c r="K2055" s="70"/>
      <c r="L2055" s="70"/>
      <c r="M2055" s="70">
        <v>2568</v>
      </c>
      <c r="N2055" s="70">
        <v>2568</v>
      </c>
      <c r="O2055" s="253">
        <v>42370</v>
      </c>
    </row>
    <row r="2056" spans="1:15" ht="11.45" customHeight="1" x14ac:dyDescent="0.25">
      <c r="A2056" s="117" t="s">
        <v>2538</v>
      </c>
      <c r="B2056" s="69" t="s">
        <v>2539</v>
      </c>
      <c r="C2056" s="69" t="s">
        <v>153</v>
      </c>
      <c r="D2056" s="69" t="s">
        <v>321</v>
      </c>
      <c r="E2056" s="102" t="s">
        <v>7993</v>
      </c>
      <c r="F2056" s="102" t="s">
        <v>7994</v>
      </c>
      <c r="G2056" s="102" t="s">
        <v>7995</v>
      </c>
      <c r="H2056" s="102" t="s">
        <v>7849</v>
      </c>
      <c r="I2056" s="102" t="s">
        <v>7813</v>
      </c>
      <c r="J2056" s="102" t="s">
        <v>2545</v>
      </c>
      <c r="K2056" s="70"/>
      <c r="L2056" s="70"/>
      <c r="M2056" s="70">
        <v>7356</v>
      </c>
      <c r="N2056" s="70">
        <v>7356</v>
      </c>
      <c r="O2056" s="253">
        <v>42370</v>
      </c>
    </row>
    <row r="2057" spans="1:15" ht="11.45" customHeight="1" x14ac:dyDescent="0.25">
      <c r="A2057" s="117" t="s">
        <v>2538</v>
      </c>
      <c r="B2057" s="69" t="s">
        <v>2539</v>
      </c>
      <c r="C2057" s="69" t="s">
        <v>153</v>
      </c>
      <c r="D2057" s="69" t="s">
        <v>321</v>
      </c>
      <c r="E2057" s="69">
        <v>398891</v>
      </c>
      <c r="F2057" s="71">
        <v>702765182501</v>
      </c>
      <c r="G2057" s="69" t="s">
        <v>7996</v>
      </c>
      <c r="H2057" s="69" t="s">
        <v>7997</v>
      </c>
      <c r="I2057" s="69">
        <v>1310</v>
      </c>
      <c r="J2057" s="69" t="s">
        <v>2545</v>
      </c>
      <c r="K2057" s="70"/>
      <c r="L2057" s="70"/>
      <c r="M2057" s="70">
        <v>16092</v>
      </c>
      <c r="N2057" s="70">
        <v>16092</v>
      </c>
      <c r="O2057" s="253">
        <v>42370</v>
      </c>
    </row>
    <row r="2058" spans="1:15" ht="11.45" customHeight="1" x14ac:dyDescent="0.25">
      <c r="A2058" s="117" t="s">
        <v>2538</v>
      </c>
      <c r="B2058" s="69" t="s">
        <v>2539</v>
      </c>
      <c r="C2058" s="69" t="s">
        <v>153</v>
      </c>
      <c r="D2058" s="69" t="s">
        <v>321</v>
      </c>
      <c r="E2058" s="69">
        <v>404535</v>
      </c>
      <c r="F2058" s="71">
        <v>703870001505</v>
      </c>
      <c r="G2058" s="69" t="s">
        <v>7998</v>
      </c>
      <c r="H2058" s="69" t="s">
        <v>7999</v>
      </c>
      <c r="I2058" s="69">
        <v>1315</v>
      </c>
      <c r="J2058" s="69" t="s">
        <v>3672</v>
      </c>
      <c r="K2058" s="70"/>
      <c r="L2058" s="70"/>
      <c r="M2058" s="70">
        <v>716</v>
      </c>
      <c r="N2058" s="70">
        <v>716</v>
      </c>
      <c r="O2058" s="253">
        <v>42370</v>
      </c>
    </row>
    <row r="2059" spans="1:15" ht="11.45" customHeight="1" x14ac:dyDescent="0.25">
      <c r="A2059" s="117" t="s">
        <v>2538</v>
      </c>
      <c r="B2059" s="69" t="s">
        <v>2539</v>
      </c>
      <c r="C2059" s="69" t="s">
        <v>153</v>
      </c>
      <c r="D2059" s="69" t="s">
        <v>321</v>
      </c>
      <c r="E2059" s="69">
        <v>397595</v>
      </c>
      <c r="F2059" s="71">
        <v>702764123504</v>
      </c>
      <c r="G2059" s="69" t="s">
        <v>8000</v>
      </c>
      <c r="H2059" s="69" t="s">
        <v>8001</v>
      </c>
      <c r="I2059" s="69">
        <v>1310</v>
      </c>
      <c r="J2059" s="69" t="s">
        <v>2550</v>
      </c>
      <c r="K2059" s="70"/>
      <c r="L2059" s="70"/>
      <c r="M2059" s="70">
        <v>2280</v>
      </c>
      <c r="N2059" s="70">
        <v>2280</v>
      </c>
      <c r="O2059" s="253">
        <v>42370</v>
      </c>
    </row>
    <row r="2060" spans="1:15" ht="11.45" customHeight="1" x14ac:dyDescent="0.25">
      <c r="A2060" s="117" t="s">
        <v>2538</v>
      </c>
      <c r="B2060" s="69" t="s">
        <v>2539</v>
      </c>
      <c r="C2060" s="69" t="s">
        <v>153</v>
      </c>
      <c r="D2060" s="69" t="s">
        <v>321</v>
      </c>
      <c r="E2060" s="102" t="s">
        <v>8002</v>
      </c>
      <c r="F2060" s="102" t="s">
        <v>8003</v>
      </c>
      <c r="G2060" s="102" t="s">
        <v>8004</v>
      </c>
      <c r="H2060" s="102" t="s">
        <v>8005</v>
      </c>
      <c r="I2060" s="102" t="s">
        <v>7872</v>
      </c>
      <c r="J2060" s="102" t="s">
        <v>7986</v>
      </c>
      <c r="K2060" s="70">
        <v>150</v>
      </c>
      <c r="L2060" s="70">
        <v>180</v>
      </c>
      <c r="M2060" s="70"/>
      <c r="N2060" s="70">
        <v>330</v>
      </c>
      <c r="O2060" s="253">
        <v>42370</v>
      </c>
    </row>
    <row r="2061" spans="1:15" ht="11.45" customHeight="1" x14ac:dyDescent="0.25">
      <c r="A2061" s="45" t="s">
        <v>2571</v>
      </c>
      <c r="B2061" s="39" t="s">
        <v>2572</v>
      </c>
      <c r="C2061" s="39">
        <v>3252</v>
      </c>
      <c r="D2061" s="39" t="s">
        <v>2573</v>
      </c>
      <c r="E2061" s="39">
        <v>4383</v>
      </c>
      <c r="F2061" s="37"/>
      <c r="G2061" s="39" t="s">
        <v>8006</v>
      </c>
      <c r="H2061" s="39" t="s">
        <v>8007</v>
      </c>
      <c r="I2061" s="39">
        <v>3252</v>
      </c>
      <c r="J2061" s="39" t="s">
        <v>2573</v>
      </c>
      <c r="K2061" s="38"/>
      <c r="L2061" s="38"/>
      <c r="M2061" s="38"/>
      <c r="N2061" s="38">
        <v>26283</v>
      </c>
      <c r="O2061" s="163"/>
    </row>
    <row r="2062" spans="1:15" ht="11.45" customHeight="1" x14ac:dyDescent="0.25">
      <c r="A2062" s="45" t="s">
        <v>2571</v>
      </c>
      <c r="B2062" s="39" t="s">
        <v>2572</v>
      </c>
      <c r="C2062" s="39">
        <v>3252</v>
      </c>
      <c r="D2062" s="39" t="s">
        <v>2573</v>
      </c>
      <c r="E2062" s="39">
        <v>4398</v>
      </c>
      <c r="F2062" s="37"/>
      <c r="G2062" s="39" t="s">
        <v>8008</v>
      </c>
      <c r="H2062" s="39" t="s">
        <v>8009</v>
      </c>
      <c r="I2062" s="39">
        <v>3252</v>
      </c>
      <c r="J2062" s="39" t="s">
        <v>2573</v>
      </c>
      <c r="K2062" s="38"/>
      <c r="L2062" s="38"/>
      <c r="M2062" s="38"/>
      <c r="N2062" s="38">
        <v>30835</v>
      </c>
      <c r="O2062" s="163"/>
    </row>
    <row r="2063" spans="1:15" ht="11.45" customHeight="1" x14ac:dyDescent="0.25">
      <c r="A2063" s="45" t="s">
        <v>2571</v>
      </c>
      <c r="B2063" s="39" t="s">
        <v>2572</v>
      </c>
      <c r="C2063" s="39">
        <v>3252</v>
      </c>
      <c r="D2063" s="39" t="s">
        <v>2573</v>
      </c>
      <c r="E2063" s="39">
        <v>4410</v>
      </c>
      <c r="F2063" s="37"/>
      <c r="G2063" s="39" t="s">
        <v>8010</v>
      </c>
      <c r="H2063" s="39" t="s">
        <v>8011</v>
      </c>
      <c r="I2063" s="39">
        <v>3252</v>
      </c>
      <c r="J2063" s="39" t="s">
        <v>2573</v>
      </c>
      <c r="K2063" s="38"/>
      <c r="L2063" s="38"/>
      <c r="M2063" s="38"/>
      <c r="N2063" s="38">
        <v>3509</v>
      </c>
      <c r="O2063" s="163"/>
    </row>
    <row r="2064" spans="1:15" ht="11.45" customHeight="1" x14ac:dyDescent="0.25">
      <c r="A2064" s="45" t="s">
        <v>2571</v>
      </c>
      <c r="B2064" s="39" t="s">
        <v>2572</v>
      </c>
      <c r="C2064" s="39">
        <v>3252</v>
      </c>
      <c r="D2064" s="39" t="s">
        <v>2573</v>
      </c>
      <c r="E2064" s="39">
        <v>4423</v>
      </c>
      <c r="F2064" s="37"/>
      <c r="G2064" s="39" t="s">
        <v>8012</v>
      </c>
      <c r="H2064" s="39" t="s">
        <v>8013</v>
      </c>
      <c r="I2064" s="39">
        <v>3252</v>
      </c>
      <c r="J2064" s="39" t="s">
        <v>2573</v>
      </c>
      <c r="K2064" s="38"/>
      <c r="L2064" s="38"/>
      <c r="M2064" s="38"/>
      <c r="N2064" s="38">
        <v>8565</v>
      </c>
      <c r="O2064" s="163"/>
    </row>
    <row r="2065" spans="1:15" ht="11.45" customHeight="1" x14ac:dyDescent="0.25">
      <c r="A2065" s="45" t="s">
        <v>2571</v>
      </c>
      <c r="B2065" s="39" t="s">
        <v>2572</v>
      </c>
      <c r="C2065" s="39">
        <v>3252</v>
      </c>
      <c r="D2065" s="39" t="s">
        <v>2573</v>
      </c>
      <c r="E2065" s="39">
        <v>4424</v>
      </c>
      <c r="F2065" s="37"/>
      <c r="G2065" s="39" t="s">
        <v>8014</v>
      </c>
      <c r="H2065" s="39" t="s">
        <v>8015</v>
      </c>
      <c r="I2065" s="39">
        <v>3252</v>
      </c>
      <c r="J2065" s="39" t="s">
        <v>2573</v>
      </c>
      <c r="K2065" s="38"/>
      <c r="L2065" s="38"/>
      <c r="M2065" s="38"/>
      <c r="N2065" s="38">
        <v>6702</v>
      </c>
      <c r="O2065" s="163"/>
    </row>
    <row r="2066" spans="1:15" ht="11.45" customHeight="1" x14ac:dyDescent="0.25">
      <c r="A2066" s="45" t="s">
        <v>2571</v>
      </c>
      <c r="B2066" s="39" t="s">
        <v>2572</v>
      </c>
      <c r="C2066" s="39">
        <v>3252</v>
      </c>
      <c r="D2066" s="39" t="s">
        <v>2573</v>
      </c>
      <c r="E2066" s="39">
        <v>4425</v>
      </c>
      <c r="F2066" s="37"/>
      <c r="G2066" s="39" t="s">
        <v>8016</v>
      </c>
      <c r="H2066" s="39" t="s">
        <v>8017</v>
      </c>
      <c r="I2066" s="39">
        <v>3252</v>
      </c>
      <c r="J2066" s="39" t="s">
        <v>2573</v>
      </c>
      <c r="K2066" s="38"/>
      <c r="L2066" s="38"/>
      <c r="M2066" s="38"/>
      <c r="N2066" s="38">
        <v>6101</v>
      </c>
      <c r="O2066" s="163"/>
    </row>
    <row r="2067" spans="1:15" ht="11.45" customHeight="1" x14ac:dyDescent="0.25">
      <c r="A2067" s="45" t="s">
        <v>2571</v>
      </c>
      <c r="B2067" s="39" t="s">
        <v>2572</v>
      </c>
      <c r="C2067" s="39">
        <v>3252</v>
      </c>
      <c r="D2067" s="39" t="s">
        <v>2573</v>
      </c>
      <c r="E2067" s="39">
        <v>4426</v>
      </c>
      <c r="F2067" s="37"/>
      <c r="G2067" s="39" t="s">
        <v>8018</v>
      </c>
      <c r="H2067" s="39" t="s">
        <v>8019</v>
      </c>
      <c r="I2067" s="39">
        <v>3252</v>
      </c>
      <c r="J2067" s="39" t="s">
        <v>2573</v>
      </c>
      <c r="K2067" s="38"/>
      <c r="L2067" s="38"/>
      <c r="M2067" s="38"/>
      <c r="N2067" s="38">
        <v>4521</v>
      </c>
      <c r="O2067" s="163"/>
    </row>
    <row r="2068" spans="1:15" ht="11.45" customHeight="1" x14ac:dyDescent="0.25">
      <c r="A2068" s="45" t="s">
        <v>2571</v>
      </c>
      <c r="B2068" s="39" t="s">
        <v>2572</v>
      </c>
      <c r="C2068" s="39">
        <v>3252</v>
      </c>
      <c r="D2068" s="39" t="s">
        <v>2573</v>
      </c>
      <c r="E2068" s="39">
        <v>4854</v>
      </c>
      <c r="F2068" s="37"/>
      <c r="G2068" s="39" t="s">
        <v>8020</v>
      </c>
      <c r="H2068" s="39" t="s">
        <v>2577</v>
      </c>
      <c r="I2068" s="39">
        <v>3252</v>
      </c>
      <c r="J2068" s="39" t="s">
        <v>2573</v>
      </c>
      <c r="K2068" s="38"/>
      <c r="L2068" s="38"/>
      <c r="M2068" s="38"/>
      <c r="N2068" s="38">
        <v>2291</v>
      </c>
      <c r="O2068" s="163"/>
    </row>
    <row r="2069" spans="1:15" ht="11.45" customHeight="1" x14ac:dyDescent="0.25">
      <c r="A2069" s="45" t="s">
        <v>2571</v>
      </c>
      <c r="B2069" s="39" t="s">
        <v>2572</v>
      </c>
      <c r="C2069" s="39">
        <v>3252</v>
      </c>
      <c r="D2069" s="39" t="s">
        <v>2573</v>
      </c>
      <c r="E2069" s="39">
        <v>167758</v>
      </c>
      <c r="F2069" s="37"/>
      <c r="G2069" s="39" t="s">
        <v>126</v>
      </c>
      <c r="H2069" s="39" t="s">
        <v>8021</v>
      </c>
      <c r="I2069" s="39">
        <v>3252</v>
      </c>
      <c r="J2069" s="39" t="s">
        <v>2573</v>
      </c>
      <c r="K2069" s="38"/>
      <c r="L2069" s="38"/>
      <c r="M2069" s="38"/>
      <c r="N2069" s="38">
        <v>9376</v>
      </c>
      <c r="O2069" s="163"/>
    </row>
    <row r="2070" spans="1:15" ht="11.45" customHeight="1" x14ac:dyDescent="0.25">
      <c r="A2070" s="45" t="s">
        <v>2571</v>
      </c>
      <c r="B2070" s="39" t="s">
        <v>2572</v>
      </c>
      <c r="C2070" s="39">
        <v>3252</v>
      </c>
      <c r="D2070" s="39" t="s">
        <v>2573</v>
      </c>
      <c r="E2070" s="39">
        <v>183877</v>
      </c>
      <c r="F2070" s="37"/>
      <c r="G2070" s="39" t="s">
        <v>8022</v>
      </c>
      <c r="H2070" s="39" t="s">
        <v>8023</v>
      </c>
      <c r="I2070" s="39">
        <v>3252</v>
      </c>
      <c r="J2070" s="39" t="s">
        <v>2573</v>
      </c>
      <c r="K2070" s="38"/>
      <c r="L2070" s="38"/>
      <c r="M2070" s="38"/>
      <c r="N2070" s="38">
        <v>1067</v>
      </c>
      <c r="O2070" s="163"/>
    </row>
    <row r="2071" spans="1:15" ht="11.45" customHeight="1" x14ac:dyDescent="0.25">
      <c r="A2071" s="45" t="s">
        <v>2571</v>
      </c>
      <c r="B2071" s="39" t="s">
        <v>2572</v>
      </c>
      <c r="C2071" s="39">
        <v>3252</v>
      </c>
      <c r="D2071" s="39" t="s">
        <v>2573</v>
      </c>
      <c r="E2071" s="39">
        <v>185256</v>
      </c>
      <c r="F2071" s="37"/>
      <c r="G2071" s="39" t="s">
        <v>8024</v>
      </c>
      <c r="H2071" s="39" t="s">
        <v>2577</v>
      </c>
      <c r="I2071" s="39">
        <v>3252</v>
      </c>
      <c r="J2071" s="39" t="s">
        <v>2573</v>
      </c>
      <c r="K2071" s="38"/>
      <c r="L2071" s="38"/>
      <c r="M2071" s="38"/>
      <c r="N2071" s="38">
        <v>23383</v>
      </c>
      <c r="O2071" s="163"/>
    </row>
    <row r="2072" spans="1:15" ht="11.45" customHeight="1" x14ac:dyDescent="0.25">
      <c r="A2072" s="45" t="s">
        <v>2571</v>
      </c>
      <c r="B2072" s="39" t="s">
        <v>2572</v>
      </c>
      <c r="C2072" s="39">
        <v>3252</v>
      </c>
      <c r="D2072" s="39" t="s">
        <v>2573</v>
      </c>
      <c r="E2072" s="39">
        <v>186932</v>
      </c>
      <c r="F2072" s="39"/>
      <c r="G2072" s="39" t="s">
        <v>8025</v>
      </c>
      <c r="H2072" s="39" t="s">
        <v>8026</v>
      </c>
      <c r="I2072" s="39">
        <v>3252</v>
      </c>
      <c r="J2072" s="39" t="s">
        <v>2573</v>
      </c>
      <c r="K2072" s="38"/>
      <c r="L2072" s="38"/>
      <c r="M2072" s="38"/>
      <c r="N2072" s="38">
        <v>717</v>
      </c>
      <c r="O2072" s="163"/>
    </row>
    <row r="2073" spans="1:15" ht="11.45" customHeight="1" x14ac:dyDescent="0.25">
      <c r="A2073" s="45" t="s">
        <v>2571</v>
      </c>
      <c r="B2073" s="39" t="s">
        <v>2572</v>
      </c>
      <c r="C2073" s="39">
        <v>3252</v>
      </c>
      <c r="D2073" s="39" t="s">
        <v>2573</v>
      </c>
      <c r="E2073" s="39">
        <v>200911</v>
      </c>
      <c r="F2073" s="39"/>
      <c r="G2073" s="39" t="s">
        <v>8027</v>
      </c>
      <c r="H2073" s="39" t="s">
        <v>8028</v>
      </c>
      <c r="I2073" s="39">
        <v>3252</v>
      </c>
      <c r="J2073" s="39" t="s">
        <v>2573</v>
      </c>
      <c r="K2073" s="38"/>
      <c r="L2073" s="38"/>
      <c r="M2073" s="38"/>
      <c r="N2073" s="38">
        <v>3963</v>
      </c>
      <c r="O2073" s="163"/>
    </row>
    <row r="2074" spans="1:15" ht="11.45" customHeight="1" x14ac:dyDescent="0.25">
      <c r="A2074" s="45" t="s">
        <v>2571</v>
      </c>
      <c r="B2074" s="39" t="s">
        <v>2572</v>
      </c>
      <c r="C2074" s="39">
        <v>3252</v>
      </c>
      <c r="D2074" s="39" t="s">
        <v>2573</v>
      </c>
      <c r="E2074" s="39">
        <v>208681</v>
      </c>
      <c r="F2074" s="39"/>
      <c r="G2074" s="39" t="s">
        <v>126</v>
      </c>
      <c r="H2074" s="39" t="s">
        <v>8029</v>
      </c>
      <c r="I2074" s="39">
        <v>3252</v>
      </c>
      <c r="J2074" s="39" t="s">
        <v>2573</v>
      </c>
      <c r="K2074" s="38"/>
      <c r="L2074" s="38"/>
      <c r="M2074" s="38"/>
      <c r="N2074" s="38">
        <v>510</v>
      </c>
      <c r="O2074" s="163"/>
    </row>
    <row r="2075" spans="1:15" ht="11.45" customHeight="1" x14ac:dyDescent="0.25">
      <c r="A2075" s="45" t="s">
        <v>2571</v>
      </c>
      <c r="B2075" s="39" t="s">
        <v>2572</v>
      </c>
      <c r="C2075" s="39">
        <v>3252</v>
      </c>
      <c r="D2075" s="39" t="s">
        <v>2573</v>
      </c>
      <c r="E2075" s="39" t="s">
        <v>8030</v>
      </c>
      <c r="F2075" s="39"/>
      <c r="G2075" s="39" t="s">
        <v>8031</v>
      </c>
      <c r="H2075" s="39" t="s">
        <v>2583</v>
      </c>
      <c r="I2075" s="39">
        <v>3252</v>
      </c>
      <c r="J2075" s="39" t="s">
        <v>2573</v>
      </c>
      <c r="K2075" s="38"/>
      <c r="L2075" s="38"/>
      <c r="M2075" s="38"/>
      <c r="N2075" s="38">
        <v>1740</v>
      </c>
      <c r="O2075" s="163"/>
    </row>
    <row r="2076" spans="1:15" ht="11.45" customHeight="1" x14ac:dyDescent="0.25">
      <c r="A2076" s="115" t="s">
        <v>9893</v>
      </c>
      <c r="B2076" s="53" t="s">
        <v>9894</v>
      </c>
      <c r="C2076" s="39">
        <v>8290</v>
      </c>
      <c r="D2076" s="39" t="s">
        <v>9895</v>
      </c>
      <c r="E2076" s="39"/>
      <c r="F2076" s="104">
        <v>126609905004</v>
      </c>
      <c r="G2076" s="53" t="s">
        <v>9896</v>
      </c>
      <c r="H2076" s="53" t="s">
        <v>9897</v>
      </c>
      <c r="I2076" s="53">
        <v>8290</v>
      </c>
      <c r="J2076" s="39" t="s">
        <v>9895</v>
      </c>
      <c r="K2076" s="38"/>
      <c r="L2076" s="38"/>
      <c r="M2076" s="62"/>
      <c r="N2076" s="62"/>
      <c r="O2076" s="156"/>
    </row>
    <row r="2077" spans="1:15" ht="11.45" customHeight="1" x14ac:dyDescent="0.25">
      <c r="A2077" s="115" t="s">
        <v>9893</v>
      </c>
      <c r="B2077" s="53" t="s">
        <v>9894</v>
      </c>
      <c r="C2077" s="39">
        <v>8290</v>
      </c>
      <c r="D2077" s="39" t="s">
        <v>9895</v>
      </c>
      <c r="E2077" s="39"/>
      <c r="F2077" s="104">
        <v>126610044002</v>
      </c>
      <c r="G2077" s="53" t="s">
        <v>9898</v>
      </c>
      <c r="H2077" s="53" t="s">
        <v>9899</v>
      </c>
      <c r="I2077" s="53">
        <v>8290</v>
      </c>
      <c r="J2077" s="39" t="s">
        <v>9895</v>
      </c>
      <c r="K2077" s="38"/>
      <c r="L2077" s="38"/>
      <c r="M2077" s="62"/>
      <c r="N2077" s="62"/>
      <c r="O2077" s="156"/>
    </row>
    <row r="2078" spans="1:15" ht="11.45" customHeight="1" x14ac:dyDescent="0.25">
      <c r="A2078" s="115" t="s">
        <v>9893</v>
      </c>
      <c r="B2078" s="53" t="s">
        <v>9894</v>
      </c>
      <c r="C2078" s="39">
        <v>8290</v>
      </c>
      <c r="D2078" s="39" t="s">
        <v>9895</v>
      </c>
      <c r="E2078" s="39"/>
      <c r="F2078" s="104">
        <v>126612069006</v>
      </c>
      <c r="G2078" s="53" t="s">
        <v>9900</v>
      </c>
      <c r="H2078" s="53" t="s">
        <v>9901</v>
      </c>
      <c r="I2078" s="53">
        <v>8290</v>
      </c>
      <c r="J2078" s="39" t="s">
        <v>9895</v>
      </c>
      <c r="K2078" s="38"/>
      <c r="L2078" s="38"/>
      <c r="M2078" s="62"/>
      <c r="N2078" s="62"/>
      <c r="O2078" s="156"/>
    </row>
    <row r="2079" spans="1:15" ht="11.45" customHeight="1" x14ac:dyDescent="0.25">
      <c r="A2079" s="115" t="s">
        <v>9893</v>
      </c>
      <c r="B2079" s="53" t="s">
        <v>9894</v>
      </c>
      <c r="C2079" s="39">
        <v>8290</v>
      </c>
      <c r="D2079" s="39" t="s">
        <v>9895</v>
      </c>
      <c r="E2079" s="39"/>
      <c r="F2079" s="104">
        <v>126612070502</v>
      </c>
      <c r="G2079" s="53" t="s">
        <v>9902</v>
      </c>
      <c r="H2079" s="53" t="s">
        <v>9903</v>
      </c>
      <c r="I2079" s="53">
        <v>8290</v>
      </c>
      <c r="J2079" s="39" t="s">
        <v>9895</v>
      </c>
      <c r="K2079" s="38"/>
      <c r="L2079" s="38"/>
      <c r="M2079" s="62"/>
      <c r="N2079" s="62"/>
      <c r="O2079" s="156"/>
    </row>
    <row r="2080" spans="1:15" ht="11.45" customHeight="1" x14ac:dyDescent="0.25">
      <c r="A2080" s="115" t="s">
        <v>9893</v>
      </c>
      <c r="B2080" s="53" t="s">
        <v>9894</v>
      </c>
      <c r="C2080" s="39">
        <v>8290</v>
      </c>
      <c r="D2080" s="39" t="s">
        <v>9895</v>
      </c>
      <c r="E2080" s="39"/>
      <c r="F2080" s="104">
        <v>126613135003</v>
      </c>
      <c r="G2080" s="53" t="s">
        <v>9904</v>
      </c>
      <c r="H2080" s="53" t="s">
        <v>9905</v>
      </c>
      <c r="I2080" s="53">
        <v>8290</v>
      </c>
      <c r="J2080" s="39" t="s">
        <v>9895</v>
      </c>
      <c r="K2080" s="38"/>
      <c r="L2080" s="38"/>
      <c r="M2080" s="62"/>
      <c r="N2080" s="62"/>
      <c r="O2080" s="156"/>
    </row>
    <row r="2081" spans="1:15" ht="11.45" customHeight="1" x14ac:dyDescent="0.25">
      <c r="A2081" s="115" t="s">
        <v>9893</v>
      </c>
      <c r="B2081" s="53" t="s">
        <v>9894</v>
      </c>
      <c r="C2081" s="39">
        <v>8290</v>
      </c>
      <c r="D2081" s="39" t="s">
        <v>9895</v>
      </c>
      <c r="E2081" s="39"/>
      <c r="F2081" s="104">
        <v>12661316005</v>
      </c>
      <c r="G2081" s="53" t="s">
        <v>9906</v>
      </c>
      <c r="H2081" s="53" t="s">
        <v>9907</v>
      </c>
      <c r="I2081" s="53">
        <v>8290</v>
      </c>
      <c r="J2081" s="39" t="s">
        <v>9895</v>
      </c>
      <c r="K2081" s="38"/>
      <c r="L2081" s="38"/>
      <c r="M2081" s="62"/>
      <c r="N2081" s="62"/>
      <c r="O2081" s="156"/>
    </row>
    <row r="2082" spans="1:15" ht="11.45" customHeight="1" x14ac:dyDescent="0.25">
      <c r="A2082" s="115" t="s">
        <v>9893</v>
      </c>
      <c r="B2082" s="53" t="s">
        <v>9894</v>
      </c>
      <c r="C2082" s="39">
        <v>8290</v>
      </c>
      <c r="D2082" s="39" t="s">
        <v>9895</v>
      </c>
      <c r="E2082" s="39"/>
      <c r="F2082" s="104">
        <v>126613224010</v>
      </c>
      <c r="G2082" s="53" t="s">
        <v>9908</v>
      </c>
      <c r="H2082" s="53" t="s">
        <v>9909</v>
      </c>
      <c r="I2082" s="53">
        <v>8290</v>
      </c>
      <c r="J2082" s="39" t="s">
        <v>9895</v>
      </c>
      <c r="K2082" s="38"/>
      <c r="L2082" s="38"/>
      <c r="M2082" s="62"/>
      <c r="N2082" s="62"/>
      <c r="O2082" s="156"/>
    </row>
    <row r="2083" spans="1:15" ht="11.45" customHeight="1" x14ac:dyDescent="0.25">
      <c r="A2083" s="115" t="s">
        <v>9893</v>
      </c>
      <c r="B2083" s="53" t="s">
        <v>9894</v>
      </c>
      <c r="C2083" s="39">
        <v>8290</v>
      </c>
      <c r="D2083" s="39" t="s">
        <v>9895</v>
      </c>
      <c r="E2083" s="39"/>
      <c r="F2083" s="104">
        <v>126614250000</v>
      </c>
      <c r="G2083" s="53" t="s">
        <v>9910</v>
      </c>
      <c r="H2083" s="53" t="s">
        <v>9911</v>
      </c>
      <c r="I2083" s="53">
        <v>8290</v>
      </c>
      <c r="J2083" s="39" t="s">
        <v>9895</v>
      </c>
      <c r="K2083" s="38"/>
      <c r="L2083" s="38"/>
      <c r="M2083" s="62"/>
      <c r="N2083" s="62"/>
      <c r="O2083" s="156"/>
    </row>
    <row r="2084" spans="1:15" ht="11.45" customHeight="1" x14ac:dyDescent="0.25">
      <c r="A2084" s="115" t="s">
        <v>9893</v>
      </c>
      <c r="B2084" s="53" t="s">
        <v>9894</v>
      </c>
      <c r="C2084" s="39">
        <v>8290</v>
      </c>
      <c r="D2084" s="39" t="s">
        <v>9895</v>
      </c>
      <c r="E2084" s="39"/>
      <c r="F2084" s="104">
        <v>126618192503</v>
      </c>
      <c r="G2084" s="53" t="s">
        <v>9912</v>
      </c>
      <c r="H2084" s="53" t="s">
        <v>9913</v>
      </c>
      <c r="I2084" s="53">
        <v>8290</v>
      </c>
      <c r="J2084" s="39" t="s">
        <v>9895</v>
      </c>
      <c r="K2084" s="38"/>
      <c r="L2084" s="38"/>
      <c r="M2084" s="62"/>
      <c r="N2084" s="62"/>
      <c r="O2084" s="156"/>
    </row>
    <row r="2085" spans="1:15" ht="11.45" customHeight="1" x14ac:dyDescent="0.25">
      <c r="A2085" s="115" t="s">
        <v>9893</v>
      </c>
      <c r="B2085" s="53" t="s">
        <v>9894</v>
      </c>
      <c r="C2085" s="39">
        <v>8290</v>
      </c>
      <c r="D2085" s="39" t="s">
        <v>9895</v>
      </c>
      <c r="E2085" s="39"/>
      <c r="F2085" s="104">
        <v>126618218005</v>
      </c>
      <c r="G2085" s="53" t="s">
        <v>9914</v>
      </c>
      <c r="H2085" s="53" t="s">
        <v>9915</v>
      </c>
      <c r="I2085" s="53">
        <v>8290</v>
      </c>
      <c r="J2085" s="39" t="s">
        <v>9895</v>
      </c>
      <c r="K2085" s="38"/>
      <c r="L2085" s="38"/>
      <c r="M2085" s="62"/>
      <c r="N2085" s="62"/>
      <c r="O2085" s="156"/>
    </row>
    <row r="2086" spans="1:15" ht="11.45" customHeight="1" x14ac:dyDescent="0.25">
      <c r="A2086" s="115" t="s">
        <v>9893</v>
      </c>
      <c r="B2086" s="53" t="s">
        <v>9894</v>
      </c>
      <c r="C2086" s="39">
        <v>8290</v>
      </c>
      <c r="D2086" s="39" t="s">
        <v>9895</v>
      </c>
      <c r="E2086" s="39"/>
      <c r="F2086" s="104">
        <v>126618905000</v>
      </c>
      <c r="G2086" s="53" t="s">
        <v>9916</v>
      </c>
      <c r="H2086" s="53" t="s">
        <v>9897</v>
      </c>
      <c r="I2086" s="53">
        <v>8290</v>
      </c>
      <c r="J2086" s="39" t="s">
        <v>9895</v>
      </c>
      <c r="K2086" s="38"/>
      <c r="L2086" s="38"/>
      <c r="M2086" s="62"/>
      <c r="N2086" s="62"/>
      <c r="O2086" s="156"/>
    </row>
    <row r="2087" spans="1:15" ht="11.45" customHeight="1" x14ac:dyDescent="0.25">
      <c r="A2087" s="115" t="s">
        <v>9893</v>
      </c>
      <c r="B2087" s="53" t="s">
        <v>9894</v>
      </c>
      <c r="C2087" s="39">
        <v>8290</v>
      </c>
      <c r="D2087" s="39" t="s">
        <v>9895</v>
      </c>
      <c r="E2087" s="39"/>
      <c r="F2087" s="104">
        <v>126619079005</v>
      </c>
      <c r="G2087" s="53" t="s">
        <v>9917</v>
      </c>
      <c r="H2087" s="53" t="s">
        <v>9918</v>
      </c>
      <c r="I2087" s="53">
        <v>8290</v>
      </c>
      <c r="J2087" s="39" t="s">
        <v>9895</v>
      </c>
      <c r="K2087" s="38"/>
      <c r="L2087" s="38"/>
      <c r="M2087" s="62"/>
      <c r="N2087" s="62"/>
      <c r="O2087" s="156"/>
    </row>
    <row r="2088" spans="1:15" ht="11.45" customHeight="1" x14ac:dyDescent="0.25">
      <c r="A2088" s="115" t="s">
        <v>9893</v>
      </c>
      <c r="B2088" s="53" t="s">
        <v>9894</v>
      </c>
      <c r="C2088" s="39">
        <v>8290</v>
      </c>
      <c r="D2088" s="39" t="s">
        <v>9895</v>
      </c>
      <c r="E2088" s="39"/>
      <c r="F2088" s="104">
        <v>126620162001</v>
      </c>
      <c r="G2088" s="53" t="s">
        <v>9919</v>
      </c>
      <c r="H2088" s="53" t="s">
        <v>9920</v>
      </c>
      <c r="I2088" s="53">
        <v>8290</v>
      </c>
      <c r="J2088" s="39" t="s">
        <v>9895</v>
      </c>
      <c r="K2088" s="38"/>
      <c r="L2088" s="38"/>
      <c r="M2088" s="62"/>
      <c r="N2088" s="62"/>
      <c r="O2088" s="156"/>
    </row>
    <row r="2089" spans="1:15" ht="11.45" customHeight="1" x14ac:dyDescent="0.25">
      <c r="A2089" s="115" t="s">
        <v>9893</v>
      </c>
      <c r="B2089" s="53" t="s">
        <v>9894</v>
      </c>
      <c r="C2089" s="39">
        <v>8290</v>
      </c>
      <c r="D2089" s="39" t="s">
        <v>9895</v>
      </c>
      <c r="E2089" s="39"/>
      <c r="F2089" s="104">
        <v>126621007015</v>
      </c>
      <c r="G2089" s="53" t="s">
        <v>9921</v>
      </c>
      <c r="H2089" s="53" t="s">
        <v>9922</v>
      </c>
      <c r="I2089" s="53">
        <v>8290</v>
      </c>
      <c r="J2089" s="39" t="s">
        <v>9895</v>
      </c>
      <c r="K2089" s="38"/>
      <c r="L2089" s="38"/>
      <c r="M2089" s="62"/>
      <c r="N2089" s="62"/>
      <c r="O2089" s="156"/>
    </row>
    <row r="2090" spans="1:15" ht="11.45" customHeight="1" x14ac:dyDescent="0.25">
      <c r="A2090" s="115" t="s">
        <v>9893</v>
      </c>
      <c r="B2090" s="53" t="s">
        <v>9894</v>
      </c>
      <c r="C2090" s="39">
        <v>8290</v>
      </c>
      <c r="D2090" s="39" t="s">
        <v>9895</v>
      </c>
      <c r="E2090" s="39"/>
      <c r="F2090" s="104">
        <v>126622072006</v>
      </c>
      <c r="G2090" s="53" t="s">
        <v>9923</v>
      </c>
      <c r="H2090" s="53" t="s">
        <v>9924</v>
      </c>
      <c r="I2090" s="53">
        <v>8290</v>
      </c>
      <c r="J2090" s="39" t="s">
        <v>9895</v>
      </c>
      <c r="K2090" s="38"/>
      <c r="L2090" s="38"/>
      <c r="M2090" s="62"/>
      <c r="N2090" s="62"/>
      <c r="O2090" s="156"/>
    </row>
    <row r="2091" spans="1:15" ht="11.45" customHeight="1" x14ac:dyDescent="0.25">
      <c r="A2091" s="115" t="s">
        <v>9893</v>
      </c>
      <c r="B2091" s="53" t="s">
        <v>9894</v>
      </c>
      <c r="C2091" s="39">
        <v>8290</v>
      </c>
      <c r="D2091" s="39" t="s">
        <v>9895</v>
      </c>
      <c r="E2091" s="39"/>
      <c r="F2091" s="104">
        <v>126622085704</v>
      </c>
      <c r="G2091" s="53" t="s">
        <v>126</v>
      </c>
      <c r="H2091" s="53" t="s">
        <v>9925</v>
      </c>
      <c r="I2091" s="53">
        <v>8290</v>
      </c>
      <c r="J2091" s="39" t="s">
        <v>9895</v>
      </c>
      <c r="K2091" s="38"/>
      <c r="L2091" s="38"/>
      <c r="M2091" s="62"/>
      <c r="N2091" s="62"/>
      <c r="O2091" s="156"/>
    </row>
    <row r="2092" spans="1:15" ht="11.45" customHeight="1" x14ac:dyDescent="0.25">
      <c r="A2092" s="115" t="s">
        <v>9893</v>
      </c>
      <c r="B2092" s="53" t="s">
        <v>9894</v>
      </c>
      <c r="C2092" s="39">
        <v>8290</v>
      </c>
      <c r="D2092" s="39" t="s">
        <v>9895</v>
      </c>
      <c r="E2092" s="39"/>
      <c r="F2092" s="104">
        <v>126624001000</v>
      </c>
      <c r="G2092" s="53" t="s">
        <v>9917</v>
      </c>
      <c r="H2092" s="53" t="s">
        <v>9926</v>
      </c>
      <c r="I2092" s="53">
        <v>8290</v>
      </c>
      <c r="J2092" s="39" t="s">
        <v>9895</v>
      </c>
      <c r="K2092" s="38"/>
      <c r="L2092" s="38"/>
      <c r="M2092" s="62"/>
      <c r="N2092" s="62"/>
      <c r="O2092" s="156"/>
    </row>
    <row r="2093" spans="1:15" ht="11.45" customHeight="1" x14ac:dyDescent="0.25">
      <c r="A2093" s="115" t="s">
        <v>9893</v>
      </c>
      <c r="B2093" s="53" t="s">
        <v>9894</v>
      </c>
      <c r="C2093" s="39">
        <v>8290</v>
      </c>
      <c r="D2093" s="39" t="s">
        <v>9895</v>
      </c>
      <c r="E2093" s="39"/>
      <c r="F2093" s="104">
        <v>126624071103</v>
      </c>
      <c r="G2093" s="53" t="s">
        <v>9917</v>
      </c>
      <c r="H2093" s="53" t="s">
        <v>9922</v>
      </c>
      <c r="I2093" s="53">
        <v>8290</v>
      </c>
      <c r="J2093" s="39" t="s">
        <v>9895</v>
      </c>
      <c r="K2093" s="38"/>
      <c r="L2093" s="38"/>
      <c r="M2093" s="62"/>
      <c r="N2093" s="62"/>
      <c r="O2093" s="156"/>
    </row>
    <row r="2094" spans="1:15" ht="11.45" customHeight="1" x14ac:dyDescent="0.25">
      <c r="A2094" s="115" t="s">
        <v>9893</v>
      </c>
      <c r="B2094" s="53" t="s">
        <v>9894</v>
      </c>
      <c r="C2094" s="39">
        <v>8290</v>
      </c>
      <c r="D2094" s="39" t="s">
        <v>9895</v>
      </c>
      <c r="E2094" s="39"/>
      <c r="F2094" s="104">
        <v>126624909106</v>
      </c>
      <c r="G2094" s="53" t="s">
        <v>9927</v>
      </c>
      <c r="H2094" s="53" t="s">
        <v>9928</v>
      </c>
      <c r="I2094" s="53">
        <v>8290</v>
      </c>
      <c r="J2094" s="39" t="s">
        <v>9895</v>
      </c>
      <c r="K2094" s="38"/>
      <c r="L2094" s="38"/>
      <c r="M2094" s="62"/>
      <c r="N2094" s="62"/>
      <c r="O2094" s="156"/>
    </row>
    <row r="2095" spans="1:15" ht="11.45" customHeight="1" x14ac:dyDescent="0.25">
      <c r="A2095" s="115" t="s">
        <v>9893</v>
      </c>
      <c r="B2095" s="53" t="s">
        <v>9894</v>
      </c>
      <c r="C2095" s="39">
        <v>8290</v>
      </c>
      <c r="D2095" s="39" t="s">
        <v>9895</v>
      </c>
      <c r="E2095" s="39"/>
      <c r="F2095" s="104">
        <v>126635001010</v>
      </c>
      <c r="G2095" s="53" t="s">
        <v>9929</v>
      </c>
      <c r="H2095" s="53" t="s">
        <v>9930</v>
      </c>
      <c r="I2095" s="53">
        <v>8290</v>
      </c>
      <c r="J2095" s="39" t="s">
        <v>9895</v>
      </c>
      <c r="K2095" s="38"/>
      <c r="L2095" s="38"/>
      <c r="M2095" s="62"/>
      <c r="N2095" s="62"/>
      <c r="O2095" s="156"/>
    </row>
    <row r="2096" spans="1:15" ht="11.45" customHeight="1" x14ac:dyDescent="0.25">
      <c r="A2096" s="115" t="s">
        <v>9893</v>
      </c>
      <c r="B2096" s="53" t="s">
        <v>9894</v>
      </c>
      <c r="C2096" s="39">
        <v>8290</v>
      </c>
      <c r="D2096" s="39" t="s">
        <v>9895</v>
      </c>
      <c r="E2096" s="39"/>
      <c r="F2096" s="104">
        <v>126635050010</v>
      </c>
      <c r="G2096" s="53" t="s">
        <v>9931</v>
      </c>
      <c r="H2096" s="53" t="s">
        <v>9932</v>
      </c>
      <c r="I2096" s="53">
        <v>8290</v>
      </c>
      <c r="J2096" s="39" t="s">
        <v>9895</v>
      </c>
      <c r="K2096" s="38"/>
      <c r="L2096" s="38"/>
      <c r="M2096" s="62"/>
      <c r="N2096" s="62"/>
      <c r="O2096" s="156"/>
    </row>
    <row r="2097" spans="1:15" ht="11.45" customHeight="1" x14ac:dyDescent="0.25">
      <c r="A2097" s="115" t="s">
        <v>9893</v>
      </c>
      <c r="B2097" s="53" t="s">
        <v>9894</v>
      </c>
      <c r="C2097" s="39">
        <v>8290</v>
      </c>
      <c r="D2097" s="39" t="s">
        <v>9895</v>
      </c>
      <c r="E2097" s="39"/>
      <c r="F2097" s="104">
        <v>126644909006</v>
      </c>
      <c r="G2097" s="53" t="s">
        <v>9933</v>
      </c>
      <c r="H2097" s="53" t="s">
        <v>9934</v>
      </c>
      <c r="I2097" s="53">
        <v>8290</v>
      </c>
      <c r="J2097" s="39" t="s">
        <v>9895</v>
      </c>
      <c r="K2097" s="38"/>
      <c r="L2097" s="38"/>
      <c r="M2097" s="62"/>
      <c r="N2097" s="62"/>
      <c r="O2097" s="156"/>
    </row>
    <row r="2098" spans="1:15" ht="11.45" customHeight="1" x14ac:dyDescent="0.25">
      <c r="A2098" s="115" t="s">
        <v>9893</v>
      </c>
      <c r="B2098" s="53" t="s">
        <v>9894</v>
      </c>
      <c r="C2098" s="39">
        <v>8290</v>
      </c>
      <c r="D2098" s="39" t="s">
        <v>9895</v>
      </c>
      <c r="E2098" s="39"/>
      <c r="F2098" s="104">
        <v>127701909300</v>
      </c>
      <c r="G2098" s="53" t="s">
        <v>9935</v>
      </c>
      <c r="H2098" s="53" t="s">
        <v>9936</v>
      </c>
      <c r="I2098" s="53">
        <v>8290</v>
      </c>
      <c r="J2098" s="39" t="s">
        <v>9895</v>
      </c>
      <c r="K2098" s="38"/>
      <c r="L2098" s="38"/>
      <c r="M2098" s="62"/>
      <c r="N2098" s="62"/>
      <c r="O2098" s="156"/>
    </row>
    <row r="2099" spans="1:15" ht="11.45" customHeight="1" x14ac:dyDescent="0.25">
      <c r="A2099" s="115" t="s">
        <v>9893</v>
      </c>
      <c r="B2099" s="53" t="s">
        <v>9894</v>
      </c>
      <c r="C2099" s="39">
        <v>8290</v>
      </c>
      <c r="D2099" s="39" t="s">
        <v>9895</v>
      </c>
      <c r="E2099" s="39"/>
      <c r="F2099" s="104">
        <v>128803000303</v>
      </c>
      <c r="G2099" s="53" t="s">
        <v>9937</v>
      </c>
      <c r="H2099" s="53" t="s">
        <v>4590</v>
      </c>
      <c r="I2099" s="53">
        <v>8290</v>
      </c>
      <c r="J2099" s="39" t="s">
        <v>9895</v>
      </c>
      <c r="K2099" s="38"/>
      <c r="L2099" s="38"/>
      <c r="M2099" s="62"/>
      <c r="N2099" s="62"/>
      <c r="O2099" s="156"/>
    </row>
    <row r="2100" spans="1:15" ht="11.45" customHeight="1" x14ac:dyDescent="0.25">
      <c r="A2100" s="115" t="s">
        <v>9893</v>
      </c>
      <c r="B2100" s="53" t="s">
        <v>9894</v>
      </c>
      <c r="C2100" s="39">
        <v>8290</v>
      </c>
      <c r="D2100" s="39" t="s">
        <v>9895</v>
      </c>
      <c r="E2100" s="39"/>
      <c r="F2100" s="104">
        <v>128808000005</v>
      </c>
      <c r="G2100" s="53" t="s">
        <v>9938</v>
      </c>
      <c r="H2100" s="53" t="s">
        <v>9939</v>
      </c>
      <c r="I2100" s="53">
        <v>8290</v>
      </c>
      <c r="J2100" s="39" t="s">
        <v>9895</v>
      </c>
      <c r="K2100" s="38"/>
      <c r="L2100" s="38"/>
      <c r="M2100" s="62"/>
      <c r="N2100" s="62"/>
      <c r="O2100" s="156"/>
    </row>
    <row r="2101" spans="1:15" ht="11.45" customHeight="1" x14ac:dyDescent="0.25">
      <c r="A2101" s="115" t="s">
        <v>9893</v>
      </c>
      <c r="B2101" s="53" t="s">
        <v>9894</v>
      </c>
      <c r="C2101" s="39">
        <v>8290</v>
      </c>
      <c r="D2101" s="39" t="s">
        <v>9895</v>
      </c>
      <c r="E2101" s="39"/>
      <c r="F2101" s="104">
        <v>128808201001</v>
      </c>
      <c r="G2101" s="53" t="s">
        <v>9940</v>
      </c>
      <c r="H2101" s="53" t="s">
        <v>9941</v>
      </c>
      <c r="I2101" s="53">
        <v>8290</v>
      </c>
      <c r="J2101" s="39" t="s">
        <v>9895</v>
      </c>
      <c r="K2101" s="38"/>
      <c r="L2101" s="38"/>
      <c r="M2101" s="62"/>
      <c r="N2101" s="62"/>
      <c r="O2101" s="156"/>
    </row>
    <row r="2102" spans="1:15" ht="11.45" customHeight="1" x14ac:dyDescent="0.25">
      <c r="A2102" s="115" t="s">
        <v>9893</v>
      </c>
      <c r="B2102" s="53" t="s">
        <v>9894</v>
      </c>
      <c r="C2102" s="39">
        <v>8290</v>
      </c>
      <c r="D2102" s="39" t="s">
        <v>9895</v>
      </c>
      <c r="E2102" s="39"/>
      <c r="F2102" s="104">
        <v>128808202003</v>
      </c>
      <c r="G2102" s="53" t="s">
        <v>9942</v>
      </c>
      <c r="H2102" s="53" t="s">
        <v>9943</v>
      </c>
      <c r="I2102" s="53">
        <v>8290</v>
      </c>
      <c r="J2102" s="39" t="s">
        <v>9895</v>
      </c>
      <c r="K2102" s="38"/>
      <c r="L2102" s="38"/>
      <c r="M2102" s="62"/>
      <c r="N2102" s="62"/>
      <c r="O2102" s="156"/>
    </row>
    <row r="2103" spans="1:15" ht="11.45" customHeight="1" x14ac:dyDescent="0.25">
      <c r="A2103" s="115" t="s">
        <v>9893</v>
      </c>
      <c r="B2103" s="53" t="s">
        <v>9894</v>
      </c>
      <c r="C2103" s="39">
        <v>8290</v>
      </c>
      <c r="D2103" s="39" t="s">
        <v>9895</v>
      </c>
      <c r="E2103" s="39"/>
      <c r="F2103" s="104">
        <v>128811194035</v>
      </c>
      <c r="G2103" s="53" t="s">
        <v>9944</v>
      </c>
      <c r="H2103" s="53" t="s">
        <v>9945</v>
      </c>
      <c r="I2103" s="53">
        <v>8290</v>
      </c>
      <c r="J2103" s="39" t="s">
        <v>9895</v>
      </c>
      <c r="K2103" s="38"/>
      <c r="L2103" s="38"/>
      <c r="M2103" s="62"/>
      <c r="N2103" s="62"/>
      <c r="O2103" s="156"/>
    </row>
    <row r="2104" spans="1:15" ht="11.45" customHeight="1" x14ac:dyDescent="0.25">
      <c r="A2104" s="115" t="s">
        <v>9893</v>
      </c>
      <c r="B2104" s="53" t="s">
        <v>9894</v>
      </c>
      <c r="C2104" s="39">
        <v>8290</v>
      </c>
      <c r="D2104" s="39" t="s">
        <v>9895</v>
      </c>
      <c r="E2104" s="39"/>
      <c r="F2104" s="104">
        <v>128813255001</v>
      </c>
      <c r="G2104" s="53" t="s">
        <v>9946</v>
      </c>
      <c r="H2104" s="53" t="s">
        <v>9947</v>
      </c>
      <c r="I2104" s="53">
        <v>8290</v>
      </c>
      <c r="J2104" s="39" t="s">
        <v>9895</v>
      </c>
      <c r="K2104" s="38"/>
      <c r="L2104" s="38"/>
      <c r="M2104" s="62"/>
      <c r="N2104" s="62"/>
      <c r="O2104" s="156"/>
    </row>
    <row r="2105" spans="1:15" ht="11.45" customHeight="1" x14ac:dyDescent="0.25">
      <c r="A2105" s="115" t="s">
        <v>9893</v>
      </c>
      <c r="B2105" s="53" t="s">
        <v>9894</v>
      </c>
      <c r="C2105" s="39">
        <v>8290</v>
      </c>
      <c r="D2105" s="39" t="s">
        <v>9895</v>
      </c>
      <c r="E2105" s="39"/>
      <c r="F2105" s="104">
        <v>128818003005</v>
      </c>
      <c r="G2105" s="53" t="s">
        <v>9948</v>
      </c>
      <c r="H2105" s="53" t="s">
        <v>9949</v>
      </c>
      <c r="I2105" s="53">
        <v>8290</v>
      </c>
      <c r="J2105" s="39" t="s">
        <v>9895</v>
      </c>
      <c r="K2105" s="38"/>
      <c r="L2105" s="38"/>
      <c r="M2105" s="62"/>
      <c r="N2105" s="62"/>
      <c r="O2105" s="156"/>
    </row>
    <row r="2106" spans="1:15" ht="11.45" customHeight="1" x14ac:dyDescent="0.25">
      <c r="A2106" s="115" t="s">
        <v>9893</v>
      </c>
      <c r="B2106" s="53" t="s">
        <v>9894</v>
      </c>
      <c r="C2106" s="39">
        <v>8290</v>
      </c>
      <c r="D2106" s="39" t="s">
        <v>9895</v>
      </c>
      <c r="E2106" s="39"/>
      <c r="F2106" s="104">
        <v>128826000553</v>
      </c>
      <c r="G2106" s="53" t="s">
        <v>9950</v>
      </c>
      <c r="H2106" s="53" t="s">
        <v>9951</v>
      </c>
      <c r="I2106" s="53">
        <v>8290</v>
      </c>
      <c r="J2106" s="39" t="s">
        <v>9895</v>
      </c>
      <c r="K2106" s="38"/>
      <c r="L2106" s="38"/>
      <c r="M2106" s="62"/>
      <c r="N2106" s="62"/>
      <c r="O2106" s="156"/>
    </row>
    <row r="2107" spans="1:15" ht="11.45" customHeight="1" x14ac:dyDescent="0.25">
      <c r="A2107" s="115" t="s">
        <v>9893</v>
      </c>
      <c r="B2107" s="53" t="s">
        <v>9894</v>
      </c>
      <c r="C2107" s="39">
        <v>8290</v>
      </c>
      <c r="D2107" s="39" t="s">
        <v>9895</v>
      </c>
      <c r="E2107" s="39"/>
      <c r="F2107" s="104">
        <v>128833004031</v>
      </c>
      <c r="G2107" s="53" t="s">
        <v>9952</v>
      </c>
      <c r="H2107" s="53" t="s">
        <v>4641</v>
      </c>
      <c r="I2107" s="53">
        <v>8290</v>
      </c>
      <c r="J2107" s="39" t="s">
        <v>9895</v>
      </c>
      <c r="K2107" s="38"/>
      <c r="L2107" s="38"/>
      <c r="M2107" s="62"/>
      <c r="N2107" s="62"/>
      <c r="O2107" s="156"/>
    </row>
    <row r="2108" spans="1:15" ht="11.45" customHeight="1" x14ac:dyDescent="0.25">
      <c r="A2108" s="115" t="s">
        <v>9893</v>
      </c>
      <c r="B2108" s="53" t="s">
        <v>9894</v>
      </c>
      <c r="C2108" s="39">
        <v>8290</v>
      </c>
      <c r="D2108" s="39" t="s">
        <v>9895</v>
      </c>
      <c r="E2108" s="39"/>
      <c r="F2108" s="104">
        <v>128838550606</v>
      </c>
      <c r="G2108" s="53" t="s">
        <v>9953</v>
      </c>
      <c r="H2108" s="53" t="s">
        <v>9954</v>
      </c>
      <c r="I2108" s="53">
        <v>8290</v>
      </c>
      <c r="J2108" s="39" t="s">
        <v>9895</v>
      </c>
      <c r="K2108" s="38"/>
      <c r="L2108" s="38"/>
      <c r="M2108" s="62"/>
      <c r="N2108" s="62"/>
      <c r="O2108" s="156"/>
    </row>
    <row r="2109" spans="1:15" ht="11.45" customHeight="1" x14ac:dyDescent="0.25">
      <c r="A2109" s="115" t="s">
        <v>9893</v>
      </c>
      <c r="B2109" s="53" t="s">
        <v>9894</v>
      </c>
      <c r="C2109" s="39">
        <v>8290</v>
      </c>
      <c r="D2109" s="39" t="s">
        <v>9895</v>
      </c>
      <c r="E2109" s="39"/>
      <c r="F2109" s="104">
        <v>128841167000</v>
      </c>
      <c r="G2109" s="53" t="s">
        <v>9955</v>
      </c>
      <c r="H2109" s="53" t="s">
        <v>9956</v>
      </c>
      <c r="I2109" s="53">
        <v>8290</v>
      </c>
      <c r="J2109" s="39" t="s">
        <v>9895</v>
      </c>
      <c r="K2109" s="38"/>
      <c r="L2109" s="38"/>
      <c r="M2109" s="62"/>
      <c r="N2109" s="62"/>
      <c r="O2109" s="156"/>
    </row>
    <row r="2110" spans="1:15" ht="11.45" customHeight="1" x14ac:dyDescent="0.25">
      <c r="A2110" s="115" t="s">
        <v>9893</v>
      </c>
      <c r="B2110" s="53" t="s">
        <v>9894</v>
      </c>
      <c r="C2110" s="39">
        <v>8290</v>
      </c>
      <c r="D2110" s="39" t="s">
        <v>9895</v>
      </c>
      <c r="E2110" s="39"/>
      <c r="F2110" s="104">
        <v>128841181011</v>
      </c>
      <c r="G2110" s="53" t="s">
        <v>9957</v>
      </c>
      <c r="H2110" s="53" t="s">
        <v>9958</v>
      </c>
      <c r="I2110" s="53">
        <v>8290</v>
      </c>
      <c r="J2110" s="39" t="s">
        <v>9895</v>
      </c>
      <c r="K2110" s="38"/>
      <c r="L2110" s="38"/>
      <c r="M2110" s="62"/>
      <c r="N2110" s="62"/>
      <c r="O2110" s="156"/>
    </row>
    <row r="2111" spans="1:15" ht="11.45" customHeight="1" x14ac:dyDescent="0.25">
      <c r="A2111" s="115" t="s">
        <v>9893</v>
      </c>
      <c r="B2111" s="53" t="s">
        <v>9894</v>
      </c>
      <c r="C2111" s="39">
        <v>8290</v>
      </c>
      <c r="D2111" s="39" t="s">
        <v>9895</v>
      </c>
      <c r="E2111" s="39"/>
      <c r="F2111" s="104">
        <v>128858111012</v>
      </c>
      <c r="G2111" s="53" t="s">
        <v>9959</v>
      </c>
      <c r="H2111" s="53" t="s">
        <v>9960</v>
      </c>
      <c r="I2111" s="53">
        <v>8290</v>
      </c>
      <c r="J2111" s="39" t="s">
        <v>9895</v>
      </c>
      <c r="K2111" s="38"/>
      <c r="L2111" s="38"/>
      <c r="M2111" s="62"/>
      <c r="N2111" s="62"/>
      <c r="O2111" s="156"/>
    </row>
    <row r="2112" spans="1:15" ht="11.45" customHeight="1" x14ac:dyDescent="0.25">
      <c r="A2112" s="115" t="s">
        <v>9893</v>
      </c>
      <c r="B2112" s="53" t="s">
        <v>9894</v>
      </c>
      <c r="C2112" s="39">
        <v>8290</v>
      </c>
      <c r="D2112" s="39" t="s">
        <v>9895</v>
      </c>
      <c r="E2112" s="39"/>
      <c r="F2112" s="104">
        <v>128861001010</v>
      </c>
      <c r="G2112" s="53" t="s">
        <v>9961</v>
      </c>
      <c r="H2112" s="53" t="s">
        <v>9962</v>
      </c>
      <c r="I2112" s="53">
        <v>8290</v>
      </c>
      <c r="J2112" s="39" t="s">
        <v>9895</v>
      </c>
      <c r="K2112" s="38"/>
      <c r="L2112" s="38"/>
      <c r="M2112" s="62"/>
      <c r="N2112" s="62"/>
      <c r="O2112" s="156"/>
    </row>
    <row r="2113" spans="1:15" ht="11.45" customHeight="1" x14ac:dyDescent="0.25">
      <c r="A2113" s="115" t="s">
        <v>9893</v>
      </c>
      <c r="B2113" s="53" t="s">
        <v>9894</v>
      </c>
      <c r="C2113" s="39">
        <v>8290</v>
      </c>
      <c r="D2113" s="39" t="s">
        <v>9895</v>
      </c>
      <c r="E2113" s="39"/>
      <c r="F2113" s="104">
        <v>128861002023</v>
      </c>
      <c r="G2113" s="53" t="s">
        <v>9963</v>
      </c>
      <c r="H2113" s="53" t="s">
        <v>9962</v>
      </c>
      <c r="I2113" s="53">
        <v>8290</v>
      </c>
      <c r="J2113" s="39" t="s">
        <v>9895</v>
      </c>
      <c r="K2113" s="38"/>
      <c r="L2113" s="38"/>
      <c r="M2113" s="62"/>
      <c r="N2113" s="62"/>
      <c r="O2113" s="156"/>
    </row>
    <row r="2114" spans="1:15" ht="11.45" customHeight="1" x14ac:dyDescent="0.25">
      <c r="A2114" s="115" t="s">
        <v>9893</v>
      </c>
      <c r="B2114" s="53" t="s">
        <v>9894</v>
      </c>
      <c r="C2114" s="39">
        <v>8290</v>
      </c>
      <c r="D2114" s="39" t="s">
        <v>9895</v>
      </c>
      <c r="E2114" s="39"/>
      <c r="F2114" s="104">
        <v>128865001005</v>
      </c>
      <c r="G2114" s="53" t="s">
        <v>9964</v>
      </c>
      <c r="H2114" s="53" t="s">
        <v>9965</v>
      </c>
      <c r="I2114" s="53">
        <v>8290</v>
      </c>
      <c r="J2114" s="39" t="s">
        <v>9895</v>
      </c>
      <c r="K2114" s="38"/>
      <c r="L2114" s="38"/>
      <c r="M2114" s="62"/>
      <c r="N2114" s="62"/>
      <c r="O2114" s="156"/>
    </row>
    <row r="2115" spans="1:15" ht="11.45" customHeight="1" x14ac:dyDescent="0.25">
      <c r="A2115" s="115" t="s">
        <v>9893</v>
      </c>
      <c r="B2115" s="53" t="s">
        <v>9894</v>
      </c>
      <c r="C2115" s="39">
        <v>8290</v>
      </c>
      <c r="D2115" s="39" t="s">
        <v>9895</v>
      </c>
      <c r="E2115" s="39"/>
      <c r="F2115" s="104">
        <v>124404118005</v>
      </c>
      <c r="G2115" s="53" t="s">
        <v>9966</v>
      </c>
      <c r="H2115" s="53" t="s">
        <v>9967</v>
      </c>
      <c r="I2115" s="53">
        <v>8290</v>
      </c>
      <c r="J2115" s="39" t="s">
        <v>9895</v>
      </c>
      <c r="K2115" s="38"/>
      <c r="L2115" s="38"/>
      <c r="M2115" s="62"/>
      <c r="N2115" s="62"/>
      <c r="O2115" s="156"/>
    </row>
    <row r="2116" spans="1:15" ht="11.45" customHeight="1" x14ac:dyDescent="0.25">
      <c r="A2116" s="115" t="s">
        <v>9893</v>
      </c>
      <c r="B2116" s="53" t="s">
        <v>9894</v>
      </c>
      <c r="C2116" s="39">
        <v>8290</v>
      </c>
      <c r="D2116" s="39" t="s">
        <v>9895</v>
      </c>
      <c r="E2116" s="39"/>
      <c r="F2116" s="104">
        <v>124455002000</v>
      </c>
      <c r="G2116" s="53" t="s">
        <v>9968</v>
      </c>
      <c r="H2116" s="53" t="s">
        <v>9969</v>
      </c>
      <c r="I2116" s="53">
        <v>8290</v>
      </c>
      <c r="J2116" s="39" t="s">
        <v>9895</v>
      </c>
      <c r="K2116" s="38"/>
      <c r="L2116" s="38"/>
      <c r="M2116" s="62"/>
      <c r="N2116" s="62"/>
      <c r="O2116" s="251"/>
    </row>
    <row r="2117" spans="1:15" ht="11.45" customHeight="1" x14ac:dyDescent="0.25">
      <c r="A2117" s="115" t="s">
        <v>9893</v>
      </c>
      <c r="B2117" s="53" t="s">
        <v>9894</v>
      </c>
      <c r="C2117" s="39">
        <v>8290</v>
      </c>
      <c r="D2117" s="39" t="s">
        <v>9895</v>
      </c>
      <c r="E2117" s="39"/>
      <c r="F2117" s="104">
        <v>124469086000</v>
      </c>
      <c r="G2117" s="53" t="s">
        <v>9970</v>
      </c>
      <c r="H2117" s="53" t="s">
        <v>9971</v>
      </c>
      <c r="I2117" s="53">
        <v>8290</v>
      </c>
      <c r="J2117" s="39" t="s">
        <v>9895</v>
      </c>
      <c r="K2117" s="38"/>
      <c r="L2117" s="38"/>
      <c r="M2117" s="62"/>
      <c r="N2117" s="62"/>
      <c r="O2117" s="251"/>
    </row>
    <row r="2118" spans="1:15" ht="11.45" customHeight="1" x14ac:dyDescent="0.25">
      <c r="A2118" s="115" t="s">
        <v>9893</v>
      </c>
      <c r="B2118" s="53" t="s">
        <v>9894</v>
      </c>
      <c r="C2118" s="39">
        <v>8290</v>
      </c>
      <c r="D2118" s="39" t="s">
        <v>9895</v>
      </c>
      <c r="E2118" s="39"/>
      <c r="F2118" s="104">
        <v>124470090006</v>
      </c>
      <c r="G2118" s="53" t="s">
        <v>9972</v>
      </c>
      <c r="H2118" s="53" t="s">
        <v>9973</v>
      </c>
      <c r="I2118" s="53">
        <v>8290</v>
      </c>
      <c r="J2118" s="39" t="s">
        <v>9895</v>
      </c>
      <c r="K2118" s="38"/>
      <c r="L2118" s="38"/>
      <c r="M2118" s="62"/>
      <c r="N2118" s="62"/>
      <c r="O2118" s="156"/>
    </row>
    <row r="2119" spans="1:15" ht="11.45" customHeight="1" x14ac:dyDescent="0.25">
      <c r="A2119" s="115" t="s">
        <v>9893</v>
      </c>
      <c r="B2119" s="53" t="s">
        <v>9894</v>
      </c>
      <c r="C2119" s="39">
        <v>8290</v>
      </c>
      <c r="D2119" s="39" t="s">
        <v>9895</v>
      </c>
      <c r="E2119" s="39"/>
      <c r="F2119" s="104">
        <v>126601057004</v>
      </c>
      <c r="G2119" s="53" t="s">
        <v>9974</v>
      </c>
      <c r="H2119" s="53" t="s">
        <v>9967</v>
      </c>
      <c r="I2119" s="53">
        <v>8290</v>
      </c>
      <c r="J2119" s="39" t="s">
        <v>9895</v>
      </c>
      <c r="K2119" s="38"/>
      <c r="L2119" s="38"/>
      <c r="M2119" s="62"/>
      <c r="N2119" s="62"/>
      <c r="O2119" s="156"/>
    </row>
    <row r="2120" spans="1:15" ht="11.45" customHeight="1" x14ac:dyDescent="0.25">
      <c r="A2120" s="115" t="s">
        <v>9893</v>
      </c>
      <c r="B2120" s="53" t="s">
        <v>9894</v>
      </c>
      <c r="C2120" s="39">
        <v>8290</v>
      </c>
      <c r="D2120" s="39" t="s">
        <v>9895</v>
      </c>
      <c r="E2120" s="39"/>
      <c r="F2120" s="104">
        <v>126603091005</v>
      </c>
      <c r="G2120" s="53" t="s">
        <v>9975</v>
      </c>
      <c r="H2120" s="53" t="s">
        <v>9976</v>
      </c>
      <c r="I2120" s="53">
        <v>8290</v>
      </c>
      <c r="J2120" s="39" t="s">
        <v>9895</v>
      </c>
      <c r="K2120" s="38"/>
      <c r="L2120" s="38"/>
      <c r="M2120" s="62"/>
      <c r="N2120" s="62"/>
      <c r="O2120" s="156"/>
    </row>
    <row r="2121" spans="1:15" ht="11.45" customHeight="1" x14ac:dyDescent="0.25">
      <c r="A2121" s="115" t="s">
        <v>9893</v>
      </c>
      <c r="B2121" s="53" t="s">
        <v>9894</v>
      </c>
      <c r="C2121" s="39">
        <v>8290</v>
      </c>
      <c r="D2121" s="39" t="s">
        <v>9895</v>
      </c>
      <c r="E2121" s="39"/>
      <c r="F2121" s="104">
        <v>126603091020</v>
      </c>
      <c r="G2121" s="53" t="s">
        <v>9977</v>
      </c>
      <c r="H2121" s="53" t="s">
        <v>9978</v>
      </c>
      <c r="I2121" s="53">
        <v>8290</v>
      </c>
      <c r="J2121" s="39" t="s">
        <v>9895</v>
      </c>
      <c r="K2121" s="38"/>
      <c r="L2121" s="38"/>
      <c r="M2121" s="62"/>
      <c r="N2121" s="62"/>
      <c r="O2121" s="156"/>
    </row>
    <row r="2122" spans="1:15" ht="11.45" customHeight="1" x14ac:dyDescent="0.25">
      <c r="A2122" s="115" t="s">
        <v>9893</v>
      </c>
      <c r="B2122" s="53" t="s">
        <v>9894</v>
      </c>
      <c r="C2122" s="39">
        <v>8290</v>
      </c>
      <c r="D2122" s="39" t="s">
        <v>9895</v>
      </c>
      <c r="E2122" s="39"/>
      <c r="F2122" s="104">
        <v>126608090000</v>
      </c>
      <c r="G2122" s="53" t="s">
        <v>9979</v>
      </c>
      <c r="H2122" s="53" t="s">
        <v>9980</v>
      </c>
      <c r="I2122" s="53">
        <v>8290</v>
      </c>
      <c r="J2122" s="39" t="s">
        <v>9895</v>
      </c>
      <c r="K2122" s="38"/>
      <c r="L2122" s="38"/>
      <c r="M2122" s="62"/>
      <c r="N2122" s="62"/>
      <c r="O2122" s="251"/>
    </row>
    <row r="2123" spans="1:15" ht="11.45" customHeight="1" x14ac:dyDescent="0.25">
      <c r="A2123" s="115" t="s">
        <v>9893</v>
      </c>
      <c r="B2123" s="53" t="s">
        <v>9894</v>
      </c>
      <c r="C2123" s="39">
        <v>8290</v>
      </c>
      <c r="D2123" s="39" t="s">
        <v>9895</v>
      </c>
      <c r="E2123" s="39"/>
      <c r="F2123" s="104">
        <v>126608110005</v>
      </c>
      <c r="G2123" s="53" t="s">
        <v>9981</v>
      </c>
      <c r="H2123" s="53" t="s">
        <v>9982</v>
      </c>
      <c r="I2123" s="53">
        <v>8290</v>
      </c>
      <c r="J2123" s="39" t="s">
        <v>9895</v>
      </c>
      <c r="K2123" s="38"/>
      <c r="L2123" s="38"/>
      <c r="M2123" s="62"/>
      <c r="N2123" s="62"/>
      <c r="O2123" s="251"/>
    </row>
    <row r="2124" spans="1:15" ht="11.45" customHeight="1" x14ac:dyDescent="0.25">
      <c r="A2124" s="115" t="s">
        <v>9893</v>
      </c>
      <c r="B2124" s="53" t="s">
        <v>9894</v>
      </c>
      <c r="C2124" s="39">
        <v>8290</v>
      </c>
      <c r="D2124" s="39" t="s">
        <v>9895</v>
      </c>
      <c r="E2124" s="39"/>
      <c r="F2124" s="104">
        <v>126632017153</v>
      </c>
      <c r="G2124" s="53" t="s">
        <v>9983</v>
      </c>
      <c r="H2124" s="53" t="s">
        <v>9984</v>
      </c>
      <c r="I2124" s="53">
        <v>8290</v>
      </c>
      <c r="J2124" s="39" t="s">
        <v>9895</v>
      </c>
      <c r="K2124" s="38"/>
      <c r="L2124" s="38"/>
      <c r="M2124" s="62"/>
      <c r="N2124" s="62"/>
      <c r="O2124" s="156"/>
    </row>
    <row r="2125" spans="1:15" ht="11.45" customHeight="1" x14ac:dyDescent="0.25">
      <c r="A2125" s="115" t="s">
        <v>9893</v>
      </c>
      <c r="B2125" s="53" t="s">
        <v>9894</v>
      </c>
      <c r="C2125" s="39">
        <v>8290</v>
      </c>
      <c r="D2125" s="39" t="s">
        <v>9895</v>
      </c>
      <c r="E2125" s="39"/>
      <c r="F2125" s="104">
        <v>126632170011</v>
      </c>
      <c r="G2125" s="53" t="s">
        <v>9985</v>
      </c>
      <c r="H2125" s="53" t="s">
        <v>9986</v>
      </c>
      <c r="I2125" s="53">
        <v>8290</v>
      </c>
      <c r="J2125" s="39" t="s">
        <v>9895</v>
      </c>
      <c r="K2125" s="38"/>
      <c r="L2125" s="38"/>
      <c r="M2125" s="62"/>
      <c r="N2125" s="62"/>
      <c r="O2125" s="156"/>
    </row>
    <row r="2126" spans="1:15" ht="11.45" customHeight="1" x14ac:dyDescent="0.25">
      <c r="A2126" s="115" t="s">
        <v>9893</v>
      </c>
      <c r="B2126" s="53" t="s">
        <v>9894</v>
      </c>
      <c r="C2126" s="39">
        <v>8290</v>
      </c>
      <c r="D2126" s="39" t="s">
        <v>9895</v>
      </c>
      <c r="E2126" s="39"/>
      <c r="F2126" s="104">
        <v>126632170022</v>
      </c>
      <c r="G2126" s="53" t="s">
        <v>9987</v>
      </c>
      <c r="H2126" s="53" t="s">
        <v>9988</v>
      </c>
      <c r="I2126" s="53">
        <v>8290</v>
      </c>
      <c r="J2126" s="39" t="s">
        <v>9895</v>
      </c>
      <c r="K2126" s="38"/>
      <c r="L2126" s="38"/>
      <c r="M2126" s="62"/>
      <c r="N2126" s="62"/>
      <c r="O2126" s="156"/>
    </row>
    <row r="2127" spans="1:15" ht="11.45" customHeight="1" x14ac:dyDescent="0.25">
      <c r="A2127" s="115" t="s">
        <v>9893</v>
      </c>
      <c r="B2127" s="53" t="s">
        <v>9894</v>
      </c>
      <c r="C2127" s="39">
        <v>8290</v>
      </c>
      <c r="D2127" s="39" t="s">
        <v>9895</v>
      </c>
      <c r="E2127" s="39"/>
      <c r="F2127" s="104">
        <v>126632175003</v>
      </c>
      <c r="G2127" s="53" t="s">
        <v>9989</v>
      </c>
      <c r="H2127" s="53" t="s">
        <v>9990</v>
      </c>
      <c r="I2127" s="53">
        <v>8290</v>
      </c>
      <c r="J2127" s="39" t="s">
        <v>9895</v>
      </c>
      <c r="K2127" s="38"/>
      <c r="L2127" s="38"/>
      <c r="M2127" s="62"/>
      <c r="N2127" s="62"/>
      <c r="O2127" s="156"/>
    </row>
    <row r="2128" spans="1:15" ht="11.45" customHeight="1" x14ac:dyDescent="0.25">
      <c r="A2128" s="115" t="s">
        <v>9893</v>
      </c>
      <c r="B2128" s="53" t="s">
        <v>9894</v>
      </c>
      <c r="C2128" s="39">
        <v>8290</v>
      </c>
      <c r="D2128" s="39" t="s">
        <v>9895</v>
      </c>
      <c r="E2128" s="39"/>
      <c r="F2128" s="104">
        <v>126632176005</v>
      </c>
      <c r="G2128" s="53" t="s">
        <v>9991</v>
      </c>
      <c r="H2128" s="53" t="s">
        <v>9992</v>
      </c>
      <c r="I2128" s="53">
        <v>8290</v>
      </c>
      <c r="J2128" s="39" t="s">
        <v>9895</v>
      </c>
      <c r="K2128" s="38"/>
      <c r="L2128" s="38"/>
      <c r="M2128" s="62"/>
      <c r="N2128" s="62"/>
      <c r="O2128" s="156"/>
    </row>
    <row r="2129" spans="1:15" ht="11.45" customHeight="1" x14ac:dyDescent="0.25">
      <c r="A2129" s="115" t="s">
        <v>9893</v>
      </c>
      <c r="B2129" s="53" t="s">
        <v>9894</v>
      </c>
      <c r="C2129" s="39">
        <v>8290</v>
      </c>
      <c r="D2129" s="39" t="s">
        <v>9895</v>
      </c>
      <c r="E2129" s="39"/>
      <c r="F2129" s="104">
        <v>126632177000</v>
      </c>
      <c r="G2129" s="53" t="s">
        <v>9993</v>
      </c>
      <c r="H2129" s="53" t="s">
        <v>4634</v>
      </c>
      <c r="I2129" s="53">
        <v>8290</v>
      </c>
      <c r="J2129" s="39" t="s">
        <v>9895</v>
      </c>
      <c r="K2129" s="38"/>
      <c r="L2129" s="38"/>
      <c r="M2129" s="62"/>
      <c r="N2129" s="62"/>
      <c r="O2129" s="156"/>
    </row>
    <row r="2130" spans="1:15" ht="11.45" customHeight="1" x14ac:dyDescent="0.25">
      <c r="A2130" s="115" t="s">
        <v>9893</v>
      </c>
      <c r="B2130" s="53" t="s">
        <v>9894</v>
      </c>
      <c r="C2130" s="39">
        <v>8290</v>
      </c>
      <c r="D2130" s="39" t="s">
        <v>9895</v>
      </c>
      <c r="E2130" s="39"/>
      <c r="F2130" s="104">
        <v>126642000015</v>
      </c>
      <c r="G2130" s="53" t="s">
        <v>9994</v>
      </c>
      <c r="H2130" s="53" t="s">
        <v>9922</v>
      </c>
      <c r="I2130" s="53">
        <v>8290</v>
      </c>
      <c r="J2130" s="39" t="s">
        <v>9895</v>
      </c>
      <c r="K2130" s="38"/>
      <c r="L2130" s="38"/>
      <c r="M2130" s="62"/>
      <c r="N2130" s="62"/>
      <c r="O2130" s="156"/>
    </row>
    <row r="2131" spans="1:15" ht="11.45" customHeight="1" x14ac:dyDescent="0.25">
      <c r="A2131" s="115" t="s">
        <v>9893</v>
      </c>
      <c r="B2131" s="53" t="s">
        <v>9894</v>
      </c>
      <c r="C2131" s="39">
        <v>8290</v>
      </c>
      <c r="D2131" s="39" t="s">
        <v>9895</v>
      </c>
      <c r="E2131" s="39"/>
      <c r="F2131" s="104">
        <v>127701050013</v>
      </c>
      <c r="G2131" s="53" t="s">
        <v>9995</v>
      </c>
      <c r="H2131" s="53" t="s">
        <v>9996</v>
      </c>
      <c r="I2131" s="53">
        <v>8290</v>
      </c>
      <c r="J2131" s="39" t="s">
        <v>9895</v>
      </c>
      <c r="K2131" s="38"/>
      <c r="L2131" s="38"/>
      <c r="M2131" s="62"/>
      <c r="N2131" s="62"/>
      <c r="O2131" s="251"/>
    </row>
    <row r="2132" spans="1:15" ht="11.45" customHeight="1" x14ac:dyDescent="0.25">
      <c r="A2132" s="115" t="s">
        <v>9893</v>
      </c>
      <c r="B2132" s="53" t="s">
        <v>9894</v>
      </c>
      <c r="C2132" s="39">
        <v>8290</v>
      </c>
      <c r="D2132" s="39" t="s">
        <v>9895</v>
      </c>
      <c r="E2132" s="39"/>
      <c r="F2132" s="104">
        <v>127701056000</v>
      </c>
      <c r="G2132" s="53" t="s">
        <v>9997</v>
      </c>
      <c r="H2132" s="53" t="s">
        <v>9996</v>
      </c>
      <c r="I2132" s="53">
        <v>8290</v>
      </c>
      <c r="J2132" s="39" t="s">
        <v>9895</v>
      </c>
      <c r="K2132" s="38"/>
      <c r="L2132" s="38"/>
      <c r="M2132" s="62"/>
      <c r="N2132" s="62"/>
      <c r="O2132" s="156"/>
    </row>
    <row r="2133" spans="1:15" ht="11.45" customHeight="1" x14ac:dyDescent="0.25">
      <c r="A2133" s="115" t="s">
        <v>9893</v>
      </c>
      <c r="B2133" s="53" t="s">
        <v>9894</v>
      </c>
      <c r="C2133" s="39">
        <v>8290</v>
      </c>
      <c r="D2133" s="39" t="s">
        <v>9895</v>
      </c>
      <c r="E2133" s="39"/>
      <c r="F2133" s="104">
        <v>127701057002</v>
      </c>
      <c r="G2133" s="53" t="s">
        <v>9998</v>
      </c>
      <c r="H2133" s="53" t="s">
        <v>9996</v>
      </c>
      <c r="I2133" s="53">
        <v>8290</v>
      </c>
      <c r="J2133" s="39" t="s">
        <v>9895</v>
      </c>
      <c r="K2133" s="38"/>
      <c r="L2133" s="38"/>
      <c r="M2133" s="62"/>
      <c r="N2133" s="62"/>
      <c r="O2133" s="156"/>
    </row>
    <row r="2134" spans="1:15" ht="11.45" customHeight="1" x14ac:dyDescent="0.25">
      <c r="A2134" s="115" t="s">
        <v>9893</v>
      </c>
      <c r="B2134" s="53" t="s">
        <v>9894</v>
      </c>
      <c r="C2134" s="39">
        <v>8290</v>
      </c>
      <c r="D2134" s="39" t="s">
        <v>9895</v>
      </c>
      <c r="E2134" s="39"/>
      <c r="F2134" s="104">
        <v>127701137001</v>
      </c>
      <c r="G2134" s="53" t="s">
        <v>9999</v>
      </c>
      <c r="H2134" s="53" t="s">
        <v>4578</v>
      </c>
      <c r="I2134" s="53">
        <v>8290</v>
      </c>
      <c r="J2134" s="39" t="s">
        <v>9895</v>
      </c>
      <c r="K2134" s="38"/>
      <c r="L2134" s="38"/>
      <c r="M2134" s="62"/>
      <c r="N2134" s="62"/>
      <c r="O2134" s="156"/>
    </row>
    <row r="2135" spans="1:15" ht="11.45" customHeight="1" x14ac:dyDescent="0.25">
      <c r="A2135" s="115" t="s">
        <v>9893</v>
      </c>
      <c r="B2135" s="53" t="s">
        <v>9894</v>
      </c>
      <c r="C2135" s="39">
        <v>8290</v>
      </c>
      <c r="D2135" s="39" t="s">
        <v>9895</v>
      </c>
      <c r="E2135" s="39"/>
      <c r="F2135" s="104">
        <v>127701149656</v>
      </c>
      <c r="G2135" s="53" t="s">
        <v>10000</v>
      </c>
      <c r="H2135" s="53" t="s">
        <v>9996</v>
      </c>
      <c r="I2135" s="53">
        <v>8290</v>
      </c>
      <c r="J2135" s="39" t="s">
        <v>9895</v>
      </c>
      <c r="K2135" s="38"/>
      <c r="L2135" s="38"/>
      <c r="M2135" s="62"/>
      <c r="N2135" s="62"/>
      <c r="O2135" s="156"/>
    </row>
    <row r="2136" spans="1:15" ht="11.45" customHeight="1" x14ac:dyDescent="0.25">
      <c r="A2136" s="115" t="s">
        <v>9893</v>
      </c>
      <c r="B2136" s="53" t="s">
        <v>9894</v>
      </c>
      <c r="C2136" s="39">
        <v>8290</v>
      </c>
      <c r="D2136" s="39" t="s">
        <v>9895</v>
      </c>
      <c r="E2136" s="39"/>
      <c r="F2136" s="104">
        <v>127701169002</v>
      </c>
      <c r="G2136" s="53" t="s">
        <v>10001</v>
      </c>
      <c r="H2136" s="53" t="s">
        <v>4578</v>
      </c>
      <c r="I2136" s="53">
        <v>8290</v>
      </c>
      <c r="J2136" s="39" t="s">
        <v>9895</v>
      </c>
      <c r="K2136" s="38"/>
      <c r="L2136" s="38"/>
      <c r="M2136" s="62"/>
      <c r="N2136" s="62"/>
      <c r="O2136" s="251"/>
    </row>
    <row r="2137" spans="1:15" ht="11.45" customHeight="1" x14ac:dyDescent="0.25">
      <c r="A2137" s="115" t="s">
        <v>9893</v>
      </c>
      <c r="B2137" s="53" t="s">
        <v>9894</v>
      </c>
      <c r="C2137" s="39">
        <v>8290</v>
      </c>
      <c r="D2137" s="39" t="s">
        <v>9895</v>
      </c>
      <c r="E2137" s="39"/>
      <c r="F2137" s="104">
        <v>127702070005</v>
      </c>
      <c r="G2137" s="53" t="s">
        <v>9935</v>
      </c>
      <c r="H2137" s="53" t="s">
        <v>4578</v>
      </c>
      <c r="I2137" s="53">
        <v>8290</v>
      </c>
      <c r="J2137" s="39" t="s">
        <v>9895</v>
      </c>
      <c r="K2137" s="38"/>
      <c r="L2137" s="38"/>
      <c r="M2137" s="62"/>
      <c r="N2137" s="62"/>
      <c r="O2137" s="156"/>
    </row>
    <row r="2138" spans="1:15" ht="11.45" customHeight="1" x14ac:dyDescent="0.25">
      <c r="A2138" s="115" t="s">
        <v>9893</v>
      </c>
      <c r="B2138" s="53" t="s">
        <v>9894</v>
      </c>
      <c r="C2138" s="39">
        <v>8290</v>
      </c>
      <c r="D2138" s="39" t="s">
        <v>9895</v>
      </c>
      <c r="E2138" s="39"/>
      <c r="F2138" s="104">
        <v>127704073000</v>
      </c>
      <c r="G2138" s="53" t="s">
        <v>10002</v>
      </c>
      <c r="H2138" s="53" t="s">
        <v>10003</v>
      </c>
      <c r="I2138" s="53">
        <v>8290</v>
      </c>
      <c r="J2138" s="39" t="s">
        <v>9895</v>
      </c>
      <c r="K2138" s="38"/>
      <c r="L2138" s="38"/>
      <c r="M2138" s="62"/>
      <c r="N2138" s="62"/>
      <c r="O2138" s="156"/>
    </row>
    <row r="2139" spans="1:15" ht="11.45" customHeight="1" x14ac:dyDescent="0.25">
      <c r="A2139" s="115" t="s">
        <v>9893</v>
      </c>
      <c r="B2139" s="53" t="s">
        <v>9894</v>
      </c>
      <c r="C2139" s="39">
        <v>8290</v>
      </c>
      <c r="D2139" s="39" t="s">
        <v>9895</v>
      </c>
      <c r="E2139" s="39"/>
      <c r="F2139" s="104">
        <v>127711002005</v>
      </c>
      <c r="G2139" s="53" t="s">
        <v>10004</v>
      </c>
      <c r="H2139" s="53" t="s">
        <v>4578</v>
      </c>
      <c r="I2139" s="53">
        <v>8290</v>
      </c>
      <c r="J2139" s="39" t="s">
        <v>9895</v>
      </c>
      <c r="K2139" s="38"/>
      <c r="L2139" s="38"/>
      <c r="M2139" s="62"/>
      <c r="N2139" s="62"/>
      <c r="O2139" s="156"/>
    </row>
    <row r="2140" spans="1:15" ht="11.45" customHeight="1" x14ac:dyDescent="0.25">
      <c r="A2140" s="115" t="s">
        <v>9893</v>
      </c>
      <c r="B2140" s="53" t="s">
        <v>9894</v>
      </c>
      <c r="C2140" s="39">
        <v>8290</v>
      </c>
      <c r="D2140" s="39" t="s">
        <v>9895</v>
      </c>
      <c r="E2140" s="39"/>
      <c r="F2140" s="104">
        <v>127712010016</v>
      </c>
      <c r="G2140" s="53" t="s">
        <v>10005</v>
      </c>
      <c r="H2140" s="53" t="s">
        <v>9504</v>
      </c>
      <c r="I2140" s="53">
        <v>8290</v>
      </c>
      <c r="J2140" s="39" t="s">
        <v>9895</v>
      </c>
      <c r="K2140" s="38"/>
      <c r="L2140" s="38"/>
      <c r="M2140" s="62"/>
      <c r="N2140" s="62"/>
      <c r="O2140" s="156"/>
    </row>
    <row r="2141" spans="1:15" ht="11.45" customHeight="1" x14ac:dyDescent="0.25">
      <c r="A2141" s="115" t="s">
        <v>9893</v>
      </c>
      <c r="B2141" s="53" t="s">
        <v>9894</v>
      </c>
      <c r="C2141" s="39">
        <v>8290</v>
      </c>
      <c r="D2141" s="39" t="s">
        <v>9895</v>
      </c>
      <c r="E2141" s="39"/>
      <c r="F2141" s="104">
        <v>127712012013</v>
      </c>
      <c r="G2141" s="53" t="s">
        <v>10006</v>
      </c>
      <c r="H2141" s="53" t="s">
        <v>10007</v>
      </c>
      <c r="I2141" s="53">
        <v>8290</v>
      </c>
      <c r="J2141" s="39" t="s">
        <v>9895</v>
      </c>
      <c r="K2141" s="38"/>
      <c r="L2141" s="38"/>
      <c r="M2141" s="62"/>
      <c r="N2141" s="62"/>
      <c r="O2141" s="156"/>
    </row>
    <row r="2142" spans="1:15" ht="11.45" customHeight="1" x14ac:dyDescent="0.25">
      <c r="A2142" s="115" t="s">
        <v>9893</v>
      </c>
      <c r="B2142" s="53" t="s">
        <v>9894</v>
      </c>
      <c r="C2142" s="39">
        <v>8290</v>
      </c>
      <c r="D2142" s="39" t="s">
        <v>9895</v>
      </c>
      <c r="E2142" s="39"/>
      <c r="F2142" s="104">
        <v>127712012035</v>
      </c>
      <c r="G2142" s="53" t="s">
        <v>10008</v>
      </c>
      <c r="H2142" s="53" t="s">
        <v>10009</v>
      </c>
      <c r="I2142" s="53">
        <v>8290</v>
      </c>
      <c r="J2142" s="39" t="s">
        <v>9895</v>
      </c>
      <c r="K2142" s="38"/>
      <c r="L2142" s="38"/>
      <c r="M2142" s="62"/>
      <c r="N2142" s="62"/>
      <c r="O2142" s="156"/>
    </row>
    <row r="2143" spans="1:15" ht="11.45" customHeight="1" x14ac:dyDescent="0.25">
      <c r="A2143" s="115" t="s">
        <v>9893</v>
      </c>
      <c r="B2143" s="53" t="s">
        <v>9894</v>
      </c>
      <c r="C2143" s="39">
        <v>8290</v>
      </c>
      <c r="D2143" s="39" t="s">
        <v>9895</v>
      </c>
      <c r="E2143" s="39"/>
      <c r="F2143" s="104">
        <v>127713601002</v>
      </c>
      <c r="G2143" s="53" t="s">
        <v>10010</v>
      </c>
      <c r="H2143" s="53" t="s">
        <v>10011</v>
      </c>
      <c r="I2143" s="53">
        <v>8290</v>
      </c>
      <c r="J2143" s="39" t="s">
        <v>9895</v>
      </c>
      <c r="K2143" s="38"/>
      <c r="L2143" s="38"/>
      <c r="M2143" s="62"/>
      <c r="N2143" s="62"/>
      <c r="O2143" s="156"/>
    </row>
    <row r="2144" spans="1:15" ht="11.45" customHeight="1" x14ac:dyDescent="0.25">
      <c r="A2144" s="115" t="s">
        <v>9893</v>
      </c>
      <c r="B2144" s="53" t="s">
        <v>9894</v>
      </c>
      <c r="C2144" s="39">
        <v>8290</v>
      </c>
      <c r="D2144" s="39" t="s">
        <v>9895</v>
      </c>
      <c r="E2144" s="39"/>
      <c r="F2144" s="104">
        <v>127716226002</v>
      </c>
      <c r="G2144" s="53" t="s">
        <v>10012</v>
      </c>
      <c r="H2144" s="53" t="s">
        <v>10013</v>
      </c>
      <c r="I2144" s="53">
        <v>8290</v>
      </c>
      <c r="J2144" s="39" t="s">
        <v>9895</v>
      </c>
      <c r="K2144" s="38"/>
      <c r="L2144" s="38"/>
      <c r="M2144" s="62"/>
      <c r="N2144" s="62"/>
      <c r="O2144" s="156"/>
    </row>
    <row r="2145" spans="1:15" ht="11.45" customHeight="1" x14ac:dyDescent="0.25">
      <c r="A2145" s="115" t="s">
        <v>9893</v>
      </c>
      <c r="B2145" s="53" t="s">
        <v>9894</v>
      </c>
      <c r="C2145" s="39">
        <v>8290</v>
      </c>
      <c r="D2145" s="39" t="s">
        <v>9895</v>
      </c>
      <c r="E2145" s="39"/>
      <c r="F2145" s="104">
        <v>127717075006</v>
      </c>
      <c r="G2145" s="53" t="s">
        <v>10014</v>
      </c>
      <c r="H2145" s="53" t="s">
        <v>10015</v>
      </c>
      <c r="I2145" s="53">
        <v>8290</v>
      </c>
      <c r="J2145" s="39" t="s">
        <v>9895</v>
      </c>
      <c r="K2145" s="38"/>
      <c r="L2145" s="38"/>
      <c r="M2145" s="62"/>
      <c r="N2145" s="62"/>
      <c r="O2145" s="156"/>
    </row>
    <row r="2146" spans="1:15" ht="11.45" customHeight="1" x14ac:dyDescent="0.25">
      <c r="A2146" s="115" t="s">
        <v>9893</v>
      </c>
      <c r="B2146" s="53" t="s">
        <v>9894</v>
      </c>
      <c r="C2146" s="39">
        <v>8290</v>
      </c>
      <c r="D2146" s="39" t="s">
        <v>9895</v>
      </c>
      <c r="E2146" s="39"/>
      <c r="F2146" s="104">
        <v>127717076001</v>
      </c>
      <c r="G2146" s="53" t="s">
        <v>10014</v>
      </c>
      <c r="H2146" s="53" t="s">
        <v>10016</v>
      </c>
      <c r="I2146" s="53">
        <v>8290</v>
      </c>
      <c r="J2146" s="39" t="s">
        <v>9895</v>
      </c>
      <c r="K2146" s="38"/>
      <c r="L2146" s="38"/>
      <c r="M2146" s="62"/>
      <c r="N2146" s="62"/>
      <c r="O2146" s="251"/>
    </row>
    <row r="2147" spans="1:15" ht="11.45" customHeight="1" x14ac:dyDescent="0.25">
      <c r="A2147" s="115" t="s">
        <v>9893</v>
      </c>
      <c r="B2147" s="53" t="s">
        <v>9894</v>
      </c>
      <c r="C2147" s="39">
        <v>8290</v>
      </c>
      <c r="D2147" s="39" t="s">
        <v>9895</v>
      </c>
      <c r="E2147" s="39"/>
      <c r="F2147" s="104">
        <v>127718165013</v>
      </c>
      <c r="G2147" s="53" t="s">
        <v>10017</v>
      </c>
      <c r="H2147" s="53" t="s">
        <v>10018</v>
      </c>
      <c r="I2147" s="53">
        <v>8290</v>
      </c>
      <c r="J2147" s="39" t="s">
        <v>9895</v>
      </c>
      <c r="K2147" s="38"/>
      <c r="L2147" s="38"/>
      <c r="M2147" s="62"/>
      <c r="N2147" s="62"/>
      <c r="O2147" s="251"/>
    </row>
    <row r="2148" spans="1:15" ht="11.45" customHeight="1" x14ac:dyDescent="0.25">
      <c r="A2148" s="115" t="s">
        <v>9893</v>
      </c>
      <c r="B2148" s="53" t="s">
        <v>9894</v>
      </c>
      <c r="C2148" s="39">
        <v>8290</v>
      </c>
      <c r="D2148" s="39" t="s">
        <v>9895</v>
      </c>
      <c r="E2148" s="39"/>
      <c r="F2148" s="104">
        <v>127721001004</v>
      </c>
      <c r="G2148" s="53" t="s">
        <v>10019</v>
      </c>
      <c r="H2148" s="53" t="s">
        <v>10020</v>
      </c>
      <c r="I2148" s="53">
        <v>8290</v>
      </c>
      <c r="J2148" s="39" t="s">
        <v>9895</v>
      </c>
      <c r="K2148" s="38"/>
      <c r="L2148" s="38"/>
      <c r="M2148" s="62"/>
      <c r="N2148" s="62"/>
      <c r="O2148" s="251"/>
    </row>
    <row r="2149" spans="1:15" ht="11.45" customHeight="1" x14ac:dyDescent="0.25">
      <c r="A2149" s="115" t="s">
        <v>9893</v>
      </c>
      <c r="B2149" s="53" t="s">
        <v>9894</v>
      </c>
      <c r="C2149" s="39">
        <v>8290</v>
      </c>
      <c r="D2149" s="39" t="s">
        <v>9895</v>
      </c>
      <c r="E2149" s="39"/>
      <c r="F2149" s="104">
        <v>127721001015</v>
      </c>
      <c r="G2149" s="53" t="s">
        <v>10021</v>
      </c>
      <c r="H2149" s="53" t="s">
        <v>10022</v>
      </c>
      <c r="I2149" s="53">
        <v>8290</v>
      </c>
      <c r="J2149" s="39" t="s">
        <v>9895</v>
      </c>
      <c r="K2149" s="38"/>
      <c r="L2149" s="38"/>
      <c r="M2149" s="62"/>
      <c r="N2149" s="62"/>
      <c r="O2149" s="156"/>
    </row>
    <row r="2150" spans="1:15" ht="11.45" customHeight="1" x14ac:dyDescent="0.25">
      <c r="A2150" s="115" t="s">
        <v>9893</v>
      </c>
      <c r="B2150" s="53" t="s">
        <v>9894</v>
      </c>
      <c r="C2150" s="39">
        <v>8290</v>
      </c>
      <c r="D2150" s="39" t="s">
        <v>9895</v>
      </c>
      <c r="E2150" s="39"/>
      <c r="F2150" s="104">
        <v>127727102005</v>
      </c>
      <c r="G2150" s="53" t="s">
        <v>10023</v>
      </c>
      <c r="H2150" s="53" t="s">
        <v>10024</v>
      </c>
      <c r="I2150" s="53">
        <v>8290</v>
      </c>
      <c r="J2150" s="39" t="s">
        <v>9895</v>
      </c>
      <c r="K2150" s="38"/>
      <c r="L2150" s="38"/>
      <c r="M2150" s="62"/>
      <c r="N2150" s="62"/>
      <c r="O2150" s="156"/>
    </row>
    <row r="2151" spans="1:15" ht="11.45" customHeight="1" x14ac:dyDescent="0.25">
      <c r="A2151" s="115" t="s">
        <v>9893</v>
      </c>
      <c r="B2151" s="53" t="s">
        <v>9894</v>
      </c>
      <c r="C2151" s="39">
        <v>8290</v>
      </c>
      <c r="D2151" s="39" t="s">
        <v>9895</v>
      </c>
      <c r="E2151" s="39"/>
      <c r="F2151" s="104">
        <v>127727103000</v>
      </c>
      <c r="G2151" s="53" t="s">
        <v>10025</v>
      </c>
      <c r="H2151" s="53" t="s">
        <v>4601</v>
      </c>
      <c r="I2151" s="53">
        <v>8290</v>
      </c>
      <c r="J2151" s="39" t="s">
        <v>9895</v>
      </c>
      <c r="K2151" s="38"/>
      <c r="L2151" s="38"/>
      <c r="M2151" s="62"/>
      <c r="N2151" s="62"/>
      <c r="O2151" s="156"/>
    </row>
    <row r="2152" spans="1:15" ht="11.45" customHeight="1" x14ac:dyDescent="0.25">
      <c r="A2152" s="115" t="s">
        <v>9893</v>
      </c>
      <c r="B2152" s="53" t="s">
        <v>9894</v>
      </c>
      <c r="C2152" s="39">
        <v>8290</v>
      </c>
      <c r="D2152" s="39" t="s">
        <v>9895</v>
      </c>
      <c r="E2152" s="39"/>
      <c r="F2152" s="104">
        <v>128842002004</v>
      </c>
      <c r="G2152" s="53" t="s">
        <v>10026</v>
      </c>
      <c r="H2152" s="53" t="s">
        <v>10027</v>
      </c>
      <c r="I2152" s="53">
        <v>8290</v>
      </c>
      <c r="J2152" s="39" t="s">
        <v>9895</v>
      </c>
      <c r="K2152" s="38"/>
      <c r="L2152" s="38"/>
      <c r="M2152" s="62"/>
      <c r="N2152" s="62"/>
      <c r="O2152" s="156"/>
    </row>
    <row r="2153" spans="1:15" ht="11.45" customHeight="1" x14ac:dyDescent="0.25">
      <c r="A2153" s="115" t="s">
        <v>9893</v>
      </c>
      <c r="B2153" s="53" t="s">
        <v>9894</v>
      </c>
      <c r="C2153" s="39">
        <v>8290</v>
      </c>
      <c r="D2153" s="39" t="s">
        <v>9895</v>
      </c>
      <c r="E2153" s="39"/>
      <c r="F2153" s="39"/>
      <c r="G2153" s="39" t="s">
        <v>10028</v>
      </c>
      <c r="H2153" s="39"/>
      <c r="I2153" s="53">
        <v>8290</v>
      </c>
      <c r="J2153" s="39" t="s">
        <v>9895</v>
      </c>
      <c r="K2153" s="38"/>
      <c r="L2153" s="38"/>
      <c r="M2153" s="62"/>
      <c r="N2153" s="62"/>
      <c r="O2153" s="156"/>
    </row>
    <row r="2154" spans="1:15" ht="11.45" customHeight="1" x14ac:dyDescent="0.25">
      <c r="A2154" s="115" t="s">
        <v>9893</v>
      </c>
      <c r="B2154" s="53" t="s">
        <v>9894</v>
      </c>
      <c r="C2154" s="39">
        <v>8290</v>
      </c>
      <c r="D2154" s="39" t="s">
        <v>9895</v>
      </c>
      <c r="E2154" s="39"/>
      <c r="F2154" s="39"/>
      <c r="G2154" s="39" t="s">
        <v>10029</v>
      </c>
      <c r="H2154" s="39"/>
      <c r="I2154" s="53">
        <v>8290</v>
      </c>
      <c r="J2154" s="39" t="s">
        <v>9895</v>
      </c>
      <c r="K2154" s="38"/>
      <c r="L2154" s="38"/>
      <c r="M2154" s="62"/>
      <c r="N2154" s="62"/>
      <c r="O2154" s="156"/>
    </row>
    <row r="2155" spans="1:15" ht="11.45" customHeight="1" x14ac:dyDescent="0.25">
      <c r="A2155" s="115" t="s">
        <v>9893</v>
      </c>
      <c r="B2155" s="53" t="s">
        <v>9894</v>
      </c>
      <c r="C2155" s="39">
        <v>8290</v>
      </c>
      <c r="D2155" s="39" t="s">
        <v>9895</v>
      </c>
      <c r="E2155" s="39"/>
      <c r="F2155" s="39"/>
      <c r="G2155" s="39" t="s">
        <v>10030</v>
      </c>
      <c r="H2155" s="39"/>
      <c r="I2155" s="53">
        <v>8290</v>
      </c>
      <c r="J2155" s="39" t="s">
        <v>9895</v>
      </c>
      <c r="K2155" s="38"/>
      <c r="L2155" s="38"/>
      <c r="M2155" s="62"/>
      <c r="N2155" s="62"/>
      <c r="O2155" s="156"/>
    </row>
    <row r="2156" spans="1:15" ht="11.45" customHeight="1" x14ac:dyDescent="0.25">
      <c r="A2156" s="115" t="s">
        <v>9893</v>
      </c>
      <c r="B2156" s="53" t="s">
        <v>9894</v>
      </c>
      <c r="C2156" s="39">
        <v>8290</v>
      </c>
      <c r="D2156" s="39" t="s">
        <v>9895</v>
      </c>
      <c r="E2156" s="39"/>
      <c r="F2156" s="39"/>
      <c r="G2156" s="39" t="s">
        <v>10031</v>
      </c>
      <c r="H2156" s="39"/>
      <c r="I2156" s="53">
        <v>8290</v>
      </c>
      <c r="J2156" s="39" t="s">
        <v>9895</v>
      </c>
      <c r="K2156" s="38"/>
      <c r="L2156" s="38"/>
      <c r="M2156" s="62"/>
      <c r="N2156" s="62"/>
      <c r="O2156" s="163"/>
    </row>
    <row r="2157" spans="1:15" ht="11.45" customHeight="1" x14ac:dyDescent="0.25">
      <c r="A2157" s="115" t="s">
        <v>9893</v>
      </c>
      <c r="B2157" s="53" t="s">
        <v>9894</v>
      </c>
      <c r="C2157" s="39">
        <v>8290</v>
      </c>
      <c r="D2157" s="39" t="s">
        <v>9895</v>
      </c>
      <c r="E2157" s="39"/>
      <c r="F2157" s="39"/>
      <c r="G2157" s="39" t="s">
        <v>10032</v>
      </c>
      <c r="H2157" s="39"/>
      <c r="I2157" s="53">
        <v>8290</v>
      </c>
      <c r="J2157" s="39" t="s">
        <v>9895</v>
      </c>
      <c r="K2157" s="38"/>
      <c r="L2157" s="38"/>
      <c r="M2157" s="62"/>
      <c r="N2157" s="62"/>
      <c r="O2157" s="163"/>
    </row>
    <row r="2158" spans="1:15" ht="11.45" customHeight="1" x14ac:dyDescent="0.25">
      <c r="A2158" s="115" t="s">
        <v>9893</v>
      </c>
      <c r="B2158" s="53" t="s">
        <v>9894</v>
      </c>
      <c r="C2158" s="39">
        <v>8290</v>
      </c>
      <c r="D2158" s="39" t="s">
        <v>9895</v>
      </c>
      <c r="E2158" s="39"/>
      <c r="F2158" s="39"/>
      <c r="G2158" s="39" t="s">
        <v>10033</v>
      </c>
      <c r="H2158" s="39"/>
      <c r="I2158" s="53">
        <v>8290</v>
      </c>
      <c r="J2158" s="39" t="s">
        <v>9895</v>
      </c>
      <c r="K2158" s="38"/>
      <c r="L2158" s="38"/>
      <c r="M2158" s="62"/>
      <c r="N2158" s="62"/>
      <c r="O2158" s="163"/>
    </row>
    <row r="2159" spans="1:15" ht="11.45" customHeight="1" x14ac:dyDescent="0.25">
      <c r="A2159" s="115" t="s">
        <v>9893</v>
      </c>
      <c r="B2159" s="53" t="s">
        <v>9894</v>
      </c>
      <c r="C2159" s="39">
        <v>8290</v>
      </c>
      <c r="D2159" s="39" t="s">
        <v>9895</v>
      </c>
      <c r="E2159" s="39"/>
      <c r="F2159" s="39"/>
      <c r="G2159" s="39" t="s">
        <v>10034</v>
      </c>
      <c r="H2159" s="39"/>
      <c r="I2159" s="53">
        <v>8290</v>
      </c>
      <c r="J2159" s="39" t="s">
        <v>9895</v>
      </c>
      <c r="K2159" s="38"/>
      <c r="L2159" s="38"/>
      <c r="M2159" s="62"/>
      <c r="N2159" s="62"/>
      <c r="O2159" s="163"/>
    </row>
    <row r="2160" spans="1:15" ht="11.45" customHeight="1" x14ac:dyDescent="0.25">
      <c r="A2160" s="115" t="s">
        <v>9893</v>
      </c>
      <c r="B2160" s="53" t="s">
        <v>9894</v>
      </c>
      <c r="C2160" s="39">
        <v>8290</v>
      </c>
      <c r="D2160" s="39" t="s">
        <v>9895</v>
      </c>
      <c r="E2160" s="39"/>
      <c r="F2160" s="39"/>
      <c r="G2160" s="39" t="s">
        <v>10035</v>
      </c>
      <c r="H2160" s="39"/>
      <c r="I2160" s="53">
        <v>8290</v>
      </c>
      <c r="J2160" s="39" t="s">
        <v>9895</v>
      </c>
      <c r="K2160" s="38"/>
      <c r="L2160" s="38"/>
      <c r="M2160" s="62"/>
      <c r="N2160" s="62"/>
      <c r="O2160" s="163"/>
    </row>
    <row r="2161" spans="1:15" ht="11.45" customHeight="1" x14ac:dyDescent="0.25">
      <c r="A2161" s="115" t="s">
        <v>9893</v>
      </c>
      <c r="B2161" s="53" t="s">
        <v>9894</v>
      </c>
      <c r="C2161" s="39">
        <v>8290</v>
      </c>
      <c r="D2161" s="39" t="s">
        <v>9895</v>
      </c>
      <c r="E2161" s="39"/>
      <c r="F2161" s="39"/>
      <c r="G2161" s="39" t="s">
        <v>10036</v>
      </c>
      <c r="H2161" s="39"/>
      <c r="I2161" s="53">
        <v>8290</v>
      </c>
      <c r="J2161" s="39" t="s">
        <v>9895</v>
      </c>
      <c r="K2161" s="38"/>
      <c r="L2161" s="38"/>
      <c r="M2161" s="62"/>
      <c r="N2161" s="62"/>
      <c r="O2161" s="163"/>
    </row>
    <row r="2162" spans="1:15" ht="11.45" customHeight="1" x14ac:dyDescent="0.25">
      <c r="A2162" s="115" t="s">
        <v>9893</v>
      </c>
      <c r="B2162" s="53" t="s">
        <v>9894</v>
      </c>
      <c r="C2162" s="39">
        <v>8290</v>
      </c>
      <c r="D2162" s="39" t="s">
        <v>9895</v>
      </c>
      <c r="E2162" s="39"/>
      <c r="F2162" s="39"/>
      <c r="G2162" s="39" t="s">
        <v>10037</v>
      </c>
      <c r="H2162" s="39"/>
      <c r="I2162" s="53">
        <v>8290</v>
      </c>
      <c r="J2162" s="39" t="s">
        <v>9895</v>
      </c>
      <c r="K2162" s="38"/>
      <c r="L2162" s="38"/>
      <c r="M2162" s="62"/>
      <c r="N2162" s="62"/>
      <c r="O2162" s="163"/>
    </row>
    <row r="2163" spans="1:15" ht="11.45" customHeight="1" x14ac:dyDescent="0.25">
      <c r="A2163" s="115" t="s">
        <v>9893</v>
      </c>
      <c r="B2163" s="53" t="s">
        <v>9894</v>
      </c>
      <c r="C2163" s="39">
        <v>8290</v>
      </c>
      <c r="D2163" s="39" t="s">
        <v>9895</v>
      </c>
      <c r="E2163" s="39"/>
      <c r="F2163" s="39"/>
      <c r="G2163" s="39" t="s">
        <v>10038</v>
      </c>
      <c r="H2163" s="39"/>
      <c r="I2163" s="53">
        <v>8290</v>
      </c>
      <c r="J2163" s="39" t="s">
        <v>9895</v>
      </c>
      <c r="K2163" s="38"/>
      <c r="L2163" s="38"/>
      <c r="M2163" s="62"/>
      <c r="N2163" s="62"/>
      <c r="O2163" s="163"/>
    </row>
    <row r="2164" spans="1:15" ht="11.45" customHeight="1" x14ac:dyDescent="0.25">
      <c r="A2164" s="115" t="s">
        <v>9893</v>
      </c>
      <c r="B2164" s="53" t="s">
        <v>9894</v>
      </c>
      <c r="C2164" s="39">
        <v>8290</v>
      </c>
      <c r="D2164" s="39" t="s">
        <v>9895</v>
      </c>
      <c r="E2164" s="39"/>
      <c r="F2164" s="39"/>
      <c r="G2164" s="39" t="s">
        <v>10039</v>
      </c>
      <c r="H2164" s="39"/>
      <c r="I2164" s="53"/>
      <c r="J2164" s="39"/>
      <c r="K2164" s="38"/>
      <c r="L2164" s="38"/>
      <c r="M2164" s="62"/>
      <c r="N2164" s="62"/>
      <c r="O2164" s="163"/>
    </row>
    <row r="2165" spans="1:15" ht="11.45" customHeight="1" x14ac:dyDescent="0.25">
      <c r="A2165" s="115" t="s">
        <v>9893</v>
      </c>
      <c r="B2165" s="53" t="s">
        <v>9894</v>
      </c>
      <c r="C2165" s="39">
        <v>8290</v>
      </c>
      <c r="D2165" s="39" t="s">
        <v>9895</v>
      </c>
      <c r="E2165" s="39"/>
      <c r="F2165" s="39"/>
      <c r="G2165" s="39" t="s">
        <v>10040</v>
      </c>
      <c r="H2165" s="39"/>
      <c r="I2165" s="53"/>
      <c r="J2165" s="39"/>
      <c r="K2165" s="38"/>
      <c r="L2165" s="38"/>
      <c r="M2165" s="62"/>
      <c r="N2165" s="62"/>
      <c r="O2165" s="163"/>
    </row>
    <row r="2166" spans="1:15" ht="11.45" customHeight="1" x14ac:dyDescent="0.25">
      <c r="A2166" s="115" t="s">
        <v>9893</v>
      </c>
      <c r="B2166" s="53" t="s">
        <v>9894</v>
      </c>
      <c r="C2166" s="39">
        <v>8290</v>
      </c>
      <c r="D2166" s="39" t="s">
        <v>9895</v>
      </c>
      <c r="E2166" s="39"/>
      <c r="F2166" s="39"/>
      <c r="G2166" s="39" t="s">
        <v>10041</v>
      </c>
      <c r="H2166" s="39"/>
      <c r="I2166" s="53">
        <v>8290</v>
      </c>
      <c r="J2166" s="39" t="s">
        <v>9895</v>
      </c>
      <c r="K2166" s="38"/>
      <c r="L2166" s="38"/>
      <c r="M2166" s="62"/>
      <c r="N2166" s="62"/>
      <c r="O2166" s="163"/>
    </row>
    <row r="2167" spans="1:15" ht="11.45" customHeight="1" x14ac:dyDescent="0.25">
      <c r="A2167" s="115" t="s">
        <v>8218</v>
      </c>
      <c r="B2167" s="39" t="s">
        <v>4466</v>
      </c>
      <c r="C2167" s="39">
        <v>3210</v>
      </c>
      <c r="D2167" s="39" t="s">
        <v>8219</v>
      </c>
      <c r="E2167" s="111" t="s">
        <v>8220</v>
      </c>
      <c r="F2167" s="104">
        <v>811006170004</v>
      </c>
      <c r="G2167" s="53" t="s">
        <v>5737</v>
      </c>
      <c r="H2167" s="53" t="s">
        <v>8221</v>
      </c>
      <c r="I2167" s="53">
        <v>3210</v>
      </c>
      <c r="J2167" s="53" t="s">
        <v>8222</v>
      </c>
      <c r="K2167" s="38" t="s">
        <v>698</v>
      </c>
      <c r="L2167" s="62">
        <v>49600</v>
      </c>
      <c r="M2167" s="38" t="s">
        <v>698</v>
      </c>
      <c r="N2167" s="62">
        <v>49600</v>
      </c>
      <c r="O2167" s="151">
        <v>42370</v>
      </c>
    </row>
    <row r="2168" spans="1:15" ht="11.45" customHeight="1" x14ac:dyDescent="0.25">
      <c r="A2168" s="115" t="s">
        <v>8218</v>
      </c>
      <c r="B2168" s="39" t="s">
        <v>4466</v>
      </c>
      <c r="C2168" s="39">
        <v>3210</v>
      </c>
      <c r="D2168" s="39" t="s">
        <v>8219</v>
      </c>
      <c r="E2168" s="111" t="s">
        <v>8223</v>
      </c>
      <c r="F2168" s="104">
        <v>811006360953</v>
      </c>
      <c r="G2168" s="53" t="s">
        <v>7204</v>
      </c>
      <c r="H2168" s="53" t="s">
        <v>8224</v>
      </c>
      <c r="I2168" s="53">
        <v>3210</v>
      </c>
      <c r="J2168" s="53" t="s">
        <v>8222</v>
      </c>
      <c r="K2168" s="38" t="s">
        <v>698</v>
      </c>
      <c r="L2168" s="62">
        <v>3800</v>
      </c>
      <c r="M2168" s="38" t="s">
        <v>698</v>
      </c>
      <c r="N2168" s="62">
        <v>3800</v>
      </c>
      <c r="O2168" s="151">
        <v>42370</v>
      </c>
    </row>
    <row r="2169" spans="1:15" ht="11.45" customHeight="1" x14ac:dyDescent="0.25">
      <c r="A2169" s="115" t="s">
        <v>8218</v>
      </c>
      <c r="B2169" s="39" t="s">
        <v>4466</v>
      </c>
      <c r="C2169" s="39">
        <v>3210</v>
      </c>
      <c r="D2169" s="39" t="s">
        <v>8219</v>
      </c>
      <c r="E2169" s="111" t="s">
        <v>8225</v>
      </c>
      <c r="F2169" s="104">
        <v>811038056006</v>
      </c>
      <c r="G2169" s="53" t="s">
        <v>8226</v>
      </c>
      <c r="H2169" s="53" t="s">
        <v>8227</v>
      </c>
      <c r="I2169" s="53">
        <v>3215</v>
      </c>
      <c r="J2169" s="53" t="s">
        <v>8228</v>
      </c>
      <c r="K2169" s="38" t="s">
        <v>698</v>
      </c>
      <c r="L2169" s="62">
        <v>18900</v>
      </c>
      <c r="M2169" s="38" t="s">
        <v>698</v>
      </c>
      <c r="N2169" s="62">
        <v>18900</v>
      </c>
      <c r="O2169" s="151">
        <v>42370</v>
      </c>
    </row>
    <row r="2170" spans="1:15" ht="11.45" customHeight="1" x14ac:dyDescent="0.25">
      <c r="A2170" s="115" t="s">
        <v>8218</v>
      </c>
      <c r="B2170" s="39" t="s">
        <v>4466</v>
      </c>
      <c r="C2170" s="39">
        <v>3210</v>
      </c>
      <c r="D2170" s="39" t="s">
        <v>8219</v>
      </c>
      <c r="E2170" s="111" t="s">
        <v>8229</v>
      </c>
      <c r="F2170" s="104">
        <v>811038058106</v>
      </c>
      <c r="G2170" s="53" t="s">
        <v>7204</v>
      </c>
      <c r="H2170" s="53" t="s">
        <v>8227</v>
      </c>
      <c r="I2170" s="53">
        <v>3215</v>
      </c>
      <c r="J2170" s="53" t="s">
        <v>8228</v>
      </c>
      <c r="K2170" s="38" t="s">
        <v>698</v>
      </c>
      <c r="L2170" s="62">
        <v>2400</v>
      </c>
      <c r="M2170" s="38" t="s">
        <v>698</v>
      </c>
      <c r="N2170" s="62">
        <v>2400</v>
      </c>
      <c r="O2170" s="151">
        <v>42370</v>
      </c>
    </row>
    <row r="2171" spans="1:15" ht="11.45" customHeight="1" x14ac:dyDescent="0.25">
      <c r="A2171" s="115" t="s">
        <v>8218</v>
      </c>
      <c r="B2171" s="39" t="s">
        <v>4466</v>
      </c>
      <c r="C2171" s="39">
        <v>3210</v>
      </c>
      <c r="D2171" s="39" t="s">
        <v>8219</v>
      </c>
      <c r="E2171" s="111" t="s">
        <v>8230</v>
      </c>
      <c r="F2171" s="104">
        <v>811038316001</v>
      </c>
      <c r="G2171" s="53" t="s">
        <v>8231</v>
      </c>
      <c r="H2171" s="53" t="s">
        <v>8227</v>
      </c>
      <c r="I2171" s="53">
        <v>3215</v>
      </c>
      <c r="J2171" s="53" t="s">
        <v>8228</v>
      </c>
      <c r="K2171" s="38" t="s">
        <v>698</v>
      </c>
      <c r="L2171" s="62">
        <v>3600</v>
      </c>
      <c r="M2171" s="38" t="s">
        <v>698</v>
      </c>
      <c r="N2171" s="62">
        <v>3600</v>
      </c>
      <c r="O2171" s="151">
        <v>42370</v>
      </c>
    </row>
    <row r="2172" spans="1:15" ht="11.45" customHeight="1" x14ac:dyDescent="0.25">
      <c r="A2172" s="115" t="s">
        <v>8218</v>
      </c>
      <c r="B2172" s="39" t="s">
        <v>4466</v>
      </c>
      <c r="C2172" s="39">
        <v>3210</v>
      </c>
      <c r="D2172" s="39" t="s">
        <v>8219</v>
      </c>
      <c r="E2172" s="111" t="s">
        <v>8232</v>
      </c>
      <c r="F2172" s="104">
        <v>811045055004</v>
      </c>
      <c r="G2172" s="53" t="s">
        <v>8233</v>
      </c>
      <c r="H2172" s="53" t="s">
        <v>8234</v>
      </c>
      <c r="I2172" s="53">
        <v>3210</v>
      </c>
      <c r="J2172" s="53" t="s">
        <v>8222</v>
      </c>
      <c r="K2172" s="38" t="s">
        <v>698</v>
      </c>
      <c r="L2172" s="62">
        <v>8800</v>
      </c>
      <c r="M2172" s="38" t="s">
        <v>698</v>
      </c>
      <c r="N2172" s="62">
        <v>8800</v>
      </c>
      <c r="O2172" s="151">
        <v>42370</v>
      </c>
    </row>
    <row r="2173" spans="1:15" ht="11.45" customHeight="1" x14ac:dyDescent="0.25">
      <c r="A2173" s="115" t="s">
        <v>8218</v>
      </c>
      <c r="B2173" s="39" t="s">
        <v>4466</v>
      </c>
      <c r="C2173" s="39">
        <v>3210</v>
      </c>
      <c r="D2173" s="39" t="s">
        <v>8219</v>
      </c>
      <c r="E2173" s="111" t="s">
        <v>8235</v>
      </c>
      <c r="F2173" s="104">
        <v>811068385503</v>
      </c>
      <c r="G2173" s="53" t="s">
        <v>8236</v>
      </c>
      <c r="H2173" s="53" t="s">
        <v>8221</v>
      </c>
      <c r="I2173" s="53">
        <v>3210</v>
      </c>
      <c r="J2173" s="53" t="s">
        <v>8222</v>
      </c>
      <c r="K2173" s="38" t="s">
        <v>698</v>
      </c>
      <c r="L2173" s="62">
        <v>7600</v>
      </c>
      <c r="M2173" s="38" t="s">
        <v>698</v>
      </c>
      <c r="N2173" s="62">
        <v>7600</v>
      </c>
      <c r="O2173" s="151">
        <v>42370</v>
      </c>
    </row>
    <row r="2174" spans="1:15" ht="11.45" customHeight="1" x14ac:dyDescent="0.25">
      <c r="A2174" s="115" t="s">
        <v>8218</v>
      </c>
      <c r="B2174" s="39" t="s">
        <v>4466</v>
      </c>
      <c r="C2174" s="39">
        <v>3210</v>
      </c>
      <c r="D2174" s="39" t="s">
        <v>8219</v>
      </c>
      <c r="E2174" s="111" t="s">
        <v>8237</v>
      </c>
      <c r="F2174" s="104">
        <v>811068644002</v>
      </c>
      <c r="G2174" s="53" t="s">
        <v>8238</v>
      </c>
      <c r="H2174" s="53" t="s">
        <v>8239</v>
      </c>
      <c r="I2174" s="53">
        <v>3210</v>
      </c>
      <c r="J2174" s="53" t="s">
        <v>8222</v>
      </c>
      <c r="K2174" s="38" t="s">
        <v>698</v>
      </c>
      <c r="L2174" s="62">
        <v>24400</v>
      </c>
      <c r="M2174" s="38" t="s">
        <v>698</v>
      </c>
      <c r="N2174" s="62">
        <v>24400</v>
      </c>
      <c r="O2174" s="151">
        <v>42370</v>
      </c>
    </row>
    <row r="2175" spans="1:15" ht="11.45" customHeight="1" x14ac:dyDescent="0.25">
      <c r="A2175" s="115" t="s">
        <v>8218</v>
      </c>
      <c r="B2175" s="39" t="s">
        <v>4466</v>
      </c>
      <c r="C2175" s="39">
        <v>3210</v>
      </c>
      <c r="D2175" s="39" t="s">
        <v>8219</v>
      </c>
      <c r="E2175" s="111" t="s">
        <v>8240</v>
      </c>
      <c r="F2175" s="104">
        <v>811081286002</v>
      </c>
      <c r="G2175" s="53" t="s">
        <v>8241</v>
      </c>
      <c r="H2175" s="53" t="s">
        <v>8224</v>
      </c>
      <c r="I2175" s="53">
        <v>3210</v>
      </c>
      <c r="J2175" s="53" t="s">
        <v>8222</v>
      </c>
      <c r="K2175" s="38" t="s">
        <v>698</v>
      </c>
      <c r="L2175" s="62">
        <v>45000</v>
      </c>
      <c r="M2175" s="38" t="s">
        <v>698</v>
      </c>
      <c r="N2175" s="62">
        <v>45000</v>
      </c>
      <c r="O2175" s="151">
        <v>42370</v>
      </c>
    </row>
    <row r="2176" spans="1:15" ht="11.45" customHeight="1" x14ac:dyDescent="0.25">
      <c r="A2176" s="115" t="s">
        <v>8218</v>
      </c>
      <c r="B2176" s="39" t="s">
        <v>4466</v>
      </c>
      <c r="C2176" s="39">
        <v>3210</v>
      </c>
      <c r="D2176" s="39" t="s">
        <v>8219</v>
      </c>
      <c r="E2176" s="111" t="s">
        <v>8242</v>
      </c>
      <c r="F2176" s="104">
        <v>811095271000</v>
      </c>
      <c r="G2176" s="53" t="s">
        <v>5737</v>
      </c>
      <c r="H2176" s="53" t="s">
        <v>8243</v>
      </c>
      <c r="I2176" s="53">
        <v>3215</v>
      </c>
      <c r="J2176" s="53" t="s">
        <v>8228</v>
      </c>
      <c r="K2176" s="38" t="s">
        <v>698</v>
      </c>
      <c r="L2176" s="62">
        <v>27600</v>
      </c>
      <c r="M2176" s="38" t="s">
        <v>698</v>
      </c>
      <c r="N2176" s="62">
        <v>27600</v>
      </c>
      <c r="O2176" s="151">
        <v>42370</v>
      </c>
    </row>
    <row r="2177" spans="1:15" ht="11.45" customHeight="1" x14ac:dyDescent="0.25">
      <c r="A2177" s="115" t="s">
        <v>8218</v>
      </c>
      <c r="B2177" s="39" t="s">
        <v>4466</v>
      </c>
      <c r="C2177" s="39">
        <v>3210</v>
      </c>
      <c r="D2177" s="39" t="s">
        <v>8219</v>
      </c>
      <c r="E2177" s="111" t="s">
        <v>8244</v>
      </c>
      <c r="F2177" s="104">
        <v>811105065002</v>
      </c>
      <c r="G2177" s="53" t="s">
        <v>5737</v>
      </c>
      <c r="H2177" s="53" t="s">
        <v>8245</v>
      </c>
      <c r="I2177" s="53">
        <v>3210</v>
      </c>
      <c r="J2177" s="53" t="s">
        <v>8222</v>
      </c>
      <c r="K2177" s="38" t="s">
        <v>698</v>
      </c>
      <c r="L2177" s="62">
        <v>5800</v>
      </c>
      <c r="M2177" s="38" t="s">
        <v>698</v>
      </c>
      <c r="N2177" s="62">
        <v>5800</v>
      </c>
      <c r="O2177" s="151">
        <v>42370</v>
      </c>
    </row>
    <row r="2178" spans="1:15" ht="11.45" customHeight="1" x14ac:dyDescent="0.25">
      <c r="A2178" s="115" t="s">
        <v>8218</v>
      </c>
      <c r="B2178" s="39" t="s">
        <v>4466</v>
      </c>
      <c r="C2178" s="39">
        <v>3210</v>
      </c>
      <c r="D2178" s="39" t="s">
        <v>8219</v>
      </c>
      <c r="E2178" s="111" t="s">
        <v>8246</v>
      </c>
      <c r="F2178" s="104">
        <v>811114439004</v>
      </c>
      <c r="G2178" s="53" t="s">
        <v>8247</v>
      </c>
      <c r="H2178" s="53" t="s">
        <v>8248</v>
      </c>
      <c r="I2178" s="53">
        <v>3210</v>
      </c>
      <c r="J2178" s="53" t="s">
        <v>8222</v>
      </c>
      <c r="K2178" s="38" t="s">
        <v>698</v>
      </c>
      <c r="L2178" s="62">
        <v>32600</v>
      </c>
      <c r="M2178" s="38" t="s">
        <v>698</v>
      </c>
      <c r="N2178" s="62">
        <v>32600</v>
      </c>
      <c r="O2178" s="151">
        <v>42370</v>
      </c>
    </row>
    <row r="2179" spans="1:15" ht="11.45" customHeight="1" x14ac:dyDescent="0.25">
      <c r="A2179" s="115" t="s">
        <v>8218</v>
      </c>
      <c r="B2179" s="39" t="s">
        <v>4466</v>
      </c>
      <c r="C2179" s="39">
        <v>3210</v>
      </c>
      <c r="D2179" s="39" t="s">
        <v>8219</v>
      </c>
      <c r="E2179" s="111" t="s">
        <v>8249</v>
      </c>
      <c r="F2179" s="104">
        <v>811114511104</v>
      </c>
      <c r="G2179" s="53" t="s">
        <v>8250</v>
      </c>
      <c r="H2179" s="53" t="s">
        <v>8251</v>
      </c>
      <c r="I2179" s="53">
        <v>3210</v>
      </c>
      <c r="J2179" s="53" t="s">
        <v>8222</v>
      </c>
      <c r="K2179" s="38" t="s">
        <v>698</v>
      </c>
      <c r="L2179" s="62">
        <v>13300</v>
      </c>
      <c r="M2179" s="38" t="s">
        <v>698</v>
      </c>
      <c r="N2179" s="62">
        <v>13300</v>
      </c>
      <c r="O2179" s="151">
        <v>42370</v>
      </c>
    </row>
    <row r="2180" spans="1:15" ht="11.45" customHeight="1" x14ac:dyDescent="0.25">
      <c r="A2180" s="115" t="s">
        <v>8218</v>
      </c>
      <c r="B2180" s="39" t="s">
        <v>4466</v>
      </c>
      <c r="C2180" s="39">
        <v>3210</v>
      </c>
      <c r="D2180" s="39" t="s">
        <v>8219</v>
      </c>
      <c r="E2180" s="111" t="s">
        <v>8252</v>
      </c>
      <c r="F2180" s="104">
        <v>811129136005</v>
      </c>
      <c r="G2180" s="53" t="s">
        <v>5737</v>
      </c>
      <c r="H2180" s="53" t="s">
        <v>8253</v>
      </c>
      <c r="I2180" s="53">
        <v>3215</v>
      </c>
      <c r="J2180" s="53" t="s">
        <v>8228</v>
      </c>
      <c r="K2180" s="38" t="s">
        <v>698</v>
      </c>
      <c r="L2180" s="62">
        <v>20700</v>
      </c>
      <c r="M2180" s="38" t="s">
        <v>698</v>
      </c>
      <c r="N2180" s="62">
        <v>20700</v>
      </c>
      <c r="O2180" s="151">
        <v>42370</v>
      </c>
    </row>
    <row r="2181" spans="1:15" ht="11.45" customHeight="1" x14ac:dyDescent="0.25">
      <c r="A2181" s="115" t="s">
        <v>8218</v>
      </c>
      <c r="B2181" s="39" t="s">
        <v>4466</v>
      </c>
      <c r="C2181" s="39">
        <v>3210</v>
      </c>
      <c r="D2181" s="39" t="s">
        <v>8219</v>
      </c>
      <c r="E2181" s="111" t="s">
        <v>8254</v>
      </c>
      <c r="F2181" s="104">
        <v>811130020002</v>
      </c>
      <c r="G2181" s="53" t="s">
        <v>8255</v>
      </c>
      <c r="H2181" s="53" t="s">
        <v>8256</v>
      </c>
      <c r="I2181" s="53">
        <v>3210</v>
      </c>
      <c r="J2181" s="53" t="s">
        <v>8222</v>
      </c>
      <c r="K2181" s="38" t="s">
        <v>698</v>
      </c>
      <c r="L2181" s="62">
        <v>53600</v>
      </c>
      <c r="M2181" s="38" t="s">
        <v>698</v>
      </c>
      <c r="N2181" s="62">
        <v>53600</v>
      </c>
      <c r="O2181" s="151">
        <v>42370</v>
      </c>
    </row>
    <row r="2182" spans="1:15" ht="11.45" customHeight="1" x14ac:dyDescent="0.25">
      <c r="A2182" s="115" t="s">
        <v>8218</v>
      </c>
      <c r="B2182" s="39" t="s">
        <v>4466</v>
      </c>
      <c r="C2182" s="39">
        <v>3210</v>
      </c>
      <c r="D2182" s="39" t="s">
        <v>8219</v>
      </c>
      <c r="E2182" s="111" t="s">
        <v>8257</v>
      </c>
      <c r="F2182" s="104">
        <v>811139074001</v>
      </c>
      <c r="G2182" s="53" t="s">
        <v>8258</v>
      </c>
      <c r="H2182" s="53" t="s">
        <v>8259</v>
      </c>
      <c r="I2182" s="53">
        <v>3215</v>
      </c>
      <c r="J2182" s="53" t="s">
        <v>8228</v>
      </c>
      <c r="K2182" s="38" t="s">
        <v>698</v>
      </c>
      <c r="L2182" s="62">
        <v>9200</v>
      </c>
      <c r="M2182" s="38" t="s">
        <v>698</v>
      </c>
      <c r="N2182" s="62">
        <v>9200</v>
      </c>
      <c r="O2182" s="151">
        <v>42370</v>
      </c>
    </row>
    <row r="2183" spans="1:15" ht="11.45" customHeight="1" x14ac:dyDescent="0.25">
      <c r="A2183" s="115" t="s">
        <v>8218</v>
      </c>
      <c r="B2183" s="39" t="s">
        <v>4466</v>
      </c>
      <c r="C2183" s="39">
        <v>3210</v>
      </c>
      <c r="D2183" s="39" t="s">
        <v>8219</v>
      </c>
      <c r="E2183" s="111" t="s">
        <v>8260</v>
      </c>
      <c r="F2183" s="104">
        <v>811139076005</v>
      </c>
      <c r="G2183" s="53" t="s">
        <v>8261</v>
      </c>
      <c r="H2183" s="53" t="s">
        <v>8259</v>
      </c>
      <c r="I2183" s="53">
        <v>3215</v>
      </c>
      <c r="J2183" s="53" t="s">
        <v>8228</v>
      </c>
      <c r="K2183" s="38" t="s">
        <v>698</v>
      </c>
      <c r="L2183" s="62">
        <v>1900</v>
      </c>
      <c r="M2183" s="38" t="s">
        <v>698</v>
      </c>
      <c r="N2183" s="62">
        <v>1900</v>
      </c>
      <c r="O2183" s="151">
        <v>42370</v>
      </c>
    </row>
    <row r="2184" spans="1:15" ht="11.45" customHeight="1" x14ac:dyDescent="0.25">
      <c r="A2184" s="115" t="s">
        <v>8218</v>
      </c>
      <c r="B2184" s="39" t="s">
        <v>4466</v>
      </c>
      <c r="C2184" s="39">
        <v>3210</v>
      </c>
      <c r="D2184" s="39" t="s">
        <v>8219</v>
      </c>
      <c r="E2184" s="6" t="s">
        <v>8262</v>
      </c>
      <c r="F2184" s="9">
        <v>811206001104</v>
      </c>
      <c r="G2184" s="4" t="s">
        <v>8263</v>
      </c>
      <c r="H2184" s="4" t="s">
        <v>8264</v>
      </c>
      <c r="I2184" s="4">
        <v>3210</v>
      </c>
      <c r="J2184" s="4" t="s">
        <v>8222</v>
      </c>
      <c r="K2184" s="38" t="s">
        <v>698</v>
      </c>
      <c r="L2184" s="12">
        <v>14100</v>
      </c>
      <c r="M2184" s="38" t="s">
        <v>698</v>
      </c>
      <c r="N2184" s="12">
        <v>14100</v>
      </c>
      <c r="O2184" s="151">
        <v>42370</v>
      </c>
    </row>
    <row r="2185" spans="1:15" ht="11.45" customHeight="1" x14ac:dyDescent="0.25">
      <c r="A2185" s="115" t="s">
        <v>8218</v>
      </c>
      <c r="B2185" s="39" t="s">
        <v>4466</v>
      </c>
      <c r="C2185" s="39">
        <v>3210</v>
      </c>
      <c r="D2185" s="39" t="s">
        <v>8219</v>
      </c>
      <c r="E2185" s="111" t="s">
        <v>8265</v>
      </c>
      <c r="F2185" s="104">
        <v>811139080006</v>
      </c>
      <c r="G2185" s="53" t="s">
        <v>8266</v>
      </c>
      <c r="H2185" s="53" t="s">
        <v>8259</v>
      </c>
      <c r="I2185" s="53">
        <v>3215</v>
      </c>
      <c r="J2185" s="53" t="s">
        <v>8228</v>
      </c>
      <c r="K2185" s="38" t="s">
        <v>698</v>
      </c>
      <c r="L2185" s="62">
        <v>23500</v>
      </c>
      <c r="M2185" s="38" t="s">
        <v>698</v>
      </c>
      <c r="N2185" s="62">
        <v>23500</v>
      </c>
      <c r="O2185" s="151">
        <v>42370</v>
      </c>
    </row>
    <row r="2186" spans="1:15" ht="11.45" customHeight="1" x14ac:dyDescent="0.25">
      <c r="A2186" s="115" t="s">
        <v>8218</v>
      </c>
      <c r="B2186" s="39" t="s">
        <v>4466</v>
      </c>
      <c r="C2186" s="39">
        <v>3210</v>
      </c>
      <c r="D2186" s="39" t="s">
        <v>8219</v>
      </c>
      <c r="E2186" s="111" t="s">
        <v>8267</v>
      </c>
      <c r="F2186" s="104">
        <v>811146085002</v>
      </c>
      <c r="G2186" s="53" t="s">
        <v>8268</v>
      </c>
      <c r="H2186" s="53" t="s">
        <v>8269</v>
      </c>
      <c r="I2186" s="53">
        <v>3210</v>
      </c>
      <c r="J2186" s="53" t="s">
        <v>8222</v>
      </c>
      <c r="K2186" s="38" t="s">
        <v>698</v>
      </c>
      <c r="L2186" s="62">
        <v>5100</v>
      </c>
      <c r="M2186" s="38" t="s">
        <v>698</v>
      </c>
      <c r="N2186" s="62">
        <v>5100</v>
      </c>
      <c r="O2186" s="151">
        <v>42370</v>
      </c>
    </row>
    <row r="2187" spans="1:15" ht="11.45" customHeight="1" x14ac:dyDescent="0.25">
      <c r="A2187" s="115" t="s">
        <v>8218</v>
      </c>
      <c r="B2187" s="39" t="s">
        <v>4466</v>
      </c>
      <c r="C2187" s="39">
        <v>3210</v>
      </c>
      <c r="D2187" s="39" t="s">
        <v>8219</v>
      </c>
      <c r="E2187" s="111" t="s">
        <v>8270</v>
      </c>
      <c r="F2187" s="104">
        <v>811155030206</v>
      </c>
      <c r="G2187" s="53" t="s">
        <v>8271</v>
      </c>
      <c r="H2187" s="53" t="s">
        <v>8272</v>
      </c>
      <c r="I2187" s="53">
        <v>3210</v>
      </c>
      <c r="J2187" s="53" t="s">
        <v>8222</v>
      </c>
      <c r="K2187" s="38" t="s">
        <v>698</v>
      </c>
      <c r="L2187" s="62">
        <v>3600</v>
      </c>
      <c r="M2187" s="38" t="s">
        <v>698</v>
      </c>
      <c r="N2187" s="62">
        <v>3600</v>
      </c>
      <c r="O2187" s="151">
        <v>42370</v>
      </c>
    </row>
    <row r="2188" spans="1:15" ht="11.45" customHeight="1" x14ac:dyDescent="0.25">
      <c r="A2188" s="115" t="s">
        <v>8218</v>
      </c>
      <c r="B2188" s="39" t="s">
        <v>4466</v>
      </c>
      <c r="C2188" s="39">
        <v>3210</v>
      </c>
      <c r="D2188" s="39" t="s">
        <v>8219</v>
      </c>
      <c r="E2188" s="111" t="s">
        <v>8273</v>
      </c>
      <c r="F2188" s="104">
        <v>811155039004</v>
      </c>
      <c r="G2188" s="53" t="s">
        <v>5737</v>
      </c>
      <c r="H2188" s="53" t="s">
        <v>8272</v>
      </c>
      <c r="I2188" s="53">
        <v>3210</v>
      </c>
      <c r="J2188" s="53" t="s">
        <v>8222</v>
      </c>
      <c r="K2188" s="38" t="s">
        <v>698</v>
      </c>
      <c r="L2188" s="62">
        <v>36100</v>
      </c>
      <c r="M2188" s="38" t="s">
        <v>698</v>
      </c>
      <c r="N2188" s="62">
        <v>36100</v>
      </c>
      <c r="O2188" s="151">
        <v>42370</v>
      </c>
    </row>
    <row r="2189" spans="1:15" ht="11.45" customHeight="1" x14ac:dyDescent="0.25">
      <c r="A2189" s="115" t="s">
        <v>8218</v>
      </c>
      <c r="B2189" s="39" t="s">
        <v>4466</v>
      </c>
      <c r="C2189" s="39">
        <v>3210</v>
      </c>
      <c r="D2189" s="39" t="s">
        <v>8219</v>
      </c>
      <c r="E2189" s="111" t="s">
        <v>8274</v>
      </c>
      <c r="F2189" s="104">
        <v>811164001001</v>
      </c>
      <c r="G2189" s="53" t="s">
        <v>5737</v>
      </c>
      <c r="H2189" s="53" t="s">
        <v>8275</v>
      </c>
      <c r="I2189" s="53">
        <v>3215</v>
      </c>
      <c r="J2189" s="53" t="s">
        <v>8228</v>
      </c>
      <c r="K2189" s="38" t="s">
        <v>698</v>
      </c>
      <c r="L2189" s="62">
        <v>6600</v>
      </c>
      <c r="M2189" s="38" t="s">
        <v>698</v>
      </c>
      <c r="N2189" s="62">
        <v>6600</v>
      </c>
      <c r="O2189" s="151">
        <v>42370</v>
      </c>
    </row>
    <row r="2190" spans="1:15" ht="11.45" customHeight="1" x14ac:dyDescent="0.25">
      <c r="A2190" s="115" t="s">
        <v>8218</v>
      </c>
      <c r="B2190" s="39" t="s">
        <v>4466</v>
      </c>
      <c r="C2190" s="39">
        <v>3210</v>
      </c>
      <c r="D2190" s="39" t="s">
        <v>8219</v>
      </c>
      <c r="E2190" s="111" t="s">
        <v>8276</v>
      </c>
      <c r="F2190" s="104">
        <v>811198033004</v>
      </c>
      <c r="G2190" s="53" t="s">
        <v>8277</v>
      </c>
      <c r="H2190" s="53" t="s">
        <v>8278</v>
      </c>
      <c r="I2190" s="53">
        <v>3210</v>
      </c>
      <c r="J2190" s="53" t="s">
        <v>8222</v>
      </c>
      <c r="K2190" s="38" t="s">
        <v>698</v>
      </c>
      <c r="L2190" s="62">
        <v>9000</v>
      </c>
      <c r="M2190" s="38" t="s">
        <v>698</v>
      </c>
      <c r="N2190" s="62">
        <v>9000</v>
      </c>
      <c r="O2190" s="151">
        <v>42370</v>
      </c>
    </row>
    <row r="2191" spans="1:15" ht="11.45" customHeight="1" x14ac:dyDescent="0.25">
      <c r="A2191" s="115" t="s">
        <v>8218</v>
      </c>
      <c r="B2191" s="39" t="s">
        <v>4466</v>
      </c>
      <c r="C2191" s="39">
        <v>3210</v>
      </c>
      <c r="D2191" s="39" t="s">
        <v>8219</v>
      </c>
      <c r="E2191" s="111" t="s">
        <v>8279</v>
      </c>
      <c r="F2191" s="104">
        <v>811207009001</v>
      </c>
      <c r="G2191" s="53" t="s">
        <v>8280</v>
      </c>
      <c r="H2191" s="53" t="s">
        <v>8281</v>
      </c>
      <c r="I2191" s="53">
        <v>3210</v>
      </c>
      <c r="J2191" s="53" t="s">
        <v>8222</v>
      </c>
      <c r="K2191" s="38" t="s">
        <v>698</v>
      </c>
      <c r="L2191" s="62">
        <v>18500</v>
      </c>
      <c r="M2191" s="38" t="s">
        <v>698</v>
      </c>
      <c r="N2191" s="62">
        <v>18500</v>
      </c>
      <c r="O2191" s="151">
        <v>42370</v>
      </c>
    </row>
    <row r="2192" spans="1:15" ht="11.45" customHeight="1" x14ac:dyDescent="0.25">
      <c r="A2192" s="115" t="s">
        <v>8218</v>
      </c>
      <c r="B2192" s="39" t="s">
        <v>4466</v>
      </c>
      <c r="C2192" s="39">
        <v>3210</v>
      </c>
      <c r="D2192" s="39" t="s">
        <v>8219</v>
      </c>
      <c r="E2192" s="111" t="s">
        <v>8282</v>
      </c>
      <c r="F2192" s="104">
        <v>811209003006</v>
      </c>
      <c r="G2192" s="53" t="s">
        <v>8283</v>
      </c>
      <c r="H2192" s="53" t="s">
        <v>8284</v>
      </c>
      <c r="I2192" s="53">
        <v>3210</v>
      </c>
      <c r="J2192" s="53" t="s">
        <v>8222</v>
      </c>
      <c r="K2192" s="38" t="s">
        <v>698</v>
      </c>
      <c r="L2192" s="62">
        <v>6500</v>
      </c>
      <c r="M2192" s="38" t="s">
        <v>698</v>
      </c>
      <c r="N2192" s="62">
        <v>6500</v>
      </c>
      <c r="O2192" s="151">
        <v>42370</v>
      </c>
    </row>
    <row r="2193" spans="1:15" ht="11.45" customHeight="1" x14ac:dyDescent="0.25">
      <c r="A2193" s="115" t="s">
        <v>8218</v>
      </c>
      <c r="B2193" s="39" t="s">
        <v>4466</v>
      </c>
      <c r="C2193" s="39">
        <v>3210</v>
      </c>
      <c r="D2193" s="39" t="s">
        <v>8219</v>
      </c>
      <c r="E2193" s="111" t="s">
        <v>8285</v>
      </c>
      <c r="F2193" s="104">
        <v>811209004001</v>
      </c>
      <c r="G2193" s="53" t="s">
        <v>8286</v>
      </c>
      <c r="H2193" s="53" t="s">
        <v>8284</v>
      </c>
      <c r="I2193" s="53">
        <v>3210</v>
      </c>
      <c r="J2193" s="53" t="s">
        <v>8222</v>
      </c>
      <c r="K2193" s="38" t="s">
        <v>698</v>
      </c>
      <c r="L2193" s="62">
        <v>9700</v>
      </c>
      <c r="M2193" s="38" t="s">
        <v>698</v>
      </c>
      <c r="N2193" s="62">
        <v>9700</v>
      </c>
      <c r="O2193" s="151">
        <v>42370</v>
      </c>
    </row>
    <row r="2194" spans="1:15" ht="11.45" customHeight="1" x14ac:dyDescent="0.25">
      <c r="A2194" s="115" t="s">
        <v>8218</v>
      </c>
      <c r="B2194" s="39" t="s">
        <v>4466</v>
      </c>
      <c r="C2194" s="39">
        <v>3210</v>
      </c>
      <c r="D2194" s="39" t="s">
        <v>8219</v>
      </c>
      <c r="E2194" s="111" t="s">
        <v>8287</v>
      </c>
      <c r="F2194" s="104">
        <v>811242023001</v>
      </c>
      <c r="G2194" s="53" t="s">
        <v>5737</v>
      </c>
      <c r="H2194" s="53" t="s">
        <v>8288</v>
      </c>
      <c r="I2194" s="53">
        <v>3210</v>
      </c>
      <c r="J2194" s="53" t="s">
        <v>8222</v>
      </c>
      <c r="K2194" s="38" t="s">
        <v>698</v>
      </c>
      <c r="L2194" s="62">
        <v>57200</v>
      </c>
      <c r="M2194" s="38" t="s">
        <v>698</v>
      </c>
      <c r="N2194" s="62">
        <v>57200</v>
      </c>
      <c r="O2194" s="151">
        <v>42370</v>
      </c>
    </row>
    <row r="2195" spans="1:15" ht="11.45" customHeight="1" x14ac:dyDescent="0.25">
      <c r="A2195" s="115" t="s">
        <v>8218</v>
      </c>
      <c r="B2195" s="39" t="s">
        <v>4466</v>
      </c>
      <c r="C2195" s="39">
        <v>3210</v>
      </c>
      <c r="D2195" s="39" t="s">
        <v>8219</v>
      </c>
      <c r="E2195" s="111" t="s">
        <v>8289</v>
      </c>
      <c r="F2195" s="104">
        <v>811242026000</v>
      </c>
      <c r="G2195" s="53" t="s">
        <v>8290</v>
      </c>
      <c r="H2195" s="53" t="s">
        <v>8224</v>
      </c>
      <c r="I2195" s="53">
        <v>3210</v>
      </c>
      <c r="J2195" s="53" t="s">
        <v>8222</v>
      </c>
      <c r="K2195" s="38" t="s">
        <v>698</v>
      </c>
      <c r="L2195" s="62">
        <v>8200</v>
      </c>
      <c r="M2195" s="38" t="s">
        <v>698</v>
      </c>
      <c r="N2195" s="62">
        <v>8200</v>
      </c>
      <c r="O2195" s="151">
        <v>42370</v>
      </c>
    </row>
    <row r="2196" spans="1:15" ht="11.45" customHeight="1" x14ac:dyDescent="0.25">
      <c r="A2196" s="115" t="s">
        <v>8218</v>
      </c>
      <c r="B2196" s="39" t="s">
        <v>4466</v>
      </c>
      <c r="C2196" s="39">
        <v>3210</v>
      </c>
      <c r="D2196" s="39" t="s">
        <v>8219</v>
      </c>
      <c r="E2196" s="111" t="s">
        <v>8291</v>
      </c>
      <c r="F2196" s="104">
        <v>811259001000</v>
      </c>
      <c r="G2196" s="53" t="s">
        <v>8292</v>
      </c>
      <c r="H2196" s="53" t="s">
        <v>8272</v>
      </c>
      <c r="I2196" s="53">
        <v>3210</v>
      </c>
      <c r="J2196" s="53" t="s">
        <v>8222</v>
      </c>
      <c r="K2196" s="38" t="s">
        <v>698</v>
      </c>
      <c r="L2196" s="62">
        <v>3100</v>
      </c>
      <c r="M2196" s="38" t="s">
        <v>698</v>
      </c>
      <c r="N2196" s="62">
        <v>3100</v>
      </c>
      <c r="O2196" s="151">
        <v>42370</v>
      </c>
    </row>
    <row r="2197" spans="1:15" ht="11.45" customHeight="1" x14ac:dyDescent="0.25">
      <c r="A2197" s="115" t="s">
        <v>8218</v>
      </c>
      <c r="B2197" s="39" t="s">
        <v>4466</v>
      </c>
      <c r="C2197" s="39">
        <v>3210</v>
      </c>
      <c r="D2197" s="39" t="s">
        <v>8219</v>
      </c>
      <c r="E2197" s="111" t="s">
        <v>8293</v>
      </c>
      <c r="F2197" s="104">
        <v>811273003004</v>
      </c>
      <c r="G2197" s="53" t="s">
        <v>8294</v>
      </c>
      <c r="H2197" s="53" t="s">
        <v>8295</v>
      </c>
      <c r="I2197" s="53">
        <v>3210</v>
      </c>
      <c r="J2197" s="53" t="s">
        <v>8222</v>
      </c>
      <c r="K2197" s="38" t="s">
        <v>698</v>
      </c>
      <c r="L2197" s="62">
        <v>20400</v>
      </c>
      <c r="M2197" s="38" t="s">
        <v>698</v>
      </c>
      <c r="N2197" s="62">
        <v>20400</v>
      </c>
      <c r="O2197" s="151">
        <v>42370</v>
      </c>
    </row>
    <row r="2198" spans="1:15" ht="11.45" customHeight="1" x14ac:dyDescent="0.25">
      <c r="A2198" s="115" t="s">
        <v>8218</v>
      </c>
      <c r="B2198" s="39" t="s">
        <v>4466</v>
      </c>
      <c r="C2198" s="39">
        <v>3210</v>
      </c>
      <c r="D2198" s="39" t="s">
        <v>8219</v>
      </c>
      <c r="E2198" s="111" t="s">
        <v>8296</v>
      </c>
      <c r="F2198" s="104">
        <v>811279001002</v>
      </c>
      <c r="G2198" s="53" t="s">
        <v>5737</v>
      </c>
      <c r="H2198" s="53" t="s">
        <v>8297</v>
      </c>
      <c r="I2198" s="53">
        <v>3215</v>
      </c>
      <c r="J2198" s="53" t="s">
        <v>8228</v>
      </c>
      <c r="K2198" s="38" t="s">
        <v>698</v>
      </c>
      <c r="L2198" s="62">
        <v>10600</v>
      </c>
      <c r="M2198" s="38" t="s">
        <v>698</v>
      </c>
      <c r="N2198" s="62">
        <v>10600</v>
      </c>
      <c r="O2198" s="151">
        <v>42370</v>
      </c>
    </row>
    <row r="2199" spans="1:15" ht="11.45" customHeight="1" x14ac:dyDescent="0.25">
      <c r="A2199" s="115" t="s">
        <v>8218</v>
      </c>
      <c r="B2199" s="39" t="s">
        <v>4466</v>
      </c>
      <c r="C2199" s="39">
        <v>3210</v>
      </c>
      <c r="D2199" s="39" t="s">
        <v>8219</v>
      </c>
      <c r="E2199" s="111" t="s">
        <v>8298</v>
      </c>
      <c r="F2199" s="104">
        <v>811281157002</v>
      </c>
      <c r="G2199" s="53" t="s">
        <v>8299</v>
      </c>
      <c r="H2199" s="53" t="s">
        <v>7178</v>
      </c>
      <c r="I2199" s="53">
        <v>3210</v>
      </c>
      <c r="J2199" s="53" t="s">
        <v>8222</v>
      </c>
      <c r="K2199" s="38" t="s">
        <v>698</v>
      </c>
      <c r="L2199" s="62">
        <v>24200</v>
      </c>
      <c r="M2199" s="38" t="s">
        <v>698</v>
      </c>
      <c r="N2199" s="62">
        <v>24200</v>
      </c>
      <c r="O2199" s="151">
        <v>42370</v>
      </c>
    </row>
    <row r="2200" spans="1:15" ht="11.45" customHeight="1" x14ac:dyDescent="0.25">
      <c r="A2200" s="115" t="s">
        <v>8218</v>
      </c>
      <c r="B2200" s="39" t="s">
        <v>4466</v>
      </c>
      <c r="C2200" s="39">
        <v>3210</v>
      </c>
      <c r="D2200" s="39" t="s">
        <v>8219</v>
      </c>
      <c r="E2200" s="111" t="s">
        <v>8300</v>
      </c>
      <c r="F2200" s="104">
        <v>811303010000</v>
      </c>
      <c r="G2200" s="53" t="s">
        <v>5737</v>
      </c>
      <c r="H2200" s="53" t="s">
        <v>8301</v>
      </c>
      <c r="I2200" s="53">
        <v>3215</v>
      </c>
      <c r="J2200" s="53" t="s">
        <v>8228</v>
      </c>
      <c r="K2200" s="38" t="s">
        <v>698</v>
      </c>
      <c r="L2200" s="62">
        <v>3300</v>
      </c>
      <c r="M2200" s="38" t="s">
        <v>698</v>
      </c>
      <c r="N2200" s="62">
        <v>3300</v>
      </c>
      <c r="O2200" s="151">
        <v>42370</v>
      </c>
    </row>
    <row r="2201" spans="1:15" ht="11.45" customHeight="1" x14ac:dyDescent="0.25">
      <c r="A2201" s="115" t="s">
        <v>8218</v>
      </c>
      <c r="B2201" s="39" t="s">
        <v>4466</v>
      </c>
      <c r="C2201" s="39">
        <v>3210</v>
      </c>
      <c r="D2201" s="39" t="s">
        <v>8219</v>
      </c>
      <c r="E2201" s="111" t="s">
        <v>8302</v>
      </c>
      <c r="F2201" s="104">
        <v>811333009001</v>
      </c>
      <c r="G2201" s="53" t="s">
        <v>8303</v>
      </c>
      <c r="H2201" s="53" t="s">
        <v>8239</v>
      </c>
      <c r="I2201" s="53">
        <v>3210</v>
      </c>
      <c r="J2201" s="53" t="s">
        <v>8222</v>
      </c>
      <c r="K2201" s="38" t="s">
        <v>698</v>
      </c>
      <c r="L2201" s="62">
        <v>3200</v>
      </c>
      <c r="M2201" s="38" t="s">
        <v>698</v>
      </c>
      <c r="N2201" s="62">
        <v>3200</v>
      </c>
      <c r="O2201" s="151">
        <v>42370</v>
      </c>
    </row>
    <row r="2202" spans="1:15" ht="11.45" customHeight="1" x14ac:dyDescent="0.25">
      <c r="A2202" s="115" t="s">
        <v>8218</v>
      </c>
      <c r="B2202" s="39" t="s">
        <v>4466</v>
      </c>
      <c r="C2202" s="39">
        <v>3210</v>
      </c>
      <c r="D2202" s="39" t="s">
        <v>8219</v>
      </c>
      <c r="E2202" s="111" t="s">
        <v>8304</v>
      </c>
      <c r="F2202" s="104">
        <v>811335001002</v>
      </c>
      <c r="G2202" s="53" t="s">
        <v>5737</v>
      </c>
      <c r="H2202" s="53" t="s">
        <v>8305</v>
      </c>
      <c r="I2202" s="53">
        <v>3210</v>
      </c>
      <c r="J2202" s="53" t="s">
        <v>8222</v>
      </c>
      <c r="K2202" s="38" t="s">
        <v>698</v>
      </c>
      <c r="L2202" s="62">
        <v>2900</v>
      </c>
      <c r="M2202" s="38" t="s">
        <v>698</v>
      </c>
      <c r="N2202" s="62">
        <v>2900</v>
      </c>
      <c r="O2202" s="151">
        <v>42370</v>
      </c>
    </row>
    <row r="2203" spans="1:15" ht="11.45" customHeight="1" x14ac:dyDescent="0.25">
      <c r="A2203" s="115" t="s">
        <v>8218</v>
      </c>
      <c r="B2203" s="39" t="s">
        <v>4466</v>
      </c>
      <c r="C2203" s="39">
        <v>3210</v>
      </c>
      <c r="D2203" s="39" t="s">
        <v>8219</v>
      </c>
      <c r="E2203" s="111" t="s">
        <v>8306</v>
      </c>
      <c r="F2203" s="104">
        <v>811337002000</v>
      </c>
      <c r="G2203" s="53" t="s">
        <v>5737</v>
      </c>
      <c r="H2203" s="53" t="s">
        <v>8307</v>
      </c>
      <c r="I2203" s="39">
        <v>3210</v>
      </c>
      <c r="J2203" s="53" t="s">
        <v>8222</v>
      </c>
      <c r="K2203" s="38" t="s">
        <v>698</v>
      </c>
      <c r="L2203" s="62">
        <v>25700</v>
      </c>
      <c r="M2203" s="38" t="s">
        <v>698</v>
      </c>
      <c r="N2203" s="62">
        <v>25700</v>
      </c>
      <c r="O2203" s="151">
        <v>42370</v>
      </c>
    </row>
    <row r="2204" spans="1:15" ht="11.45" customHeight="1" x14ac:dyDescent="0.25">
      <c r="A2204" s="115" t="s">
        <v>8218</v>
      </c>
      <c r="B2204" s="39" t="s">
        <v>4466</v>
      </c>
      <c r="C2204" s="39">
        <v>3210</v>
      </c>
      <c r="D2204" s="39" t="s">
        <v>8219</v>
      </c>
      <c r="E2204" s="111" t="s">
        <v>8308</v>
      </c>
      <c r="F2204" s="104">
        <v>811338001003</v>
      </c>
      <c r="G2204" s="53" t="s">
        <v>8309</v>
      </c>
      <c r="H2204" s="53" t="s">
        <v>8272</v>
      </c>
      <c r="I2204" s="53">
        <v>3210</v>
      </c>
      <c r="J2204" s="53" t="s">
        <v>8222</v>
      </c>
      <c r="K2204" s="38" t="s">
        <v>698</v>
      </c>
      <c r="L2204" s="62">
        <v>30500</v>
      </c>
      <c r="M2204" s="38" t="s">
        <v>698</v>
      </c>
      <c r="N2204" s="62">
        <v>30500</v>
      </c>
      <c r="O2204" s="151">
        <v>42370</v>
      </c>
    </row>
    <row r="2205" spans="1:15" ht="11.45" customHeight="1" x14ac:dyDescent="0.25">
      <c r="A2205" s="115" t="s">
        <v>8218</v>
      </c>
      <c r="B2205" s="39" t="s">
        <v>4466</v>
      </c>
      <c r="C2205" s="39">
        <v>3210</v>
      </c>
      <c r="D2205" s="39" t="s">
        <v>8219</v>
      </c>
      <c r="E2205" s="111" t="s">
        <v>8310</v>
      </c>
      <c r="F2205" s="104">
        <v>811405001002</v>
      </c>
      <c r="G2205" s="53" t="s">
        <v>8311</v>
      </c>
      <c r="H2205" s="53" t="s">
        <v>8312</v>
      </c>
      <c r="I2205" s="53">
        <v>3215</v>
      </c>
      <c r="J2205" s="53" t="s">
        <v>8228</v>
      </c>
      <c r="K2205" s="38" t="s">
        <v>698</v>
      </c>
      <c r="L2205" s="62">
        <v>3600</v>
      </c>
      <c r="M2205" s="38" t="s">
        <v>698</v>
      </c>
      <c r="N2205" s="62">
        <v>3600</v>
      </c>
      <c r="O2205" s="151">
        <v>42370</v>
      </c>
    </row>
    <row r="2206" spans="1:15" ht="11.45" customHeight="1" x14ac:dyDescent="0.25">
      <c r="A2206" s="115" t="s">
        <v>8218</v>
      </c>
      <c r="B2206" s="39" t="s">
        <v>4466</v>
      </c>
      <c r="C2206" s="39">
        <v>3210</v>
      </c>
      <c r="D2206" s="39" t="s">
        <v>8219</v>
      </c>
      <c r="E2206" s="111" t="s">
        <v>8313</v>
      </c>
      <c r="F2206" s="104">
        <v>811483001000</v>
      </c>
      <c r="G2206" s="53" t="s">
        <v>8314</v>
      </c>
      <c r="H2206" s="53" t="s">
        <v>8315</v>
      </c>
      <c r="I2206" s="53">
        <v>3215</v>
      </c>
      <c r="J2206" s="53" t="s">
        <v>8228</v>
      </c>
      <c r="K2206" s="38" t="s">
        <v>698</v>
      </c>
      <c r="L2206" s="62">
        <v>1900</v>
      </c>
      <c r="M2206" s="38" t="s">
        <v>698</v>
      </c>
      <c r="N2206" s="62">
        <v>1900</v>
      </c>
      <c r="O2206" s="151">
        <v>42370</v>
      </c>
    </row>
    <row r="2207" spans="1:15" ht="11.45" customHeight="1" x14ac:dyDescent="0.25">
      <c r="A2207" s="115" t="s">
        <v>8218</v>
      </c>
      <c r="B2207" s="39" t="s">
        <v>4466</v>
      </c>
      <c r="C2207" s="39">
        <v>3210</v>
      </c>
      <c r="D2207" s="39" t="s">
        <v>8219</v>
      </c>
      <c r="E2207" s="111" t="s">
        <v>8316</v>
      </c>
      <c r="F2207" s="104">
        <v>818069220102</v>
      </c>
      <c r="G2207" s="53" t="s">
        <v>8317</v>
      </c>
      <c r="H2207" s="53" t="s">
        <v>8318</v>
      </c>
      <c r="I2207" s="53">
        <v>3215</v>
      </c>
      <c r="J2207" s="53" t="s">
        <v>8228</v>
      </c>
      <c r="K2207" s="38" t="s">
        <v>698</v>
      </c>
      <c r="L2207" s="62">
        <v>1300</v>
      </c>
      <c r="M2207" s="38" t="s">
        <v>698</v>
      </c>
      <c r="N2207" s="62">
        <v>1300</v>
      </c>
      <c r="O2207" s="151">
        <v>42370</v>
      </c>
    </row>
    <row r="2208" spans="1:15" ht="11.45" customHeight="1" x14ac:dyDescent="0.25">
      <c r="A2208" s="115" t="s">
        <v>8218</v>
      </c>
      <c r="B2208" s="39" t="s">
        <v>4466</v>
      </c>
      <c r="C2208" s="39">
        <v>3210</v>
      </c>
      <c r="D2208" s="39" t="s">
        <v>8219</v>
      </c>
      <c r="E2208" s="111" t="s">
        <v>8319</v>
      </c>
      <c r="F2208" s="104">
        <v>818069225002</v>
      </c>
      <c r="G2208" s="53" t="s">
        <v>8320</v>
      </c>
      <c r="H2208" s="53" t="s">
        <v>8321</v>
      </c>
      <c r="I2208" s="53">
        <v>3215</v>
      </c>
      <c r="J2208" s="53" t="s">
        <v>8228</v>
      </c>
      <c r="K2208" s="38" t="s">
        <v>698</v>
      </c>
      <c r="L2208" s="62">
        <v>10300</v>
      </c>
      <c r="M2208" s="38" t="s">
        <v>698</v>
      </c>
      <c r="N2208" s="62">
        <v>10300</v>
      </c>
      <c r="O2208" s="151">
        <v>42370</v>
      </c>
    </row>
    <row r="2209" spans="1:15" ht="11.45" customHeight="1" x14ac:dyDescent="0.25">
      <c r="A2209" s="115" t="s">
        <v>8218</v>
      </c>
      <c r="B2209" s="39" t="s">
        <v>4466</v>
      </c>
      <c r="C2209" s="39">
        <v>3210</v>
      </c>
      <c r="D2209" s="39" t="s">
        <v>8219</v>
      </c>
      <c r="E2209" s="111" t="s">
        <v>8322</v>
      </c>
      <c r="F2209" s="104">
        <v>818232017105</v>
      </c>
      <c r="G2209" s="53" t="s">
        <v>8323</v>
      </c>
      <c r="H2209" s="53" t="s">
        <v>8324</v>
      </c>
      <c r="I2209" s="53">
        <v>3215</v>
      </c>
      <c r="J2209" s="53" t="s">
        <v>8228</v>
      </c>
      <c r="K2209" s="38" t="s">
        <v>698</v>
      </c>
      <c r="L2209" s="62">
        <v>7700</v>
      </c>
      <c r="M2209" s="38" t="s">
        <v>698</v>
      </c>
      <c r="N2209" s="62">
        <v>7700</v>
      </c>
      <c r="O2209" s="151">
        <v>42370</v>
      </c>
    </row>
    <row r="2210" spans="1:15" ht="11.45" customHeight="1" x14ac:dyDescent="0.25">
      <c r="A2210" s="115" t="s">
        <v>8218</v>
      </c>
      <c r="B2210" s="39" t="s">
        <v>4466</v>
      </c>
      <c r="C2210" s="39">
        <v>3210</v>
      </c>
      <c r="D2210" s="39" t="s">
        <v>8219</v>
      </c>
      <c r="E2210" s="111" t="s">
        <v>8325</v>
      </c>
      <c r="F2210" s="104">
        <v>818232045002</v>
      </c>
      <c r="G2210" s="53" t="s">
        <v>8326</v>
      </c>
      <c r="H2210" s="53" t="s">
        <v>8324</v>
      </c>
      <c r="I2210" s="53">
        <v>3215</v>
      </c>
      <c r="J2210" s="53" t="s">
        <v>8228</v>
      </c>
      <c r="K2210" s="38" t="s">
        <v>698</v>
      </c>
      <c r="L2210" s="62">
        <v>2300</v>
      </c>
      <c r="M2210" s="38" t="s">
        <v>698</v>
      </c>
      <c r="N2210" s="62">
        <v>2300</v>
      </c>
      <c r="O2210" s="151">
        <v>42370</v>
      </c>
    </row>
    <row r="2211" spans="1:15" ht="11.45" customHeight="1" x14ac:dyDescent="0.25">
      <c r="A2211" s="115" t="s">
        <v>8218</v>
      </c>
      <c r="B2211" s="39" t="s">
        <v>4466</v>
      </c>
      <c r="C2211" s="39">
        <v>3210</v>
      </c>
      <c r="D2211" s="39" t="s">
        <v>8219</v>
      </c>
      <c r="E2211" s="104" t="s">
        <v>8327</v>
      </c>
      <c r="F2211" s="104">
        <v>811306002006</v>
      </c>
      <c r="G2211" s="53" t="s">
        <v>8328</v>
      </c>
      <c r="H2211" s="53" t="s">
        <v>8329</v>
      </c>
      <c r="I2211" s="53">
        <v>3215</v>
      </c>
      <c r="J2211" s="53" t="s">
        <v>8228</v>
      </c>
      <c r="K2211" s="38" t="s">
        <v>698</v>
      </c>
      <c r="L2211" s="62">
        <v>9500</v>
      </c>
      <c r="M2211" s="38" t="s">
        <v>698</v>
      </c>
      <c r="N2211" s="62">
        <v>9500</v>
      </c>
      <c r="O2211" s="151">
        <v>42370</v>
      </c>
    </row>
    <row r="2212" spans="1:15" ht="11.45" customHeight="1" x14ac:dyDescent="0.25">
      <c r="A2212" s="115" t="s">
        <v>8218</v>
      </c>
      <c r="B2212" s="39" t="s">
        <v>4466</v>
      </c>
      <c r="C2212" s="39">
        <v>3210</v>
      </c>
      <c r="D2212" s="39" t="s">
        <v>8219</v>
      </c>
      <c r="E2212" s="104" t="s">
        <v>8330</v>
      </c>
      <c r="F2212" s="104">
        <v>811209002505</v>
      </c>
      <c r="G2212" s="53" t="s">
        <v>8331</v>
      </c>
      <c r="H2212" s="53" t="s">
        <v>8284</v>
      </c>
      <c r="I2212" s="53">
        <v>3210</v>
      </c>
      <c r="J2212" s="53" t="s">
        <v>8222</v>
      </c>
      <c r="K2212" s="38" t="s">
        <v>698</v>
      </c>
      <c r="L2212" s="62">
        <v>5100</v>
      </c>
      <c r="M2212" s="38" t="s">
        <v>698</v>
      </c>
      <c r="N2212" s="62">
        <v>5100</v>
      </c>
      <c r="O2212" s="151">
        <v>42370</v>
      </c>
    </row>
    <row r="2213" spans="1:15" ht="11.45" customHeight="1" x14ac:dyDescent="0.25">
      <c r="A2213" s="115" t="s">
        <v>8218</v>
      </c>
      <c r="B2213" s="39" t="s">
        <v>4466</v>
      </c>
      <c r="C2213" s="39">
        <v>3210</v>
      </c>
      <c r="D2213" s="39" t="s">
        <v>8219</v>
      </c>
      <c r="E2213" s="104" t="s">
        <v>8332</v>
      </c>
      <c r="F2213" s="104">
        <v>811164020004</v>
      </c>
      <c r="G2213" s="53" t="s">
        <v>8333</v>
      </c>
      <c r="H2213" s="53" t="s">
        <v>8334</v>
      </c>
      <c r="I2213" s="53">
        <v>3215</v>
      </c>
      <c r="J2213" s="53" t="s">
        <v>8228</v>
      </c>
      <c r="K2213" s="38" t="s">
        <v>698</v>
      </c>
      <c r="L2213" s="62">
        <v>21100</v>
      </c>
      <c r="M2213" s="38" t="s">
        <v>698</v>
      </c>
      <c r="N2213" s="62">
        <v>21100</v>
      </c>
      <c r="O2213" s="151">
        <v>42370</v>
      </c>
    </row>
    <row r="2214" spans="1:15" ht="11.45" customHeight="1" x14ac:dyDescent="0.25">
      <c r="A2214" s="115" t="s">
        <v>8218</v>
      </c>
      <c r="B2214" s="39" t="s">
        <v>4466</v>
      </c>
      <c r="C2214" s="39">
        <v>3210</v>
      </c>
      <c r="D2214" s="39" t="s">
        <v>8219</v>
      </c>
      <c r="E2214" s="104" t="s">
        <v>8335</v>
      </c>
      <c r="F2214" s="104">
        <v>811542001001</v>
      </c>
      <c r="G2214" s="53" t="s">
        <v>8336</v>
      </c>
      <c r="H2214" s="53" t="s">
        <v>8227</v>
      </c>
      <c r="I2214" s="53">
        <v>3215</v>
      </c>
      <c r="J2214" s="53" t="s">
        <v>8228</v>
      </c>
      <c r="K2214" s="38" t="s">
        <v>698</v>
      </c>
      <c r="L2214" s="62">
        <v>41900</v>
      </c>
      <c r="M2214" s="38" t="s">
        <v>698</v>
      </c>
      <c r="N2214" s="62">
        <v>41900</v>
      </c>
      <c r="O2214" s="151">
        <v>42370</v>
      </c>
    </row>
    <row r="2215" spans="1:15" ht="11.45" customHeight="1" x14ac:dyDescent="0.25">
      <c r="A2215" s="115" t="s">
        <v>8218</v>
      </c>
      <c r="B2215" s="39" t="s">
        <v>4466</v>
      </c>
      <c r="C2215" s="39">
        <v>3210</v>
      </c>
      <c r="D2215" s="39" t="s">
        <v>8219</v>
      </c>
      <c r="E2215" s="104" t="s">
        <v>8337</v>
      </c>
      <c r="F2215" s="104">
        <v>811504030002</v>
      </c>
      <c r="G2215" s="53" t="s">
        <v>8338</v>
      </c>
      <c r="H2215" s="53" t="s">
        <v>8339</v>
      </c>
      <c r="I2215" s="53">
        <v>3210</v>
      </c>
      <c r="J2215" s="53" t="s">
        <v>8222</v>
      </c>
      <c r="K2215" s="38" t="s">
        <v>698</v>
      </c>
      <c r="L2215" s="62">
        <v>4500</v>
      </c>
      <c r="M2215" s="38" t="s">
        <v>698</v>
      </c>
      <c r="N2215" s="62">
        <v>4500</v>
      </c>
      <c r="O2215" s="151">
        <v>42370</v>
      </c>
    </row>
    <row r="2216" spans="1:15" ht="11.45" customHeight="1" x14ac:dyDescent="0.25">
      <c r="A2216" s="115" t="s">
        <v>8218</v>
      </c>
      <c r="B2216" s="39" t="s">
        <v>4466</v>
      </c>
      <c r="C2216" s="39">
        <v>3210</v>
      </c>
      <c r="D2216" s="39" t="s">
        <v>8219</v>
      </c>
      <c r="E2216" s="104" t="s">
        <v>8340</v>
      </c>
      <c r="F2216" s="104">
        <v>811172006002</v>
      </c>
      <c r="G2216" s="53" t="s">
        <v>8341</v>
      </c>
      <c r="H2216" s="53" t="s">
        <v>8342</v>
      </c>
      <c r="I2216" s="53">
        <v>3210</v>
      </c>
      <c r="J2216" s="53" t="s">
        <v>8222</v>
      </c>
      <c r="K2216" s="38" t="s">
        <v>698</v>
      </c>
      <c r="L2216" s="62">
        <v>4000</v>
      </c>
      <c r="M2216" s="38" t="s">
        <v>698</v>
      </c>
      <c r="N2216" s="62">
        <v>4000</v>
      </c>
      <c r="O2216" s="151">
        <v>42370</v>
      </c>
    </row>
    <row r="2217" spans="1:15" ht="11.45" customHeight="1" x14ac:dyDescent="0.25">
      <c r="A2217" s="115" t="s">
        <v>8218</v>
      </c>
      <c r="B2217" s="39" t="s">
        <v>4466</v>
      </c>
      <c r="C2217" s="39">
        <v>3210</v>
      </c>
      <c r="D2217" s="39" t="s">
        <v>8219</v>
      </c>
      <c r="E2217" s="104" t="s">
        <v>8343</v>
      </c>
      <c r="F2217" s="104">
        <v>811111050002</v>
      </c>
      <c r="G2217" s="53" t="s">
        <v>8344</v>
      </c>
      <c r="H2217" s="53" t="s">
        <v>8345</v>
      </c>
      <c r="I2217" s="53">
        <v>3210</v>
      </c>
      <c r="J2217" s="53" t="s">
        <v>8222</v>
      </c>
      <c r="K2217" s="38" t="s">
        <v>698</v>
      </c>
      <c r="L2217" s="62">
        <v>10600</v>
      </c>
      <c r="M2217" s="38" t="s">
        <v>698</v>
      </c>
      <c r="N2217" s="62">
        <v>10600</v>
      </c>
      <c r="O2217" s="151">
        <v>42370</v>
      </c>
    </row>
    <row r="2218" spans="1:15" ht="11.45" customHeight="1" x14ac:dyDescent="0.25">
      <c r="A2218" s="115" t="s">
        <v>8218</v>
      </c>
      <c r="B2218" s="39" t="s">
        <v>4466</v>
      </c>
      <c r="C2218" s="39">
        <v>3210</v>
      </c>
      <c r="D2218" s="39" t="s">
        <v>8219</v>
      </c>
      <c r="E2218" s="104" t="s">
        <v>8346</v>
      </c>
      <c r="F2218" s="104">
        <v>811484001005</v>
      </c>
      <c r="G2218" s="53" t="s">
        <v>8347</v>
      </c>
      <c r="H2218" s="53" t="s">
        <v>8269</v>
      </c>
      <c r="I2218" s="53">
        <v>3210</v>
      </c>
      <c r="J2218" s="53" t="s">
        <v>8222</v>
      </c>
      <c r="K2218" s="38" t="s">
        <v>698</v>
      </c>
      <c r="L2218" s="62">
        <v>6100</v>
      </c>
      <c r="M2218" s="38" t="s">
        <v>698</v>
      </c>
      <c r="N2218" s="62">
        <v>6100</v>
      </c>
      <c r="O2218" s="151">
        <v>42370</v>
      </c>
    </row>
    <row r="2219" spans="1:15" ht="11.45" customHeight="1" x14ac:dyDescent="0.25">
      <c r="A2219" s="115" t="s">
        <v>8218</v>
      </c>
      <c r="B2219" s="39" t="s">
        <v>4466</v>
      </c>
      <c r="C2219" s="39">
        <v>3210</v>
      </c>
      <c r="D2219" s="39" t="s">
        <v>8219</v>
      </c>
      <c r="E2219" s="104" t="s">
        <v>8348</v>
      </c>
      <c r="F2219" s="104">
        <v>811417001006</v>
      </c>
      <c r="G2219" s="53" t="s">
        <v>8349</v>
      </c>
      <c r="H2219" s="53" t="s">
        <v>8253</v>
      </c>
      <c r="I2219" s="53">
        <v>3215</v>
      </c>
      <c r="J2219" s="53" t="s">
        <v>8228</v>
      </c>
      <c r="K2219" s="38" t="s">
        <v>698</v>
      </c>
      <c r="L2219" s="62">
        <v>10300</v>
      </c>
      <c r="M2219" s="38" t="s">
        <v>698</v>
      </c>
      <c r="N2219" s="62">
        <v>10300</v>
      </c>
      <c r="O2219" s="151">
        <v>42370</v>
      </c>
    </row>
    <row r="2220" spans="1:15" ht="11.45" customHeight="1" x14ac:dyDescent="0.25">
      <c r="A2220" s="115" t="s">
        <v>8218</v>
      </c>
      <c r="B2220" s="39" t="s">
        <v>4466</v>
      </c>
      <c r="C2220" s="39">
        <v>3210</v>
      </c>
      <c r="D2220" s="39" t="s">
        <v>8219</v>
      </c>
      <c r="E2220" s="104" t="s">
        <v>8350</v>
      </c>
      <c r="F2220" s="104">
        <v>811546001000</v>
      </c>
      <c r="G2220" s="53" t="s">
        <v>8351</v>
      </c>
      <c r="H2220" s="53" t="s">
        <v>8253</v>
      </c>
      <c r="I2220" s="53">
        <v>3215</v>
      </c>
      <c r="J2220" s="53" t="s">
        <v>8228</v>
      </c>
      <c r="K2220" s="38" t="s">
        <v>698</v>
      </c>
      <c r="L2220" s="62">
        <v>9400</v>
      </c>
      <c r="M2220" s="38" t="s">
        <v>698</v>
      </c>
      <c r="N2220" s="62">
        <v>9400</v>
      </c>
      <c r="O2220" s="151">
        <v>42370</v>
      </c>
    </row>
    <row r="2221" spans="1:15" ht="11.45" customHeight="1" x14ac:dyDescent="0.25">
      <c r="A2221" s="115" t="s">
        <v>8218</v>
      </c>
      <c r="B2221" s="39" t="s">
        <v>4466</v>
      </c>
      <c r="C2221" s="39">
        <v>3210</v>
      </c>
      <c r="D2221" s="39" t="s">
        <v>8219</v>
      </c>
      <c r="E2221" s="104" t="s">
        <v>8352</v>
      </c>
      <c r="F2221" s="104">
        <v>811524002004</v>
      </c>
      <c r="G2221" s="53" t="s">
        <v>8353</v>
      </c>
      <c r="H2221" s="53" t="s">
        <v>8354</v>
      </c>
      <c r="I2221" s="53">
        <v>3215</v>
      </c>
      <c r="J2221" s="53" t="s">
        <v>8228</v>
      </c>
      <c r="K2221" s="38" t="s">
        <v>698</v>
      </c>
      <c r="L2221" s="62">
        <v>3000</v>
      </c>
      <c r="M2221" s="38" t="s">
        <v>698</v>
      </c>
      <c r="N2221" s="62">
        <v>3000</v>
      </c>
      <c r="O2221" s="151">
        <v>42370</v>
      </c>
    </row>
    <row r="2222" spans="1:15" ht="11.45" customHeight="1" x14ac:dyDescent="0.25">
      <c r="A2222" s="115" t="s">
        <v>8218</v>
      </c>
      <c r="B2222" s="39" t="s">
        <v>4466</v>
      </c>
      <c r="C2222" s="39">
        <v>3210</v>
      </c>
      <c r="D2222" s="39" t="s">
        <v>8219</v>
      </c>
      <c r="E2222" s="104" t="s">
        <v>8355</v>
      </c>
      <c r="F2222" s="104">
        <v>811011005000</v>
      </c>
      <c r="G2222" s="53" t="s">
        <v>8356</v>
      </c>
      <c r="H2222" s="53" t="s">
        <v>8272</v>
      </c>
      <c r="I2222" s="53">
        <v>3210</v>
      </c>
      <c r="J2222" s="53" t="s">
        <v>8222</v>
      </c>
      <c r="K2222" s="38" t="s">
        <v>698</v>
      </c>
      <c r="L2222" s="62">
        <v>16400</v>
      </c>
      <c r="M2222" s="38" t="s">
        <v>698</v>
      </c>
      <c r="N2222" s="62">
        <v>16400</v>
      </c>
      <c r="O2222" s="151">
        <v>42370</v>
      </c>
    </row>
    <row r="2223" spans="1:15" ht="11.45" customHeight="1" x14ac:dyDescent="0.25">
      <c r="A2223" s="115" t="s">
        <v>8218</v>
      </c>
      <c r="B2223" s="39" t="s">
        <v>4466</v>
      </c>
      <c r="C2223" s="39">
        <v>3210</v>
      </c>
      <c r="D2223" s="39" t="s">
        <v>8219</v>
      </c>
      <c r="E2223" s="104" t="s">
        <v>8357</v>
      </c>
      <c r="F2223" s="104">
        <v>811273002304</v>
      </c>
      <c r="G2223" s="53" t="s">
        <v>5737</v>
      </c>
      <c r="H2223" s="53" t="s">
        <v>8358</v>
      </c>
      <c r="I2223" s="53">
        <v>3210</v>
      </c>
      <c r="J2223" s="53" t="s">
        <v>8222</v>
      </c>
      <c r="K2223" s="38" t="s">
        <v>698</v>
      </c>
      <c r="L2223" s="62">
        <v>3400</v>
      </c>
      <c r="M2223" s="38" t="s">
        <v>698</v>
      </c>
      <c r="N2223" s="62">
        <v>3400</v>
      </c>
      <c r="O2223" s="151">
        <v>42370</v>
      </c>
    </row>
    <row r="2224" spans="1:15" ht="11.45" customHeight="1" x14ac:dyDescent="0.25">
      <c r="A2224" s="115" t="s">
        <v>8218</v>
      </c>
      <c r="B2224" s="39" t="s">
        <v>4466</v>
      </c>
      <c r="C2224" s="39">
        <v>3210</v>
      </c>
      <c r="D2224" s="39" t="s">
        <v>8219</v>
      </c>
      <c r="E2224" s="104" t="s">
        <v>8359</v>
      </c>
      <c r="F2224" s="104">
        <v>811303025002</v>
      </c>
      <c r="G2224" s="53" t="s">
        <v>8360</v>
      </c>
      <c r="H2224" s="53" t="s">
        <v>8361</v>
      </c>
      <c r="I2224" s="53">
        <v>3215</v>
      </c>
      <c r="J2224" s="53" t="s">
        <v>8228</v>
      </c>
      <c r="K2224" s="38" t="s">
        <v>698</v>
      </c>
      <c r="L2224" s="62">
        <v>4600</v>
      </c>
      <c r="M2224" s="38" t="s">
        <v>698</v>
      </c>
      <c r="N2224" s="62">
        <v>4600</v>
      </c>
      <c r="O2224" s="151">
        <v>42370</v>
      </c>
    </row>
    <row r="2225" spans="1:15" ht="11.45" customHeight="1" x14ac:dyDescent="0.25">
      <c r="A2225" s="115" t="s">
        <v>8218</v>
      </c>
      <c r="B2225" s="39" t="s">
        <v>4466</v>
      </c>
      <c r="C2225" s="39">
        <v>3210</v>
      </c>
      <c r="D2225" s="39" t="s">
        <v>8219</v>
      </c>
      <c r="E2225" s="104" t="s">
        <v>8362</v>
      </c>
      <c r="F2225" s="104">
        <v>811460001004</v>
      </c>
      <c r="G2225" s="53" t="s">
        <v>5737</v>
      </c>
      <c r="H2225" s="53" t="s">
        <v>8363</v>
      </c>
      <c r="I2225" s="53">
        <v>3210</v>
      </c>
      <c r="J2225" s="53" t="s">
        <v>8222</v>
      </c>
      <c r="K2225" s="38" t="s">
        <v>698</v>
      </c>
      <c r="L2225" s="62">
        <v>8400</v>
      </c>
      <c r="M2225" s="38" t="s">
        <v>698</v>
      </c>
      <c r="N2225" s="62">
        <v>8400</v>
      </c>
      <c r="O2225" s="151">
        <v>42370</v>
      </c>
    </row>
    <row r="2226" spans="1:15" ht="11.45" customHeight="1" x14ac:dyDescent="0.25">
      <c r="A2226" s="115" t="s">
        <v>8218</v>
      </c>
      <c r="B2226" s="39" t="s">
        <v>4466</v>
      </c>
      <c r="C2226" s="39">
        <v>3210</v>
      </c>
      <c r="D2226" s="39" t="s">
        <v>8219</v>
      </c>
      <c r="E2226" s="104" t="s">
        <v>8364</v>
      </c>
      <c r="F2226" s="104">
        <v>811611002005</v>
      </c>
      <c r="G2226" s="53" t="s">
        <v>8365</v>
      </c>
      <c r="H2226" s="53" t="s">
        <v>8243</v>
      </c>
      <c r="I2226" s="53">
        <v>3215</v>
      </c>
      <c r="J2226" s="53" t="s">
        <v>8228</v>
      </c>
      <c r="K2226" s="38" t="s">
        <v>698</v>
      </c>
      <c r="L2226" s="62">
        <v>2000</v>
      </c>
      <c r="M2226" s="38" t="s">
        <v>698</v>
      </c>
      <c r="N2226" s="62">
        <v>2000</v>
      </c>
      <c r="O2226" s="151">
        <v>42370</v>
      </c>
    </row>
    <row r="2227" spans="1:15" ht="11.45" customHeight="1" x14ac:dyDescent="0.25">
      <c r="A2227" s="115" t="s">
        <v>8218</v>
      </c>
      <c r="B2227" s="39" t="s">
        <v>4466</v>
      </c>
      <c r="C2227" s="39">
        <v>3210</v>
      </c>
      <c r="D2227" s="39" t="s">
        <v>8219</v>
      </c>
      <c r="E2227" s="104" t="s">
        <v>8366</v>
      </c>
      <c r="F2227" s="104">
        <v>811191004105</v>
      </c>
      <c r="G2227" s="53" t="s">
        <v>8367</v>
      </c>
      <c r="H2227" s="53" t="s">
        <v>8368</v>
      </c>
      <c r="I2227" s="53">
        <v>3210</v>
      </c>
      <c r="J2227" s="53" t="s">
        <v>8222</v>
      </c>
      <c r="K2227" s="38" t="s">
        <v>698</v>
      </c>
      <c r="L2227" s="62">
        <v>5400</v>
      </c>
      <c r="M2227" s="38" t="s">
        <v>698</v>
      </c>
      <c r="N2227" s="62">
        <v>5400</v>
      </c>
      <c r="O2227" s="151">
        <v>42370</v>
      </c>
    </row>
    <row r="2228" spans="1:15" ht="11.45" customHeight="1" x14ac:dyDescent="0.25">
      <c r="A2228" s="115" t="s">
        <v>8218</v>
      </c>
      <c r="B2228" s="39" t="s">
        <v>4466</v>
      </c>
      <c r="C2228" s="39">
        <v>3210</v>
      </c>
      <c r="D2228" s="39" t="s">
        <v>8219</v>
      </c>
      <c r="E2228" s="104" t="s">
        <v>8369</v>
      </c>
      <c r="F2228" s="104">
        <v>811111060001</v>
      </c>
      <c r="G2228" s="53" t="s">
        <v>8370</v>
      </c>
      <c r="H2228" s="53" t="s">
        <v>8234</v>
      </c>
      <c r="I2228" s="53">
        <v>3210</v>
      </c>
      <c r="J2228" s="53" t="s">
        <v>8222</v>
      </c>
      <c r="K2228" s="38" t="s">
        <v>698</v>
      </c>
      <c r="L2228" s="62">
        <v>3500</v>
      </c>
      <c r="M2228" s="38" t="s">
        <v>698</v>
      </c>
      <c r="N2228" s="62">
        <v>3500</v>
      </c>
      <c r="O2228" s="151">
        <v>42370</v>
      </c>
    </row>
    <row r="2229" spans="1:15" ht="11.45" customHeight="1" x14ac:dyDescent="0.25">
      <c r="A2229" s="115" t="s">
        <v>8218</v>
      </c>
      <c r="B2229" s="39" t="s">
        <v>4466</v>
      </c>
      <c r="C2229" s="39">
        <v>3210</v>
      </c>
      <c r="D2229" s="39" t="s">
        <v>8219</v>
      </c>
      <c r="E2229" s="104" t="s">
        <v>8371</v>
      </c>
      <c r="F2229" s="104">
        <v>811130036150</v>
      </c>
      <c r="G2229" s="53" t="s">
        <v>8372</v>
      </c>
      <c r="H2229" s="53" t="s">
        <v>8373</v>
      </c>
      <c r="I2229" s="53">
        <v>3210</v>
      </c>
      <c r="J2229" s="53" t="s">
        <v>8222</v>
      </c>
      <c r="K2229" s="38" t="s">
        <v>698</v>
      </c>
      <c r="L2229" s="62">
        <v>1400</v>
      </c>
      <c r="M2229" s="38" t="s">
        <v>698</v>
      </c>
      <c r="N2229" s="62">
        <v>1400</v>
      </c>
      <c r="O2229" s="151">
        <v>42370</v>
      </c>
    </row>
    <row r="2230" spans="1:15" ht="11.45" customHeight="1" x14ac:dyDescent="0.25">
      <c r="A2230" s="115" t="s">
        <v>8218</v>
      </c>
      <c r="B2230" s="39" t="s">
        <v>4466</v>
      </c>
      <c r="C2230" s="39">
        <v>3210</v>
      </c>
      <c r="D2230" s="39" t="s">
        <v>8219</v>
      </c>
      <c r="E2230" s="104" t="s">
        <v>8374</v>
      </c>
      <c r="F2230" s="104">
        <v>811123047103</v>
      </c>
      <c r="G2230" s="53" t="s">
        <v>8375</v>
      </c>
      <c r="H2230" s="53" t="s">
        <v>8376</v>
      </c>
      <c r="I2230" s="53">
        <v>3210</v>
      </c>
      <c r="J2230" s="53" t="s">
        <v>8222</v>
      </c>
      <c r="K2230" s="38" t="s">
        <v>698</v>
      </c>
      <c r="L2230" s="62">
        <v>5700</v>
      </c>
      <c r="M2230" s="38" t="s">
        <v>698</v>
      </c>
      <c r="N2230" s="62">
        <v>5700</v>
      </c>
      <c r="O2230" s="151">
        <v>42370</v>
      </c>
    </row>
    <row r="2231" spans="1:15" ht="11.45" customHeight="1" x14ac:dyDescent="0.25">
      <c r="A2231" s="115" t="s">
        <v>8218</v>
      </c>
      <c r="B2231" s="39" t="s">
        <v>4466</v>
      </c>
      <c r="C2231" s="39">
        <v>3210</v>
      </c>
      <c r="D2231" s="39" t="s">
        <v>8219</v>
      </c>
      <c r="E2231" s="104" t="s">
        <v>8377</v>
      </c>
      <c r="F2231" s="104">
        <v>811206045204</v>
      </c>
      <c r="G2231" s="53" t="s">
        <v>8378</v>
      </c>
      <c r="H2231" s="53" t="s">
        <v>8264</v>
      </c>
      <c r="I2231" s="53">
        <v>3210</v>
      </c>
      <c r="J2231" s="53" t="s">
        <v>8222</v>
      </c>
      <c r="K2231" s="38" t="s">
        <v>698</v>
      </c>
      <c r="L2231" s="62">
        <v>7100</v>
      </c>
      <c r="M2231" s="38" t="s">
        <v>698</v>
      </c>
      <c r="N2231" s="62">
        <v>7100</v>
      </c>
      <c r="O2231" s="151">
        <v>42370</v>
      </c>
    </row>
    <row r="2232" spans="1:15" ht="11.45" customHeight="1" x14ac:dyDescent="0.25">
      <c r="A2232" s="115" t="s">
        <v>8218</v>
      </c>
      <c r="B2232" s="39" t="s">
        <v>4466</v>
      </c>
      <c r="C2232" s="39">
        <v>3210</v>
      </c>
      <c r="D2232" s="39" t="s">
        <v>8219</v>
      </c>
      <c r="E2232" s="104" t="s">
        <v>8379</v>
      </c>
      <c r="F2232" s="104">
        <v>811011059106</v>
      </c>
      <c r="G2232" s="53" t="s">
        <v>5737</v>
      </c>
      <c r="H2232" s="53" t="s">
        <v>8380</v>
      </c>
      <c r="I2232" s="53">
        <v>3215</v>
      </c>
      <c r="J2232" s="53" t="s">
        <v>8228</v>
      </c>
      <c r="K2232" s="38" t="s">
        <v>698</v>
      </c>
      <c r="L2232" s="62">
        <v>3700</v>
      </c>
      <c r="M2232" s="38" t="s">
        <v>698</v>
      </c>
      <c r="N2232" s="62">
        <v>3700</v>
      </c>
      <c r="O2232" s="151">
        <v>42370</v>
      </c>
    </row>
    <row r="2233" spans="1:15" ht="11.45" customHeight="1" x14ac:dyDescent="0.25">
      <c r="A2233" s="115" t="s">
        <v>8218</v>
      </c>
      <c r="B2233" s="39" t="s">
        <v>4466</v>
      </c>
      <c r="C2233" s="39">
        <v>3210</v>
      </c>
      <c r="D2233" s="39" t="s">
        <v>8219</v>
      </c>
      <c r="E2233" s="104" t="s">
        <v>8381</v>
      </c>
      <c r="F2233" s="104">
        <v>811334003001</v>
      </c>
      <c r="G2233" s="53" t="s">
        <v>8382</v>
      </c>
      <c r="H2233" s="53" t="s">
        <v>8234</v>
      </c>
      <c r="I2233" s="53">
        <v>3210</v>
      </c>
      <c r="J2233" s="53" t="s">
        <v>8222</v>
      </c>
      <c r="K2233" s="38" t="s">
        <v>698</v>
      </c>
      <c r="L2233" s="62">
        <v>600</v>
      </c>
      <c r="M2233" s="38" t="s">
        <v>698</v>
      </c>
      <c r="N2233" s="62">
        <v>600</v>
      </c>
      <c r="O2233" s="151">
        <v>42370</v>
      </c>
    </row>
    <row r="2234" spans="1:15" ht="11.45" customHeight="1" x14ac:dyDescent="0.25">
      <c r="A2234" s="115" t="s">
        <v>8218</v>
      </c>
      <c r="B2234" s="39" t="s">
        <v>4466</v>
      </c>
      <c r="C2234" s="39">
        <v>3210</v>
      </c>
      <c r="D2234" s="39" t="s">
        <v>8219</v>
      </c>
      <c r="E2234" s="104" t="s">
        <v>8383</v>
      </c>
      <c r="F2234" s="104">
        <v>811111067211</v>
      </c>
      <c r="G2234" s="53" t="s">
        <v>5737</v>
      </c>
      <c r="H2234" s="53" t="s">
        <v>8384</v>
      </c>
      <c r="I2234" s="53">
        <v>3210</v>
      </c>
      <c r="J2234" s="53" t="s">
        <v>8222</v>
      </c>
      <c r="K2234" s="38" t="s">
        <v>698</v>
      </c>
      <c r="L2234" s="62">
        <v>2200</v>
      </c>
      <c r="M2234" s="38" t="s">
        <v>698</v>
      </c>
      <c r="N2234" s="62">
        <v>2200</v>
      </c>
      <c r="O2234" s="151">
        <v>42370</v>
      </c>
    </row>
    <row r="2235" spans="1:15" ht="11.45" customHeight="1" x14ac:dyDescent="0.25">
      <c r="A2235" s="115" t="s">
        <v>8218</v>
      </c>
      <c r="B2235" s="39" t="s">
        <v>4466</v>
      </c>
      <c r="C2235" s="39">
        <v>3210</v>
      </c>
      <c r="D2235" s="39" t="s">
        <v>8219</v>
      </c>
      <c r="E2235" s="104" t="s">
        <v>8385</v>
      </c>
      <c r="F2235" s="104">
        <v>811536001006</v>
      </c>
      <c r="G2235" s="53" t="s">
        <v>5737</v>
      </c>
      <c r="H2235" s="53" t="s">
        <v>8386</v>
      </c>
      <c r="I2235" s="53">
        <v>3215</v>
      </c>
      <c r="J2235" s="53" t="s">
        <v>8228</v>
      </c>
      <c r="K2235" s="38" t="s">
        <v>698</v>
      </c>
      <c r="L2235" s="62">
        <v>1800</v>
      </c>
      <c r="M2235" s="38" t="s">
        <v>698</v>
      </c>
      <c r="N2235" s="62">
        <v>1800</v>
      </c>
      <c r="O2235" s="151">
        <v>42370</v>
      </c>
    </row>
    <row r="2236" spans="1:15" ht="11.45" customHeight="1" x14ac:dyDescent="0.25">
      <c r="A2236" s="115" t="s">
        <v>8218</v>
      </c>
      <c r="B2236" s="39" t="s">
        <v>4466</v>
      </c>
      <c r="C2236" s="39">
        <v>3210</v>
      </c>
      <c r="D2236" s="39" t="s">
        <v>8219</v>
      </c>
      <c r="E2236" s="104" t="s">
        <v>8387</v>
      </c>
      <c r="F2236" s="104">
        <v>811332006052</v>
      </c>
      <c r="G2236" s="53" t="s">
        <v>8388</v>
      </c>
      <c r="H2236" s="53" t="s">
        <v>8224</v>
      </c>
      <c r="I2236" s="53">
        <v>3210</v>
      </c>
      <c r="J2236" s="53" t="s">
        <v>8222</v>
      </c>
      <c r="K2236" s="38" t="s">
        <v>698</v>
      </c>
      <c r="L2236" s="62">
        <v>9300</v>
      </c>
      <c r="M2236" s="38" t="s">
        <v>698</v>
      </c>
      <c r="N2236" s="62">
        <v>9300</v>
      </c>
      <c r="O2236" s="151">
        <v>42370</v>
      </c>
    </row>
    <row r="2237" spans="1:15" ht="11.45" customHeight="1" x14ac:dyDescent="0.25">
      <c r="A2237" s="115" t="s">
        <v>8218</v>
      </c>
      <c r="B2237" s="39" t="s">
        <v>4466</v>
      </c>
      <c r="C2237" s="39">
        <v>3210</v>
      </c>
      <c r="D2237" s="39" t="s">
        <v>8219</v>
      </c>
      <c r="E2237" s="104" t="s">
        <v>8389</v>
      </c>
      <c r="F2237" s="104">
        <v>811418005101</v>
      </c>
      <c r="G2237" s="53" t="s">
        <v>8390</v>
      </c>
      <c r="H2237" s="53" t="s">
        <v>8227</v>
      </c>
      <c r="I2237" s="53">
        <v>3215</v>
      </c>
      <c r="J2237" s="53" t="s">
        <v>8228</v>
      </c>
      <c r="K2237" s="38" t="s">
        <v>698</v>
      </c>
      <c r="L2237" s="62">
        <v>14100</v>
      </c>
      <c r="M2237" s="38" t="s">
        <v>698</v>
      </c>
      <c r="N2237" s="62">
        <v>14100</v>
      </c>
      <c r="O2237" s="151">
        <v>42370</v>
      </c>
    </row>
    <row r="2238" spans="1:15" ht="11.45" customHeight="1" x14ac:dyDescent="0.25">
      <c r="A2238" s="115" t="s">
        <v>8218</v>
      </c>
      <c r="B2238" s="39" t="s">
        <v>4466</v>
      </c>
      <c r="C2238" s="39">
        <v>3210</v>
      </c>
      <c r="D2238" s="39" t="s">
        <v>8219</v>
      </c>
      <c r="E2238" s="104" t="s">
        <v>8391</v>
      </c>
      <c r="F2238" s="104">
        <v>114602301004</v>
      </c>
      <c r="G2238" s="53" t="s">
        <v>5737</v>
      </c>
      <c r="H2238" s="53" t="s">
        <v>8392</v>
      </c>
      <c r="I2238" s="53">
        <v>3213</v>
      </c>
      <c r="J2238" s="53" t="s">
        <v>4401</v>
      </c>
      <c r="K2238" s="38" t="s">
        <v>698</v>
      </c>
      <c r="L2238" s="62">
        <v>500</v>
      </c>
      <c r="M2238" s="38" t="s">
        <v>698</v>
      </c>
      <c r="N2238" s="62">
        <v>500</v>
      </c>
      <c r="O2238" s="151">
        <v>42370</v>
      </c>
    </row>
    <row r="2239" spans="1:15" ht="11.45" customHeight="1" x14ac:dyDescent="0.25">
      <c r="A2239" s="115" t="s">
        <v>8218</v>
      </c>
      <c r="B2239" s="39" t="s">
        <v>4466</v>
      </c>
      <c r="C2239" s="39">
        <v>3210</v>
      </c>
      <c r="D2239" s="39" t="s">
        <v>8219</v>
      </c>
      <c r="E2239" s="104" t="s">
        <v>8393</v>
      </c>
      <c r="F2239" s="104">
        <v>114602302006</v>
      </c>
      <c r="G2239" s="53" t="s">
        <v>5737</v>
      </c>
      <c r="H2239" s="53" t="s">
        <v>8392</v>
      </c>
      <c r="I2239" s="53">
        <v>3213</v>
      </c>
      <c r="J2239" s="53" t="s">
        <v>4401</v>
      </c>
      <c r="K2239" s="38" t="s">
        <v>698</v>
      </c>
      <c r="L2239" s="62">
        <v>600</v>
      </c>
      <c r="M2239" s="38" t="s">
        <v>698</v>
      </c>
      <c r="N2239" s="62">
        <v>600</v>
      </c>
      <c r="O2239" s="151">
        <v>42370</v>
      </c>
    </row>
    <row r="2240" spans="1:15" ht="11.45" customHeight="1" x14ac:dyDescent="0.25">
      <c r="A2240" s="115" t="s">
        <v>8218</v>
      </c>
      <c r="B2240" s="39" t="s">
        <v>4466</v>
      </c>
      <c r="C2240" s="39">
        <v>3210</v>
      </c>
      <c r="D2240" s="39" t="s">
        <v>8219</v>
      </c>
      <c r="E2240" s="104" t="s">
        <v>8394</v>
      </c>
      <c r="F2240" s="104">
        <v>114602303001</v>
      </c>
      <c r="G2240" s="53" t="s">
        <v>5737</v>
      </c>
      <c r="H2240" s="53" t="s">
        <v>8392</v>
      </c>
      <c r="I2240" s="53">
        <v>3213</v>
      </c>
      <c r="J2240" s="53" t="s">
        <v>4401</v>
      </c>
      <c r="K2240" s="38" t="s">
        <v>698</v>
      </c>
      <c r="L2240" s="62">
        <v>500</v>
      </c>
      <c r="M2240" s="38" t="s">
        <v>698</v>
      </c>
      <c r="N2240" s="62">
        <v>500</v>
      </c>
      <c r="O2240" s="151">
        <v>42370</v>
      </c>
    </row>
    <row r="2241" spans="1:15" ht="11.45" customHeight="1" x14ac:dyDescent="0.25">
      <c r="A2241" s="115" t="s">
        <v>8218</v>
      </c>
      <c r="B2241" s="39" t="s">
        <v>4466</v>
      </c>
      <c r="C2241" s="39">
        <v>3210</v>
      </c>
      <c r="D2241" s="39" t="s">
        <v>8219</v>
      </c>
      <c r="E2241" s="104" t="s">
        <v>8395</v>
      </c>
      <c r="F2241" s="104">
        <v>114602305005</v>
      </c>
      <c r="G2241" s="53" t="s">
        <v>5737</v>
      </c>
      <c r="H2241" s="53" t="s">
        <v>8396</v>
      </c>
      <c r="I2241" s="53">
        <v>3213</v>
      </c>
      <c r="J2241" s="53" t="s">
        <v>4401</v>
      </c>
      <c r="K2241" s="38" t="s">
        <v>698</v>
      </c>
      <c r="L2241" s="62">
        <v>1000</v>
      </c>
      <c r="M2241" s="38" t="s">
        <v>698</v>
      </c>
      <c r="N2241" s="62">
        <v>1000</v>
      </c>
      <c r="O2241" s="151">
        <v>42370</v>
      </c>
    </row>
    <row r="2242" spans="1:15" ht="11.45" customHeight="1" x14ac:dyDescent="0.25">
      <c r="A2242" s="55" t="s">
        <v>8218</v>
      </c>
      <c r="B2242" s="4" t="s">
        <v>4466</v>
      </c>
      <c r="C2242" s="4">
        <v>3210</v>
      </c>
      <c r="D2242" s="4" t="s">
        <v>8219</v>
      </c>
      <c r="E2242" s="9" t="s">
        <v>8397</v>
      </c>
      <c r="F2242" s="38" t="s">
        <v>698</v>
      </c>
      <c r="G2242" s="4" t="s">
        <v>8398</v>
      </c>
      <c r="H2242" s="9" t="s">
        <v>8284</v>
      </c>
      <c r="I2242" s="4">
        <v>3210</v>
      </c>
      <c r="J2242" s="9" t="s">
        <v>8222</v>
      </c>
      <c r="K2242" s="38" t="s">
        <v>698</v>
      </c>
      <c r="L2242" s="62">
        <v>8700</v>
      </c>
      <c r="M2242" s="38" t="s">
        <v>698</v>
      </c>
      <c r="N2242" s="62">
        <v>8700</v>
      </c>
      <c r="O2242" s="151">
        <v>42370</v>
      </c>
    </row>
    <row r="2243" spans="1:15" ht="11.45" customHeight="1" x14ac:dyDescent="0.25">
      <c r="A2243" s="55" t="s">
        <v>8218</v>
      </c>
      <c r="B2243" s="4" t="s">
        <v>4466</v>
      </c>
      <c r="C2243" s="4">
        <v>3210</v>
      </c>
      <c r="D2243" s="4" t="s">
        <v>8219</v>
      </c>
      <c r="E2243" s="9" t="s">
        <v>8399</v>
      </c>
      <c r="F2243" s="38" t="s">
        <v>698</v>
      </c>
      <c r="G2243" s="4" t="s">
        <v>8400</v>
      </c>
      <c r="H2243" s="9" t="s">
        <v>8401</v>
      </c>
      <c r="I2243" s="4">
        <v>3210</v>
      </c>
      <c r="J2243" s="9" t="s">
        <v>8222</v>
      </c>
      <c r="K2243" s="38" t="s">
        <v>698</v>
      </c>
      <c r="L2243" s="62">
        <v>700</v>
      </c>
      <c r="M2243" s="38" t="s">
        <v>698</v>
      </c>
      <c r="N2243" s="62">
        <v>700</v>
      </c>
      <c r="O2243" s="151">
        <v>42370</v>
      </c>
    </row>
    <row r="2244" spans="1:15" ht="11.45" customHeight="1" x14ac:dyDescent="0.25">
      <c r="A2244" s="55" t="s">
        <v>8218</v>
      </c>
      <c r="B2244" s="4" t="s">
        <v>4466</v>
      </c>
      <c r="C2244" s="4">
        <v>3210</v>
      </c>
      <c r="D2244" s="4" t="s">
        <v>8219</v>
      </c>
      <c r="E2244" s="9" t="s">
        <v>8402</v>
      </c>
      <c r="F2244" s="38" t="s">
        <v>698</v>
      </c>
      <c r="G2244" s="4" t="s">
        <v>8403</v>
      </c>
      <c r="H2244" s="9" t="s">
        <v>8339</v>
      </c>
      <c r="I2244" s="4">
        <v>3210</v>
      </c>
      <c r="J2244" s="9" t="s">
        <v>8222</v>
      </c>
      <c r="K2244" s="38" t="s">
        <v>698</v>
      </c>
      <c r="L2244" s="62">
        <v>8300</v>
      </c>
      <c r="M2244" s="38" t="s">
        <v>698</v>
      </c>
      <c r="N2244" s="62">
        <v>8300</v>
      </c>
      <c r="O2244" s="151">
        <v>42370</v>
      </c>
    </row>
    <row r="2245" spans="1:15" ht="11.45" customHeight="1" x14ac:dyDescent="0.25">
      <c r="A2245" s="55" t="s">
        <v>8218</v>
      </c>
      <c r="B2245" s="4" t="s">
        <v>4466</v>
      </c>
      <c r="C2245" s="4">
        <v>3210</v>
      </c>
      <c r="D2245" s="4" t="s">
        <v>8219</v>
      </c>
      <c r="E2245" s="9" t="s">
        <v>8404</v>
      </c>
      <c r="F2245" s="38" t="s">
        <v>698</v>
      </c>
      <c r="G2245" s="4" t="s">
        <v>8405</v>
      </c>
      <c r="H2245" s="9" t="s">
        <v>8406</v>
      </c>
      <c r="I2245" s="4">
        <v>3210</v>
      </c>
      <c r="J2245" s="9" t="s">
        <v>8222</v>
      </c>
      <c r="K2245" s="38" t="s">
        <v>698</v>
      </c>
      <c r="L2245" s="62">
        <v>4900</v>
      </c>
      <c r="M2245" s="38" t="s">
        <v>698</v>
      </c>
      <c r="N2245" s="62">
        <v>4900</v>
      </c>
      <c r="O2245" s="151">
        <v>42370</v>
      </c>
    </row>
    <row r="2246" spans="1:15" ht="11.45" customHeight="1" x14ac:dyDescent="0.25">
      <c r="A2246" s="55" t="s">
        <v>8218</v>
      </c>
      <c r="B2246" s="4" t="s">
        <v>4466</v>
      </c>
      <c r="C2246" s="4">
        <v>3210</v>
      </c>
      <c r="D2246" s="4" t="s">
        <v>8219</v>
      </c>
      <c r="E2246" s="9" t="s">
        <v>8407</v>
      </c>
      <c r="F2246" s="38" t="s">
        <v>698</v>
      </c>
      <c r="G2246" s="4" t="s">
        <v>8408</v>
      </c>
      <c r="H2246" s="9" t="s">
        <v>8409</v>
      </c>
      <c r="I2246" s="4">
        <v>3215</v>
      </c>
      <c r="J2246" s="9" t="s">
        <v>8228</v>
      </c>
      <c r="K2246" s="38" t="s">
        <v>698</v>
      </c>
      <c r="L2246" s="62">
        <v>4300</v>
      </c>
      <c r="M2246" s="38" t="s">
        <v>698</v>
      </c>
      <c r="N2246" s="62">
        <v>4300</v>
      </c>
      <c r="O2246" s="151">
        <v>42370</v>
      </c>
    </row>
    <row r="2247" spans="1:15" ht="11.45" customHeight="1" x14ac:dyDescent="0.25">
      <c r="A2247" s="55" t="s">
        <v>8218</v>
      </c>
      <c r="B2247" s="4" t="s">
        <v>4466</v>
      </c>
      <c r="C2247" s="4">
        <v>3210</v>
      </c>
      <c r="D2247" s="4" t="s">
        <v>8219</v>
      </c>
      <c r="E2247" s="105" t="s">
        <v>8410</v>
      </c>
      <c r="F2247" s="38" t="s">
        <v>698</v>
      </c>
      <c r="G2247" s="4" t="s">
        <v>8411</v>
      </c>
      <c r="H2247" s="9" t="s">
        <v>8412</v>
      </c>
      <c r="I2247" s="4">
        <v>3215</v>
      </c>
      <c r="J2247" s="9" t="s">
        <v>8228</v>
      </c>
      <c r="K2247" s="38" t="s">
        <v>698</v>
      </c>
      <c r="L2247" s="62">
        <v>400</v>
      </c>
      <c r="M2247" s="38" t="s">
        <v>698</v>
      </c>
      <c r="N2247" s="62">
        <v>400</v>
      </c>
      <c r="O2247" s="151">
        <v>42370</v>
      </c>
    </row>
    <row r="2248" spans="1:15" ht="11.45" customHeight="1" x14ac:dyDescent="0.25">
      <c r="A2248" s="55" t="s">
        <v>8218</v>
      </c>
      <c r="B2248" s="4" t="s">
        <v>4466</v>
      </c>
      <c r="C2248" s="4">
        <v>3210</v>
      </c>
      <c r="D2248" s="4" t="s">
        <v>8219</v>
      </c>
      <c r="E2248" s="9" t="s">
        <v>8413</v>
      </c>
      <c r="F2248" s="38" t="s">
        <v>698</v>
      </c>
      <c r="G2248" s="4" t="s">
        <v>8414</v>
      </c>
      <c r="H2248" s="9" t="s">
        <v>8384</v>
      </c>
      <c r="I2248" s="4">
        <v>3210</v>
      </c>
      <c r="J2248" s="9" t="s">
        <v>8222</v>
      </c>
      <c r="K2248" s="38" t="s">
        <v>698</v>
      </c>
      <c r="L2248" s="62">
        <v>2100</v>
      </c>
      <c r="M2248" s="38" t="s">
        <v>698</v>
      </c>
      <c r="N2248" s="62">
        <v>2100</v>
      </c>
      <c r="O2248" s="151">
        <v>42370</v>
      </c>
    </row>
    <row r="2249" spans="1:15" ht="11.45" customHeight="1" x14ac:dyDescent="0.25">
      <c r="A2249" s="55" t="s">
        <v>8218</v>
      </c>
      <c r="B2249" s="4" t="s">
        <v>4466</v>
      </c>
      <c r="C2249" s="4">
        <v>3210</v>
      </c>
      <c r="D2249" s="4" t="s">
        <v>8219</v>
      </c>
      <c r="E2249" s="9" t="s">
        <v>8415</v>
      </c>
      <c r="F2249" s="38" t="s">
        <v>698</v>
      </c>
      <c r="G2249" s="4" t="s">
        <v>8416</v>
      </c>
      <c r="H2249" s="9" t="s">
        <v>8417</v>
      </c>
      <c r="I2249" s="4">
        <v>3215</v>
      </c>
      <c r="J2249" s="9" t="s">
        <v>8228</v>
      </c>
      <c r="K2249" s="38" t="s">
        <v>698</v>
      </c>
      <c r="L2249" s="62">
        <v>1200</v>
      </c>
      <c r="M2249" s="38" t="s">
        <v>698</v>
      </c>
      <c r="N2249" s="62">
        <v>1200</v>
      </c>
      <c r="O2249" s="151">
        <v>42370</v>
      </c>
    </row>
    <row r="2250" spans="1:15" ht="11.45" customHeight="1" x14ac:dyDescent="0.25">
      <c r="A2250" s="55" t="s">
        <v>8218</v>
      </c>
      <c r="B2250" s="4" t="s">
        <v>4466</v>
      </c>
      <c r="C2250" s="4">
        <v>3210</v>
      </c>
      <c r="D2250" s="4" t="s">
        <v>8219</v>
      </c>
      <c r="E2250" s="9" t="s">
        <v>8418</v>
      </c>
      <c r="F2250" s="38" t="s">
        <v>698</v>
      </c>
      <c r="G2250" s="4" t="s">
        <v>8419</v>
      </c>
      <c r="H2250" s="9" t="s">
        <v>8334</v>
      </c>
      <c r="I2250" s="4">
        <v>3215</v>
      </c>
      <c r="J2250" s="9" t="s">
        <v>8228</v>
      </c>
      <c r="K2250" s="38" t="s">
        <v>698</v>
      </c>
      <c r="L2250" s="62">
        <v>5100</v>
      </c>
      <c r="M2250" s="38" t="s">
        <v>698</v>
      </c>
      <c r="N2250" s="62">
        <v>5100</v>
      </c>
      <c r="O2250" s="151">
        <v>42370</v>
      </c>
    </row>
    <row r="2251" spans="1:15" ht="11.45" customHeight="1" x14ac:dyDescent="0.25">
      <c r="A2251" s="55" t="s">
        <v>8218</v>
      </c>
      <c r="B2251" s="4" t="s">
        <v>4466</v>
      </c>
      <c r="C2251" s="4">
        <v>3210</v>
      </c>
      <c r="D2251" s="4" t="s">
        <v>8219</v>
      </c>
      <c r="E2251" s="9" t="s">
        <v>8420</v>
      </c>
      <c r="F2251" s="38" t="s">
        <v>698</v>
      </c>
      <c r="G2251" s="4" t="s">
        <v>8421</v>
      </c>
      <c r="H2251" s="9" t="s">
        <v>8368</v>
      </c>
      <c r="I2251" s="4">
        <v>3210</v>
      </c>
      <c r="J2251" s="9" t="s">
        <v>8222</v>
      </c>
      <c r="K2251" s="38" t="s">
        <v>698</v>
      </c>
      <c r="L2251" s="62">
        <v>500</v>
      </c>
      <c r="M2251" s="38" t="s">
        <v>698</v>
      </c>
      <c r="N2251" s="62">
        <v>500</v>
      </c>
      <c r="O2251" s="151">
        <v>42370</v>
      </c>
    </row>
    <row r="2252" spans="1:15" ht="11.45" customHeight="1" x14ac:dyDescent="0.25">
      <c r="A2252" s="55" t="s">
        <v>8218</v>
      </c>
      <c r="B2252" s="4" t="s">
        <v>4466</v>
      </c>
      <c r="C2252" s="4">
        <v>3210</v>
      </c>
      <c r="D2252" s="4" t="s">
        <v>8219</v>
      </c>
      <c r="E2252" s="9" t="s">
        <v>8422</v>
      </c>
      <c r="F2252" s="38" t="s">
        <v>698</v>
      </c>
      <c r="G2252" s="4" t="s">
        <v>8423</v>
      </c>
      <c r="H2252" s="9" t="s">
        <v>8368</v>
      </c>
      <c r="I2252" s="4">
        <v>3210</v>
      </c>
      <c r="J2252" s="9" t="s">
        <v>8222</v>
      </c>
      <c r="K2252" s="38" t="s">
        <v>698</v>
      </c>
      <c r="L2252" s="62">
        <v>1600</v>
      </c>
      <c r="M2252" s="38" t="s">
        <v>698</v>
      </c>
      <c r="N2252" s="62">
        <v>1600</v>
      </c>
      <c r="O2252" s="151">
        <v>42370</v>
      </c>
    </row>
    <row r="2253" spans="1:15" ht="11.45" customHeight="1" x14ac:dyDescent="0.25">
      <c r="A2253" s="55" t="s">
        <v>8218</v>
      </c>
      <c r="B2253" s="4" t="s">
        <v>4466</v>
      </c>
      <c r="C2253" s="4">
        <v>3210</v>
      </c>
      <c r="D2253" s="4" t="s">
        <v>8219</v>
      </c>
      <c r="E2253" s="9" t="s">
        <v>8424</v>
      </c>
      <c r="F2253" s="38" t="s">
        <v>698</v>
      </c>
      <c r="G2253" s="4" t="s">
        <v>5737</v>
      </c>
      <c r="H2253" s="9" t="s">
        <v>8324</v>
      </c>
      <c r="I2253" s="4">
        <v>3215</v>
      </c>
      <c r="J2253" s="9" t="s">
        <v>8228</v>
      </c>
      <c r="K2253" s="38" t="s">
        <v>698</v>
      </c>
      <c r="L2253" s="62">
        <v>1000</v>
      </c>
      <c r="M2253" s="38" t="s">
        <v>698</v>
      </c>
      <c r="N2253" s="62">
        <v>1000</v>
      </c>
      <c r="O2253" s="151">
        <v>42370</v>
      </c>
    </row>
    <row r="2254" spans="1:15" ht="11.45" customHeight="1" x14ac:dyDescent="0.25">
      <c r="A2254" s="55" t="s">
        <v>8218</v>
      </c>
      <c r="B2254" s="4" t="s">
        <v>4466</v>
      </c>
      <c r="C2254" s="4">
        <v>3210</v>
      </c>
      <c r="D2254" s="4" t="s">
        <v>8219</v>
      </c>
      <c r="E2254" s="9" t="s">
        <v>8425</v>
      </c>
      <c r="F2254" s="38" t="s">
        <v>698</v>
      </c>
      <c r="G2254" s="9" t="s">
        <v>8426</v>
      </c>
      <c r="H2254" s="9" t="s">
        <v>8427</v>
      </c>
      <c r="I2254" s="4">
        <v>3210</v>
      </c>
      <c r="J2254" s="9" t="s">
        <v>8222</v>
      </c>
      <c r="K2254" s="38" t="s">
        <v>698</v>
      </c>
      <c r="L2254" s="62">
        <v>700</v>
      </c>
      <c r="M2254" s="38" t="s">
        <v>698</v>
      </c>
      <c r="N2254" s="62">
        <v>700</v>
      </c>
      <c r="O2254" s="151">
        <v>42370</v>
      </c>
    </row>
    <row r="2255" spans="1:15" ht="11.45" customHeight="1" x14ac:dyDescent="0.25">
      <c r="A2255" s="55" t="s">
        <v>8218</v>
      </c>
      <c r="B2255" s="4" t="s">
        <v>4466</v>
      </c>
      <c r="C2255" s="4">
        <v>3210</v>
      </c>
      <c r="D2255" s="4" t="s">
        <v>8219</v>
      </c>
      <c r="E2255" s="9" t="s">
        <v>8428</v>
      </c>
      <c r="F2255" s="38" t="s">
        <v>698</v>
      </c>
      <c r="G2255" s="9" t="s">
        <v>8429</v>
      </c>
      <c r="H2255" s="9" t="s">
        <v>8427</v>
      </c>
      <c r="I2255" s="4">
        <v>3210</v>
      </c>
      <c r="J2255" s="9" t="s">
        <v>8222</v>
      </c>
      <c r="K2255" s="38" t="s">
        <v>698</v>
      </c>
      <c r="L2255" s="62">
        <v>800</v>
      </c>
      <c r="M2255" s="38" t="s">
        <v>698</v>
      </c>
      <c r="N2255" s="62">
        <v>800</v>
      </c>
      <c r="O2255" s="151">
        <v>42370</v>
      </c>
    </row>
    <row r="2256" spans="1:15" ht="11.45" customHeight="1" x14ac:dyDescent="0.25">
      <c r="A2256" s="55" t="s">
        <v>8218</v>
      </c>
      <c r="B2256" s="4" t="s">
        <v>4466</v>
      </c>
      <c r="C2256" s="4">
        <v>3210</v>
      </c>
      <c r="D2256" s="4" t="s">
        <v>8219</v>
      </c>
      <c r="E2256" s="6" t="s">
        <v>8313</v>
      </c>
      <c r="F2256" s="38" t="s">
        <v>698</v>
      </c>
      <c r="G2256" s="9" t="s">
        <v>8314</v>
      </c>
      <c r="H2256" s="9" t="s">
        <v>8430</v>
      </c>
      <c r="I2256" s="4">
        <v>3215</v>
      </c>
      <c r="J2256" s="9" t="s">
        <v>8228</v>
      </c>
      <c r="K2256" s="38" t="s">
        <v>698</v>
      </c>
      <c r="L2256" s="62">
        <v>1000</v>
      </c>
      <c r="M2256" s="38" t="s">
        <v>698</v>
      </c>
      <c r="N2256" s="62">
        <v>1000</v>
      </c>
      <c r="O2256" s="151">
        <v>42370</v>
      </c>
    </row>
    <row r="2257" spans="1:15" ht="11.45" customHeight="1" x14ac:dyDescent="0.25">
      <c r="A2257" s="55" t="s">
        <v>8218</v>
      </c>
      <c r="B2257" s="4" t="s">
        <v>4466</v>
      </c>
      <c r="C2257" s="4">
        <v>3210</v>
      </c>
      <c r="D2257" s="4" t="s">
        <v>8219</v>
      </c>
      <c r="E2257" s="106" t="s">
        <v>8431</v>
      </c>
      <c r="F2257" s="38" t="s">
        <v>698</v>
      </c>
      <c r="G2257" s="9" t="s">
        <v>8432</v>
      </c>
      <c r="H2257" s="9" t="s">
        <v>8433</v>
      </c>
      <c r="I2257" s="4">
        <v>3215</v>
      </c>
      <c r="J2257" s="9" t="s">
        <v>8228</v>
      </c>
      <c r="K2257" s="38" t="s">
        <v>698</v>
      </c>
      <c r="L2257" s="62">
        <v>3800</v>
      </c>
      <c r="M2257" s="38" t="s">
        <v>698</v>
      </c>
      <c r="N2257" s="62">
        <v>3800</v>
      </c>
      <c r="O2257" s="163" t="s">
        <v>10118</v>
      </c>
    </row>
    <row r="2258" spans="1:15" ht="11.45" customHeight="1" x14ac:dyDescent="0.25">
      <c r="A2258" s="55" t="s">
        <v>8218</v>
      </c>
      <c r="B2258" s="4" t="s">
        <v>4466</v>
      </c>
      <c r="C2258" s="4">
        <v>3210</v>
      </c>
      <c r="D2258" s="4" t="s">
        <v>8219</v>
      </c>
      <c r="E2258" s="106" t="s">
        <v>8434</v>
      </c>
      <c r="F2258" s="38" t="s">
        <v>698</v>
      </c>
      <c r="G2258" s="9" t="s">
        <v>5737</v>
      </c>
      <c r="H2258" s="9" t="s">
        <v>8368</v>
      </c>
      <c r="I2258" s="4">
        <v>3210</v>
      </c>
      <c r="J2258" s="9" t="s">
        <v>8222</v>
      </c>
      <c r="K2258" s="38" t="s">
        <v>698</v>
      </c>
      <c r="L2258" s="62">
        <v>900</v>
      </c>
      <c r="M2258" s="38" t="s">
        <v>698</v>
      </c>
      <c r="N2258" s="62">
        <v>900</v>
      </c>
      <c r="O2258" s="163" t="s">
        <v>10118</v>
      </c>
    </row>
    <row r="2259" spans="1:15" ht="11.45" customHeight="1" x14ac:dyDescent="0.25">
      <c r="A2259" s="55" t="s">
        <v>8218</v>
      </c>
      <c r="B2259" s="4" t="s">
        <v>4466</v>
      </c>
      <c r="C2259" s="4">
        <v>3210</v>
      </c>
      <c r="D2259" s="4" t="s">
        <v>8219</v>
      </c>
      <c r="E2259" s="106" t="s">
        <v>8435</v>
      </c>
      <c r="F2259" s="38" t="s">
        <v>698</v>
      </c>
      <c r="G2259" s="9" t="s">
        <v>8423</v>
      </c>
      <c r="H2259" s="9" t="s">
        <v>8264</v>
      </c>
      <c r="I2259" s="4">
        <v>3210</v>
      </c>
      <c r="J2259" s="9" t="s">
        <v>8222</v>
      </c>
      <c r="K2259" s="38" t="s">
        <v>698</v>
      </c>
      <c r="L2259" s="62">
        <v>2100</v>
      </c>
      <c r="M2259" s="38" t="s">
        <v>698</v>
      </c>
      <c r="N2259" s="62">
        <v>2100</v>
      </c>
      <c r="O2259" s="163" t="s">
        <v>10118</v>
      </c>
    </row>
    <row r="2260" spans="1:15" ht="11.45" customHeight="1" x14ac:dyDescent="0.25">
      <c r="A2260" s="55" t="s">
        <v>8218</v>
      </c>
      <c r="B2260" s="4" t="s">
        <v>4466</v>
      </c>
      <c r="C2260" s="4">
        <v>3210</v>
      </c>
      <c r="D2260" s="4" t="s">
        <v>8219</v>
      </c>
      <c r="E2260" s="106" t="s">
        <v>8436</v>
      </c>
      <c r="F2260" s="38" t="s">
        <v>698</v>
      </c>
      <c r="G2260" s="9" t="s">
        <v>8437</v>
      </c>
      <c r="H2260" s="9" t="s">
        <v>8342</v>
      </c>
      <c r="I2260" s="4">
        <v>3210</v>
      </c>
      <c r="J2260" s="9" t="s">
        <v>8222</v>
      </c>
      <c r="K2260" s="38" t="s">
        <v>698</v>
      </c>
      <c r="L2260" s="62">
        <v>900</v>
      </c>
      <c r="M2260" s="38" t="s">
        <v>698</v>
      </c>
      <c r="N2260" s="62">
        <v>900</v>
      </c>
      <c r="O2260" s="163" t="s">
        <v>10118</v>
      </c>
    </row>
    <row r="2261" spans="1:15" ht="11.45" customHeight="1" x14ac:dyDescent="0.25">
      <c r="A2261" s="55" t="s">
        <v>8218</v>
      </c>
      <c r="B2261" s="4" t="s">
        <v>4466</v>
      </c>
      <c r="C2261" s="4">
        <v>3210</v>
      </c>
      <c r="D2261" s="4" t="s">
        <v>8219</v>
      </c>
      <c r="E2261" s="106" t="s">
        <v>8438</v>
      </c>
      <c r="F2261" s="38" t="s">
        <v>698</v>
      </c>
      <c r="G2261" s="9" t="s">
        <v>8439</v>
      </c>
      <c r="H2261" s="9" t="s">
        <v>8440</v>
      </c>
      <c r="I2261" s="4">
        <v>3215</v>
      </c>
      <c r="J2261" s="9" t="s">
        <v>8228</v>
      </c>
      <c r="K2261" s="38" t="s">
        <v>698</v>
      </c>
      <c r="L2261" s="62">
        <v>400</v>
      </c>
      <c r="M2261" s="38" t="s">
        <v>698</v>
      </c>
      <c r="N2261" s="62">
        <v>400</v>
      </c>
      <c r="O2261" s="163" t="s">
        <v>10118</v>
      </c>
    </row>
    <row r="2262" spans="1:15" ht="11.45" customHeight="1" x14ac:dyDescent="0.25">
      <c r="A2262" s="45" t="s">
        <v>2587</v>
      </c>
      <c r="B2262" s="39" t="s">
        <v>2588</v>
      </c>
      <c r="C2262" s="39">
        <v>2277</v>
      </c>
      <c r="D2262" s="39" t="s">
        <v>2589</v>
      </c>
      <c r="E2262" s="39" t="s">
        <v>8032</v>
      </c>
      <c r="F2262" s="37">
        <v>545005006123</v>
      </c>
      <c r="G2262" s="39" t="s">
        <v>2347</v>
      </c>
      <c r="H2262" s="39" t="s">
        <v>2595</v>
      </c>
      <c r="I2262" s="39">
        <v>2277</v>
      </c>
      <c r="J2262" s="39" t="s">
        <v>2589</v>
      </c>
      <c r="K2262" s="38"/>
      <c r="L2262" s="38"/>
      <c r="M2262" s="38">
        <v>2819</v>
      </c>
      <c r="N2262" s="38">
        <v>2819</v>
      </c>
      <c r="O2262" s="151">
        <v>42370</v>
      </c>
    </row>
    <row r="2263" spans="1:15" ht="11.45" customHeight="1" x14ac:dyDescent="0.25">
      <c r="A2263" s="45" t="s">
        <v>2587</v>
      </c>
      <c r="B2263" s="39" t="s">
        <v>2588</v>
      </c>
      <c r="C2263" s="39">
        <v>2277</v>
      </c>
      <c r="D2263" s="39" t="s">
        <v>2589</v>
      </c>
      <c r="E2263" s="39" t="s">
        <v>8033</v>
      </c>
      <c r="F2263" s="37">
        <v>845005202020</v>
      </c>
      <c r="G2263" s="39" t="s">
        <v>46</v>
      </c>
      <c r="H2263" s="39" t="s">
        <v>8034</v>
      </c>
      <c r="I2263" s="39">
        <v>2277</v>
      </c>
      <c r="J2263" s="39" t="s">
        <v>2589</v>
      </c>
      <c r="K2263" s="54"/>
      <c r="L2263" s="54"/>
      <c r="M2263" s="54">
        <v>2800</v>
      </c>
      <c r="N2263" s="38">
        <v>2800</v>
      </c>
      <c r="O2263" s="151">
        <v>42370</v>
      </c>
    </row>
    <row r="2264" spans="1:15" ht="11.45" customHeight="1" x14ac:dyDescent="0.25">
      <c r="A2264" s="45" t="s">
        <v>2587</v>
      </c>
      <c r="B2264" s="39" t="s">
        <v>2588</v>
      </c>
      <c r="C2264" s="39">
        <v>2277</v>
      </c>
      <c r="D2264" s="39" t="s">
        <v>2589</v>
      </c>
      <c r="E2264" s="39" t="s">
        <v>8035</v>
      </c>
      <c r="F2264" s="37">
        <v>846137002126</v>
      </c>
      <c r="G2264" s="39" t="s">
        <v>8036</v>
      </c>
      <c r="H2264" s="39" t="s">
        <v>8037</v>
      </c>
      <c r="I2264" s="39">
        <v>2277</v>
      </c>
      <c r="J2264" s="39" t="s">
        <v>2589</v>
      </c>
      <c r="K2264" s="38"/>
      <c r="L2264" s="38"/>
      <c r="M2264" s="38">
        <v>377</v>
      </c>
      <c r="N2264" s="38">
        <v>377</v>
      </c>
      <c r="O2264" s="151">
        <v>42370</v>
      </c>
    </row>
    <row r="2265" spans="1:15" ht="11.45" customHeight="1" x14ac:dyDescent="0.25">
      <c r="A2265" s="45" t="s">
        <v>2587</v>
      </c>
      <c r="B2265" s="39" t="s">
        <v>2588</v>
      </c>
      <c r="C2265" s="39">
        <v>2277</v>
      </c>
      <c r="D2265" s="39" t="s">
        <v>2589</v>
      </c>
      <c r="E2265" s="39" t="s">
        <v>8038</v>
      </c>
      <c r="F2265" s="37">
        <v>845478003016</v>
      </c>
      <c r="G2265" s="39" t="s">
        <v>8039</v>
      </c>
      <c r="H2265" s="39" t="s">
        <v>8040</v>
      </c>
      <c r="I2265" s="39">
        <v>2277</v>
      </c>
      <c r="J2265" s="39" t="s">
        <v>2589</v>
      </c>
      <c r="K2265" s="38"/>
      <c r="L2265" s="38"/>
      <c r="M2265" s="38">
        <v>5172</v>
      </c>
      <c r="N2265" s="38">
        <v>5172</v>
      </c>
      <c r="O2265" s="151">
        <v>42370</v>
      </c>
    </row>
    <row r="2266" spans="1:15" ht="11.45" customHeight="1" x14ac:dyDescent="0.25">
      <c r="A2266" s="45" t="s">
        <v>2587</v>
      </c>
      <c r="B2266" s="39" t="s">
        <v>2588</v>
      </c>
      <c r="C2266" s="39">
        <v>2277</v>
      </c>
      <c r="D2266" s="39" t="s">
        <v>2589</v>
      </c>
      <c r="E2266" s="39" t="s">
        <v>8041</v>
      </c>
      <c r="F2266" s="37">
        <v>845256009021</v>
      </c>
      <c r="G2266" s="39" t="s">
        <v>126</v>
      </c>
      <c r="H2266" s="39" t="s">
        <v>8042</v>
      </c>
      <c r="I2266" s="39">
        <v>2277</v>
      </c>
      <c r="J2266" s="39" t="s">
        <v>2589</v>
      </c>
      <c r="K2266" s="38"/>
      <c r="L2266" s="38"/>
      <c r="M2266" s="38">
        <v>5171</v>
      </c>
      <c r="N2266" s="38">
        <v>5171</v>
      </c>
      <c r="O2266" s="151">
        <v>42370</v>
      </c>
    </row>
    <row r="2267" spans="1:15" ht="11.45" customHeight="1" x14ac:dyDescent="0.25">
      <c r="A2267" s="45" t="s">
        <v>2587</v>
      </c>
      <c r="B2267" s="39" t="s">
        <v>2588</v>
      </c>
      <c r="C2267" s="39">
        <v>2277</v>
      </c>
      <c r="D2267" s="39" t="s">
        <v>2589</v>
      </c>
      <c r="E2267" s="39" t="s">
        <v>8043</v>
      </c>
      <c r="F2267" s="37">
        <v>845153002024</v>
      </c>
      <c r="G2267" s="39" t="s">
        <v>8044</v>
      </c>
      <c r="H2267" s="39" t="s">
        <v>8045</v>
      </c>
      <c r="I2267" s="39">
        <v>2277</v>
      </c>
      <c r="J2267" s="39" t="s">
        <v>2589</v>
      </c>
      <c r="K2267" s="38"/>
      <c r="L2267" s="38"/>
      <c r="M2267" s="38">
        <v>3252</v>
      </c>
      <c r="N2267" s="38">
        <v>3252</v>
      </c>
      <c r="O2267" s="251" t="s">
        <v>10117</v>
      </c>
    </row>
    <row r="2268" spans="1:15" ht="11.45" customHeight="1" x14ac:dyDescent="0.25">
      <c r="A2268" s="45" t="s">
        <v>2587</v>
      </c>
      <c r="B2268" s="39" t="s">
        <v>2588</v>
      </c>
      <c r="C2268" s="39">
        <v>2277</v>
      </c>
      <c r="D2268" s="39" t="s">
        <v>2589</v>
      </c>
      <c r="E2268" s="36" t="s">
        <v>8046</v>
      </c>
      <c r="F2268" s="36" t="s">
        <v>8047</v>
      </c>
      <c r="G2268" s="36" t="s">
        <v>8039</v>
      </c>
      <c r="H2268" s="36" t="s">
        <v>8048</v>
      </c>
      <c r="I2268" s="36">
        <v>2277</v>
      </c>
      <c r="J2268" s="39" t="s">
        <v>2589</v>
      </c>
      <c r="K2268" s="38"/>
      <c r="L2268" s="38"/>
      <c r="M2268" s="38">
        <v>12000</v>
      </c>
      <c r="N2268" s="38">
        <v>12000</v>
      </c>
      <c r="O2268" s="251" t="s">
        <v>10117</v>
      </c>
    </row>
    <row r="2269" spans="1:15" ht="11.45" customHeight="1" x14ac:dyDescent="0.25">
      <c r="A2269" s="45" t="s">
        <v>2587</v>
      </c>
      <c r="B2269" s="39" t="s">
        <v>2588</v>
      </c>
      <c r="C2269" s="39">
        <v>2277</v>
      </c>
      <c r="D2269" s="39" t="s">
        <v>2589</v>
      </c>
      <c r="E2269" s="36" t="s">
        <v>8049</v>
      </c>
      <c r="F2269" s="36" t="s">
        <v>8050</v>
      </c>
      <c r="G2269" s="36" t="s">
        <v>8051</v>
      </c>
      <c r="H2269" s="36" t="s">
        <v>2588</v>
      </c>
      <c r="I2269" s="36">
        <v>2277</v>
      </c>
      <c r="J2269" s="39" t="s">
        <v>2589</v>
      </c>
      <c r="K2269" s="38"/>
      <c r="L2269" s="38"/>
      <c r="M2269" s="38">
        <v>9329</v>
      </c>
      <c r="N2269" s="38">
        <v>8329</v>
      </c>
      <c r="O2269" s="251" t="s">
        <v>10117</v>
      </c>
    </row>
    <row r="2270" spans="1:15" ht="11.45" customHeight="1" x14ac:dyDescent="0.25">
      <c r="A2270" s="45" t="s">
        <v>2587</v>
      </c>
      <c r="B2270" s="39" t="s">
        <v>2588</v>
      </c>
      <c r="C2270" s="39">
        <v>2277</v>
      </c>
      <c r="D2270" s="39" t="s">
        <v>2589</v>
      </c>
      <c r="E2270" s="36" t="s">
        <v>8052</v>
      </c>
      <c r="F2270" s="36" t="s">
        <v>8053</v>
      </c>
      <c r="G2270" s="36" t="s">
        <v>8054</v>
      </c>
      <c r="H2270" s="36" t="s">
        <v>8055</v>
      </c>
      <c r="I2270" s="36">
        <v>2277</v>
      </c>
      <c r="J2270" s="39" t="s">
        <v>2589</v>
      </c>
      <c r="K2270" s="38"/>
      <c r="L2270" s="38"/>
      <c r="M2270" s="38">
        <v>19219</v>
      </c>
      <c r="N2270" s="38">
        <v>19219</v>
      </c>
      <c r="O2270" s="251" t="s">
        <v>10117</v>
      </c>
    </row>
    <row r="2271" spans="1:15" ht="11.45" customHeight="1" x14ac:dyDescent="0.25">
      <c r="A2271" s="45" t="s">
        <v>2587</v>
      </c>
      <c r="B2271" s="39" t="s">
        <v>2588</v>
      </c>
      <c r="C2271" s="39">
        <v>2277</v>
      </c>
      <c r="D2271" s="39" t="s">
        <v>2589</v>
      </c>
      <c r="E2271" s="36" t="s">
        <v>8056</v>
      </c>
      <c r="F2271" s="36" t="s">
        <v>8057</v>
      </c>
      <c r="G2271" s="36" t="s">
        <v>8039</v>
      </c>
      <c r="H2271" s="36" t="s">
        <v>2604</v>
      </c>
      <c r="I2271" s="36">
        <v>2277</v>
      </c>
      <c r="J2271" s="39" t="s">
        <v>2589</v>
      </c>
      <c r="K2271" s="44"/>
      <c r="L2271" s="44"/>
      <c r="M2271" s="38">
        <v>16595</v>
      </c>
      <c r="N2271" s="38">
        <v>16595</v>
      </c>
      <c r="O2271" s="251" t="s">
        <v>10117</v>
      </c>
    </row>
    <row r="2272" spans="1:15" ht="11.45" customHeight="1" x14ac:dyDescent="0.25">
      <c r="A2272" s="45" t="s">
        <v>2587</v>
      </c>
      <c r="B2272" s="39" t="s">
        <v>2588</v>
      </c>
      <c r="C2272" s="39">
        <v>2277</v>
      </c>
      <c r="D2272" s="39" t="s">
        <v>2589</v>
      </c>
      <c r="E2272" s="36" t="s">
        <v>8058</v>
      </c>
      <c r="F2272" s="36" t="s">
        <v>8059</v>
      </c>
      <c r="G2272" s="36" t="s">
        <v>8060</v>
      </c>
      <c r="H2272" s="36" t="s">
        <v>8061</v>
      </c>
      <c r="I2272" s="36">
        <v>2277</v>
      </c>
      <c r="J2272" s="39" t="s">
        <v>2589</v>
      </c>
      <c r="K2272" s="38"/>
      <c r="L2272" s="38"/>
      <c r="M2272" s="38">
        <v>2168</v>
      </c>
      <c r="N2272" s="38">
        <v>2168</v>
      </c>
      <c r="O2272" s="251" t="s">
        <v>10117</v>
      </c>
    </row>
    <row r="2273" spans="1:15" ht="11.45" customHeight="1" x14ac:dyDescent="0.25">
      <c r="A2273" s="45" t="s">
        <v>2587</v>
      </c>
      <c r="B2273" s="39" t="s">
        <v>2588</v>
      </c>
      <c r="C2273" s="39">
        <v>2277</v>
      </c>
      <c r="D2273" s="39" t="s">
        <v>2589</v>
      </c>
      <c r="E2273" s="36" t="s">
        <v>8062</v>
      </c>
      <c r="F2273" s="36" t="s">
        <v>8063</v>
      </c>
      <c r="G2273" s="36" t="s">
        <v>126</v>
      </c>
      <c r="H2273" s="36" t="s">
        <v>8064</v>
      </c>
      <c r="I2273" s="36">
        <v>2277</v>
      </c>
      <c r="J2273" s="39" t="s">
        <v>2589</v>
      </c>
      <c r="K2273" s="38"/>
      <c r="L2273" s="38"/>
      <c r="M2273" s="38">
        <v>5847</v>
      </c>
      <c r="N2273" s="38">
        <v>5847</v>
      </c>
      <c r="O2273" s="251" t="s">
        <v>10117</v>
      </c>
    </row>
    <row r="2274" spans="1:15" ht="11.45" customHeight="1" x14ac:dyDescent="0.25">
      <c r="A2274" s="45" t="s">
        <v>10226</v>
      </c>
      <c r="B2274" s="39" t="s">
        <v>10227</v>
      </c>
      <c r="C2274" s="39">
        <v>2205</v>
      </c>
      <c r="D2274" s="39" t="s">
        <v>10228</v>
      </c>
      <c r="E2274" s="119" t="s">
        <v>10322</v>
      </c>
      <c r="F2274" s="122">
        <v>817032233102</v>
      </c>
      <c r="G2274" s="39" t="s">
        <v>7204</v>
      </c>
      <c r="H2274" s="39" t="s">
        <v>10246</v>
      </c>
      <c r="I2274" s="39">
        <v>2205</v>
      </c>
      <c r="J2274" s="39" t="s">
        <v>10228</v>
      </c>
      <c r="K2274" s="54" t="s">
        <v>698</v>
      </c>
      <c r="L2274" s="54" t="s">
        <v>698</v>
      </c>
      <c r="M2274" s="147">
        <v>992</v>
      </c>
      <c r="N2274" s="38">
        <f t="shared" ref="N2274:N2304" si="0">+M2274</f>
        <v>992</v>
      </c>
      <c r="O2274" s="151">
        <v>42370</v>
      </c>
    </row>
    <row r="2275" spans="1:15" ht="11.45" customHeight="1" x14ac:dyDescent="0.25">
      <c r="A2275" s="45" t="s">
        <v>10226</v>
      </c>
      <c r="B2275" s="39" t="s">
        <v>10227</v>
      </c>
      <c r="C2275" s="39">
        <v>2205</v>
      </c>
      <c r="D2275" s="39" t="s">
        <v>10228</v>
      </c>
      <c r="E2275" s="119" t="s">
        <v>10323</v>
      </c>
      <c r="F2275" s="120">
        <v>817071249002</v>
      </c>
      <c r="G2275" s="39" t="s">
        <v>10324</v>
      </c>
      <c r="H2275" s="39" t="s">
        <v>10246</v>
      </c>
      <c r="I2275" s="39">
        <v>2205</v>
      </c>
      <c r="J2275" s="39" t="s">
        <v>10228</v>
      </c>
      <c r="K2275" s="54" t="s">
        <v>698</v>
      </c>
      <c r="L2275" s="54" t="s">
        <v>698</v>
      </c>
      <c r="M2275" s="147">
        <v>5307</v>
      </c>
      <c r="N2275" s="38">
        <f t="shared" si="0"/>
        <v>5307</v>
      </c>
      <c r="O2275" s="151">
        <v>42370</v>
      </c>
    </row>
    <row r="2276" spans="1:15" ht="11.45" customHeight="1" x14ac:dyDescent="0.25">
      <c r="A2276" s="45" t="s">
        <v>10226</v>
      </c>
      <c r="B2276" s="39" t="s">
        <v>10227</v>
      </c>
      <c r="C2276" s="39">
        <v>2205</v>
      </c>
      <c r="D2276" s="39" t="s">
        <v>10228</v>
      </c>
      <c r="E2276" s="119" t="s">
        <v>10325</v>
      </c>
      <c r="F2276" s="120">
        <v>817138036304</v>
      </c>
      <c r="G2276" s="39" t="s">
        <v>10326</v>
      </c>
      <c r="H2276" s="39" t="s">
        <v>10246</v>
      </c>
      <c r="I2276" s="39">
        <v>2205</v>
      </c>
      <c r="J2276" s="39" t="s">
        <v>10228</v>
      </c>
      <c r="K2276" s="54" t="s">
        <v>698</v>
      </c>
      <c r="L2276" s="54" t="s">
        <v>698</v>
      </c>
      <c r="M2276" s="147">
        <v>2169</v>
      </c>
      <c r="N2276" s="38">
        <f t="shared" si="0"/>
        <v>2169</v>
      </c>
      <c r="O2276" s="151">
        <v>42370</v>
      </c>
    </row>
    <row r="2277" spans="1:15" ht="11.45" customHeight="1" x14ac:dyDescent="0.25">
      <c r="A2277" s="45" t="s">
        <v>10226</v>
      </c>
      <c r="B2277" s="39" t="s">
        <v>10227</v>
      </c>
      <c r="C2277" s="39">
        <v>2205</v>
      </c>
      <c r="D2277" s="39" t="s">
        <v>10228</v>
      </c>
      <c r="E2277" s="121" t="s">
        <v>10327</v>
      </c>
      <c r="F2277" s="120">
        <v>817234003003</v>
      </c>
      <c r="G2277" s="39" t="s">
        <v>10328</v>
      </c>
      <c r="H2277" s="39" t="s">
        <v>10273</v>
      </c>
      <c r="I2277" s="39">
        <v>2205</v>
      </c>
      <c r="J2277" s="39" t="s">
        <v>10228</v>
      </c>
      <c r="K2277" s="54" t="s">
        <v>698</v>
      </c>
      <c r="L2277" s="54" t="s">
        <v>698</v>
      </c>
      <c r="M2277" s="147">
        <v>9958</v>
      </c>
      <c r="N2277" s="38">
        <f t="shared" si="0"/>
        <v>9958</v>
      </c>
      <c r="O2277" s="151">
        <v>42370</v>
      </c>
    </row>
    <row r="2278" spans="1:15" ht="11.45" customHeight="1" x14ac:dyDescent="0.25">
      <c r="A2278" s="45" t="s">
        <v>10226</v>
      </c>
      <c r="B2278" s="39" t="s">
        <v>10227</v>
      </c>
      <c r="C2278" s="39">
        <v>2205</v>
      </c>
      <c r="D2278" s="39" t="s">
        <v>10228</v>
      </c>
      <c r="E2278" s="119" t="s">
        <v>10329</v>
      </c>
      <c r="F2278" s="120">
        <v>817234004016</v>
      </c>
      <c r="G2278" s="39" t="s">
        <v>7204</v>
      </c>
      <c r="H2278" s="39" t="s">
        <v>10273</v>
      </c>
      <c r="I2278" s="39">
        <v>2205</v>
      </c>
      <c r="J2278" s="39" t="s">
        <v>10228</v>
      </c>
      <c r="K2278" s="54" t="s">
        <v>698</v>
      </c>
      <c r="L2278" s="54" t="s">
        <v>698</v>
      </c>
      <c r="M2278" s="148">
        <v>1684</v>
      </c>
      <c r="N2278" s="38">
        <f t="shared" si="0"/>
        <v>1684</v>
      </c>
      <c r="O2278" s="151">
        <v>42370</v>
      </c>
    </row>
    <row r="2279" spans="1:15" ht="11.45" customHeight="1" x14ac:dyDescent="0.25">
      <c r="A2279" s="45" t="s">
        <v>10226</v>
      </c>
      <c r="B2279" s="39" t="s">
        <v>10227</v>
      </c>
      <c r="C2279" s="39">
        <v>2205</v>
      </c>
      <c r="D2279" s="39" t="s">
        <v>10228</v>
      </c>
      <c r="E2279" s="119" t="s">
        <v>10330</v>
      </c>
      <c r="F2279" s="122">
        <v>817264047014</v>
      </c>
      <c r="G2279" s="39" t="s">
        <v>10331</v>
      </c>
      <c r="H2279" s="39" t="s">
        <v>10246</v>
      </c>
      <c r="I2279" s="39">
        <v>2205</v>
      </c>
      <c r="J2279" s="39" t="s">
        <v>10228</v>
      </c>
      <c r="K2279" s="54" t="s">
        <v>698</v>
      </c>
      <c r="L2279" s="54" t="s">
        <v>698</v>
      </c>
      <c r="M2279" s="147">
        <v>9624</v>
      </c>
      <c r="N2279" s="38">
        <f t="shared" si="0"/>
        <v>9624</v>
      </c>
      <c r="O2279" s="151">
        <v>42370</v>
      </c>
    </row>
    <row r="2280" spans="1:15" ht="11.45" customHeight="1" x14ac:dyDescent="0.25">
      <c r="A2280" s="45" t="s">
        <v>10226</v>
      </c>
      <c r="B2280" s="39" t="s">
        <v>10227</v>
      </c>
      <c r="C2280" s="39">
        <v>2205</v>
      </c>
      <c r="D2280" s="39" t="s">
        <v>10228</v>
      </c>
      <c r="E2280" s="119" t="s">
        <v>10332</v>
      </c>
      <c r="F2280" s="120">
        <v>817264048016</v>
      </c>
      <c r="G2280" s="39" t="s">
        <v>10331</v>
      </c>
      <c r="H2280" s="39" t="s">
        <v>10246</v>
      </c>
      <c r="I2280" s="39">
        <v>2205</v>
      </c>
      <c r="J2280" s="39" t="s">
        <v>10228</v>
      </c>
      <c r="K2280" s="54" t="s">
        <v>698</v>
      </c>
      <c r="L2280" s="54" t="s">
        <v>698</v>
      </c>
      <c r="M2280" s="147">
        <v>12700</v>
      </c>
      <c r="N2280" s="38">
        <f t="shared" si="0"/>
        <v>12700</v>
      </c>
      <c r="O2280" s="151">
        <v>42370</v>
      </c>
    </row>
    <row r="2281" spans="1:15" ht="11.45" customHeight="1" x14ac:dyDescent="0.25">
      <c r="A2281" s="45" t="s">
        <v>10226</v>
      </c>
      <c r="B2281" s="39" t="s">
        <v>10227</v>
      </c>
      <c r="C2281" s="39">
        <v>2205</v>
      </c>
      <c r="D2281" s="39" t="s">
        <v>10228</v>
      </c>
      <c r="E2281" s="119" t="s">
        <v>10333</v>
      </c>
      <c r="F2281" s="122">
        <v>817264048053</v>
      </c>
      <c r="G2281" s="39" t="s">
        <v>7204</v>
      </c>
      <c r="H2281" s="39" t="s">
        <v>10246</v>
      </c>
      <c r="I2281" s="39">
        <v>2205</v>
      </c>
      <c r="J2281" s="39" t="s">
        <v>10228</v>
      </c>
      <c r="K2281" s="54" t="s">
        <v>698</v>
      </c>
      <c r="L2281" s="54" t="s">
        <v>698</v>
      </c>
      <c r="M2281" s="147">
        <v>1402</v>
      </c>
      <c r="N2281" s="38">
        <f t="shared" si="0"/>
        <v>1402</v>
      </c>
      <c r="O2281" s="151">
        <v>42370</v>
      </c>
    </row>
    <row r="2282" spans="1:15" ht="11.45" customHeight="1" x14ac:dyDescent="0.25">
      <c r="A2282" s="45" t="s">
        <v>10226</v>
      </c>
      <c r="B2282" s="39" t="s">
        <v>10227</v>
      </c>
      <c r="C2282" s="39">
        <v>2205</v>
      </c>
      <c r="D2282" s="39" t="s">
        <v>10228</v>
      </c>
      <c r="E2282" s="119" t="s">
        <v>10334</v>
      </c>
      <c r="F2282" s="120">
        <v>817266053100</v>
      </c>
      <c r="G2282" s="39" t="s">
        <v>7204</v>
      </c>
      <c r="H2282" s="39" t="s">
        <v>10273</v>
      </c>
      <c r="I2282" s="39">
        <v>2205</v>
      </c>
      <c r="J2282" s="39" t="s">
        <v>10228</v>
      </c>
      <c r="K2282" s="54" t="s">
        <v>698</v>
      </c>
      <c r="L2282" s="54" t="s">
        <v>698</v>
      </c>
      <c r="M2282" s="147">
        <v>1481</v>
      </c>
      <c r="N2282" s="38">
        <f t="shared" si="0"/>
        <v>1481</v>
      </c>
      <c r="O2282" s="151">
        <v>42370</v>
      </c>
    </row>
    <row r="2283" spans="1:15" ht="11.45" customHeight="1" x14ac:dyDescent="0.25">
      <c r="A2283" s="45" t="s">
        <v>10226</v>
      </c>
      <c r="B2283" s="39" t="s">
        <v>10227</v>
      </c>
      <c r="C2283" s="39">
        <v>2205</v>
      </c>
      <c r="D2283" s="39" t="s">
        <v>10228</v>
      </c>
      <c r="E2283" s="119" t="s">
        <v>10335</v>
      </c>
      <c r="F2283" s="9">
        <v>817266078016</v>
      </c>
      <c r="G2283" s="39" t="s">
        <v>10336</v>
      </c>
      <c r="H2283" s="39" t="s">
        <v>10278</v>
      </c>
      <c r="I2283" s="39">
        <v>2205</v>
      </c>
      <c r="J2283" s="39" t="s">
        <v>10228</v>
      </c>
      <c r="K2283" s="54" t="s">
        <v>698</v>
      </c>
      <c r="L2283" s="54" t="s">
        <v>698</v>
      </c>
      <c r="M2283" s="147">
        <v>7219</v>
      </c>
      <c r="N2283" s="38">
        <f t="shared" si="0"/>
        <v>7219</v>
      </c>
      <c r="O2283" s="151">
        <v>42370</v>
      </c>
    </row>
    <row r="2284" spans="1:15" ht="11.45" customHeight="1" x14ac:dyDescent="0.25">
      <c r="A2284" s="45" t="s">
        <v>10226</v>
      </c>
      <c r="B2284" s="39" t="s">
        <v>10227</v>
      </c>
      <c r="C2284" s="39">
        <v>2205</v>
      </c>
      <c r="D2284" s="39" t="s">
        <v>10228</v>
      </c>
      <c r="E2284" s="119" t="s">
        <v>10337</v>
      </c>
      <c r="F2284" s="120">
        <v>817521001006</v>
      </c>
      <c r="G2284" s="39" t="s">
        <v>10331</v>
      </c>
      <c r="H2284" s="39" t="s">
        <v>10246</v>
      </c>
      <c r="I2284" s="39">
        <v>2205</v>
      </c>
      <c r="J2284" s="39" t="s">
        <v>10228</v>
      </c>
      <c r="K2284" s="54" t="s">
        <v>698</v>
      </c>
      <c r="L2284" s="54" t="s">
        <v>698</v>
      </c>
      <c r="M2284" s="147">
        <v>1908</v>
      </c>
      <c r="N2284" s="38">
        <f t="shared" si="0"/>
        <v>1908</v>
      </c>
      <c r="O2284" s="151">
        <v>42370</v>
      </c>
    </row>
    <row r="2285" spans="1:15" ht="11.45" customHeight="1" x14ac:dyDescent="0.25">
      <c r="A2285" s="45" t="s">
        <v>10226</v>
      </c>
      <c r="B2285" s="39" t="s">
        <v>10227</v>
      </c>
      <c r="C2285" s="39">
        <v>2205</v>
      </c>
      <c r="D2285" s="39" t="s">
        <v>10228</v>
      </c>
      <c r="E2285" s="119" t="s">
        <v>10338</v>
      </c>
      <c r="F2285" s="120">
        <v>841007006103</v>
      </c>
      <c r="G2285" s="39" t="s">
        <v>128</v>
      </c>
      <c r="H2285" s="39" t="s">
        <v>10339</v>
      </c>
      <c r="I2285" s="39">
        <v>2205</v>
      </c>
      <c r="J2285" s="39" t="s">
        <v>10228</v>
      </c>
      <c r="K2285" s="54" t="s">
        <v>698</v>
      </c>
      <c r="L2285" s="54" t="s">
        <v>698</v>
      </c>
      <c r="M2285" s="147">
        <v>4139</v>
      </c>
      <c r="N2285" s="38">
        <f t="shared" si="0"/>
        <v>4139</v>
      </c>
      <c r="O2285" s="151">
        <v>42370</v>
      </c>
    </row>
    <row r="2286" spans="1:15" ht="11.45" customHeight="1" x14ac:dyDescent="0.25">
      <c r="A2286" s="45" t="s">
        <v>10226</v>
      </c>
      <c r="B2286" s="39" t="s">
        <v>10227</v>
      </c>
      <c r="C2286" s="39">
        <v>2205</v>
      </c>
      <c r="D2286" s="39" t="s">
        <v>10228</v>
      </c>
      <c r="E2286" s="119" t="s">
        <v>10340</v>
      </c>
      <c r="F2286" s="122">
        <v>841007006114</v>
      </c>
      <c r="G2286" s="39" t="s">
        <v>7206</v>
      </c>
      <c r="H2286" s="39" t="s">
        <v>10341</v>
      </c>
      <c r="I2286" s="39">
        <v>2205</v>
      </c>
      <c r="J2286" s="39" t="s">
        <v>10228</v>
      </c>
      <c r="K2286" s="54" t="s">
        <v>698</v>
      </c>
      <c r="L2286" s="54" t="s">
        <v>698</v>
      </c>
      <c r="M2286" s="147">
        <v>4251</v>
      </c>
      <c r="N2286" s="38">
        <f t="shared" si="0"/>
        <v>4251</v>
      </c>
      <c r="O2286" s="151">
        <v>42370</v>
      </c>
    </row>
    <row r="2287" spans="1:15" ht="11.45" customHeight="1" x14ac:dyDescent="0.25">
      <c r="A2287" s="45" t="s">
        <v>10226</v>
      </c>
      <c r="B2287" s="39" t="s">
        <v>10227</v>
      </c>
      <c r="C2287" s="39">
        <v>2205</v>
      </c>
      <c r="D2287" s="39" t="s">
        <v>10228</v>
      </c>
      <c r="E2287" s="119" t="s">
        <v>10342</v>
      </c>
      <c r="F2287" s="122">
        <v>841282001066</v>
      </c>
      <c r="G2287" s="39" t="s">
        <v>128</v>
      </c>
      <c r="H2287" s="39" t="s">
        <v>10343</v>
      </c>
      <c r="I2287" s="39">
        <v>2205</v>
      </c>
      <c r="J2287" s="39" t="s">
        <v>10228</v>
      </c>
      <c r="K2287" s="54" t="s">
        <v>698</v>
      </c>
      <c r="L2287" s="54" t="s">
        <v>698</v>
      </c>
      <c r="M2287" s="147">
        <v>2487</v>
      </c>
      <c r="N2287" s="38">
        <f t="shared" si="0"/>
        <v>2487</v>
      </c>
      <c r="O2287" s="151">
        <v>42370</v>
      </c>
    </row>
    <row r="2288" spans="1:15" ht="11.45" customHeight="1" x14ac:dyDescent="0.25">
      <c r="A2288" s="45" t="s">
        <v>10226</v>
      </c>
      <c r="B2288" s="39" t="s">
        <v>10227</v>
      </c>
      <c r="C2288" s="39">
        <v>2205</v>
      </c>
      <c r="D2288" s="39" t="s">
        <v>10228</v>
      </c>
      <c r="E2288" s="119" t="s">
        <v>10344</v>
      </c>
      <c r="F2288" s="122">
        <v>841282001081</v>
      </c>
      <c r="G2288" s="39" t="s">
        <v>1293</v>
      </c>
      <c r="H2288" s="39" t="s">
        <v>10289</v>
      </c>
      <c r="I2288" s="39">
        <v>2205</v>
      </c>
      <c r="J2288" s="39" t="s">
        <v>10228</v>
      </c>
      <c r="K2288" s="54" t="s">
        <v>698</v>
      </c>
      <c r="L2288" s="54" t="s">
        <v>698</v>
      </c>
      <c r="M2288" s="147">
        <v>236</v>
      </c>
      <c r="N2288" s="38">
        <f t="shared" si="0"/>
        <v>236</v>
      </c>
      <c r="O2288" s="151">
        <v>42370</v>
      </c>
    </row>
    <row r="2289" spans="1:15" ht="11.45" customHeight="1" x14ac:dyDescent="0.25">
      <c r="A2289" s="45" t="s">
        <v>10226</v>
      </c>
      <c r="B2289" s="39" t="s">
        <v>10227</v>
      </c>
      <c r="C2289" s="39">
        <v>2205</v>
      </c>
      <c r="D2289" s="39" t="s">
        <v>10228</v>
      </c>
      <c r="E2289" s="119" t="s">
        <v>10345</v>
      </c>
      <c r="F2289" s="120">
        <v>841568001002</v>
      </c>
      <c r="G2289" s="39" t="s">
        <v>10346</v>
      </c>
      <c r="H2289" s="39" t="s">
        <v>10347</v>
      </c>
      <c r="I2289" s="39">
        <v>2205</v>
      </c>
      <c r="J2289" s="39" t="s">
        <v>10228</v>
      </c>
      <c r="K2289" s="54" t="s">
        <v>698</v>
      </c>
      <c r="L2289" s="54" t="s">
        <v>698</v>
      </c>
      <c r="M2289" s="147">
        <v>12032</v>
      </c>
      <c r="N2289" s="38">
        <f t="shared" si="0"/>
        <v>12032</v>
      </c>
      <c r="O2289" s="151">
        <v>42370</v>
      </c>
    </row>
    <row r="2290" spans="1:15" ht="11.45" customHeight="1" x14ac:dyDescent="0.25">
      <c r="A2290" s="45" t="s">
        <v>10226</v>
      </c>
      <c r="B2290" s="39" t="s">
        <v>10227</v>
      </c>
      <c r="C2290" s="39">
        <v>2205</v>
      </c>
      <c r="D2290" s="39" t="s">
        <v>10228</v>
      </c>
      <c r="E2290" s="119" t="s">
        <v>10348</v>
      </c>
      <c r="F2290" s="120">
        <v>817563001006</v>
      </c>
      <c r="G2290" s="39" t="s">
        <v>10349</v>
      </c>
      <c r="H2290" s="39" t="s">
        <v>10278</v>
      </c>
      <c r="I2290" s="39">
        <v>2205</v>
      </c>
      <c r="J2290" s="39" t="s">
        <v>10228</v>
      </c>
      <c r="K2290" s="54" t="s">
        <v>698</v>
      </c>
      <c r="L2290" s="54" t="s">
        <v>698</v>
      </c>
      <c r="M2290" s="147">
        <v>1233</v>
      </c>
      <c r="N2290" s="38">
        <f t="shared" si="0"/>
        <v>1233</v>
      </c>
      <c r="O2290" s="151">
        <v>42370</v>
      </c>
    </row>
    <row r="2291" spans="1:15" ht="11.45" customHeight="1" x14ac:dyDescent="0.25">
      <c r="A2291" s="45" t="s">
        <v>10226</v>
      </c>
      <c r="B2291" s="39" t="s">
        <v>10227</v>
      </c>
      <c r="C2291" s="39">
        <v>2205</v>
      </c>
      <c r="D2291" s="39" t="s">
        <v>10228</v>
      </c>
      <c r="E2291" s="119" t="s">
        <v>10350</v>
      </c>
      <c r="F2291" s="9">
        <v>817266061010</v>
      </c>
      <c r="G2291" s="39" t="s">
        <v>10351</v>
      </c>
      <c r="H2291" s="39" t="s">
        <v>10278</v>
      </c>
      <c r="I2291" s="39">
        <v>2205</v>
      </c>
      <c r="J2291" s="39" t="s">
        <v>10228</v>
      </c>
      <c r="K2291" s="54" t="s">
        <v>698</v>
      </c>
      <c r="L2291" s="54" t="s">
        <v>698</v>
      </c>
      <c r="M2291" s="147">
        <v>1523</v>
      </c>
      <c r="N2291" s="38">
        <f t="shared" si="0"/>
        <v>1523</v>
      </c>
      <c r="O2291" s="151">
        <v>42370</v>
      </c>
    </row>
    <row r="2292" spans="1:15" ht="11.45" customHeight="1" x14ac:dyDescent="0.25">
      <c r="A2292" s="45" t="s">
        <v>10226</v>
      </c>
      <c r="B2292" s="39" t="s">
        <v>10227</v>
      </c>
      <c r="C2292" s="39">
        <v>2205</v>
      </c>
      <c r="D2292" s="39" t="s">
        <v>10228</v>
      </c>
      <c r="E2292" s="119" t="s">
        <v>10352</v>
      </c>
      <c r="F2292" s="120">
        <v>841568003006</v>
      </c>
      <c r="G2292" s="39" t="s">
        <v>10353</v>
      </c>
      <c r="H2292" s="39" t="s">
        <v>10354</v>
      </c>
      <c r="I2292" s="39">
        <v>2205</v>
      </c>
      <c r="J2292" s="39" t="s">
        <v>10228</v>
      </c>
      <c r="K2292" s="54" t="s">
        <v>698</v>
      </c>
      <c r="L2292" s="54" t="s">
        <v>698</v>
      </c>
      <c r="M2292" s="147">
        <v>1675</v>
      </c>
      <c r="N2292" s="38">
        <f t="shared" si="0"/>
        <v>1675</v>
      </c>
      <c r="O2292" s="151">
        <v>42370</v>
      </c>
    </row>
    <row r="2293" spans="1:15" ht="11.45" customHeight="1" x14ac:dyDescent="0.25">
      <c r="A2293" s="45" t="s">
        <v>10226</v>
      </c>
      <c r="B2293" s="39" t="s">
        <v>10227</v>
      </c>
      <c r="C2293" s="39">
        <v>2205</v>
      </c>
      <c r="D2293" s="39" t="s">
        <v>10228</v>
      </c>
      <c r="E2293" s="119" t="s">
        <v>10355</v>
      </c>
      <c r="F2293" s="120">
        <v>817541004000</v>
      </c>
      <c r="G2293" s="39" t="s">
        <v>5737</v>
      </c>
      <c r="H2293" s="39" t="s">
        <v>10246</v>
      </c>
      <c r="I2293" s="39">
        <v>2205</v>
      </c>
      <c r="J2293" s="39" t="s">
        <v>10228</v>
      </c>
      <c r="K2293" s="54" t="s">
        <v>698</v>
      </c>
      <c r="L2293" s="54" t="s">
        <v>698</v>
      </c>
      <c r="M2293" s="147">
        <v>5775</v>
      </c>
      <c r="N2293" s="38">
        <f t="shared" si="0"/>
        <v>5775</v>
      </c>
      <c r="O2293" s="151">
        <v>42370</v>
      </c>
    </row>
    <row r="2294" spans="1:15" ht="11.45" customHeight="1" x14ac:dyDescent="0.25">
      <c r="A2294" s="45" t="s">
        <v>10226</v>
      </c>
      <c r="B2294" s="39" t="s">
        <v>10227</v>
      </c>
      <c r="C2294" s="39">
        <v>2205</v>
      </c>
      <c r="D2294" s="39" t="s">
        <v>10228</v>
      </c>
      <c r="E2294" s="119" t="s">
        <v>10356</v>
      </c>
      <c r="F2294" s="122">
        <v>817264005305</v>
      </c>
      <c r="G2294" s="39" t="s">
        <v>10357</v>
      </c>
      <c r="H2294" s="39" t="s">
        <v>10246</v>
      </c>
      <c r="I2294" s="39">
        <v>2205</v>
      </c>
      <c r="J2294" s="39" t="s">
        <v>10228</v>
      </c>
      <c r="K2294" s="54" t="s">
        <v>698</v>
      </c>
      <c r="L2294" s="54" t="s">
        <v>698</v>
      </c>
      <c r="M2294" s="147">
        <v>2130</v>
      </c>
      <c r="N2294" s="38">
        <f t="shared" si="0"/>
        <v>2130</v>
      </c>
      <c r="O2294" s="151">
        <v>42370</v>
      </c>
    </row>
    <row r="2295" spans="1:15" ht="11.45" customHeight="1" x14ac:dyDescent="0.25">
      <c r="A2295" s="45" t="s">
        <v>10226</v>
      </c>
      <c r="B2295" s="39" t="s">
        <v>10227</v>
      </c>
      <c r="C2295" s="39">
        <v>2205</v>
      </c>
      <c r="D2295" s="39" t="s">
        <v>10228</v>
      </c>
      <c r="E2295" s="119" t="s">
        <v>10358</v>
      </c>
      <c r="F2295" s="120">
        <v>817690002301</v>
      </c>
      <c r="G2295" s="39" t="s">
        <v>10359</v>
      </c>
      <c r="H2295" s="39" t="s">
        <v>10246</v>
      </c>
      <c r="I2295" s="39">
        <v>2205</v>
      </c>
      <c r="J2295" s="39" t="s">
        <v>10228</v>
      </c>
      <c r="K2295" s="54" t="s">
        <v>698</v>
      </c>
      <c r="L2295" s="54" t="s">
        <v>698</v>
      </c>
      <c r="M2295" s="147">
        <v>833</v>
      </c>
      <c r="N2295" s="38">
        <f t="shared" si="0"/>
        <v>833</v>
      </c>
      <c r="O2295" s="151">
        <v>42370</v>
      </c>
    </row>
    <row r="2296" spans="1:15" ht="11.45" customHeight="1" x14ac:dyDescent="0.25">
      <c r="A2296" s="45" t="s">
        <v>10226</v>
      </c>
      <c r="B2296" s="39" t="s">
        <v>10227</v>
      </c>
      <c r="C2296" s="39">
        <v>2205</v>
      </c>
      <c r="D2296" s="39" t="s">
        <v>10228</v>
      </c>
      <c r="E2296" s="46" t="s">
        <v>10360</v>
      </c>
      <c r="F2296" s="123">
        <v>817031340005</v>
      </c>
      <c r="G2296" s="39" t="s">
        <v>10361</v>
      </c>
      <c r="H2296" s="39" t="s">
        <v>10362</v>
      </c>
      <c r="I2296" s="39">
        <v>2206</v>
      </c>
      <c r="J2296" s="39" t="s">
        <v>10363</v>
      </c>
      <c r="K2296" s="54" t="s">
        <v>698</v>
      </c>
      <c r="L2296" s="54" t="s">
        <v>698</v>
      </c>
      <c r="M2296" s="147">
        <v>3285</v>
      </c>
      <c r="N2296" s="38">
        <f t="shared" si="0"/>
        <v>3285</v>
      </c>
      <c r="O2296" s="151">
        <v>42370</v>
      </c>
    </row>
    <row r="2297" spans="1:15" ht="11.45" customHeight="1" x14ac:dyDescent="0.25">
      <c r="A2297" s="45" t="s">
        <v>10226</v>
      </c>
      <c r="B2297" s="39" t="s">
        <v>10227</v>
      </c>
      <c r="C2297" s="39">
        <v>2205</v>
      </c>
      <c r="D2297" s="39" t="s">
        <v>10228</v>
      </c>
      <c r="E2297" s="46" t="s">
        <v>10364</v>
      </c>
      <c r="F2297" s="32">
        <v>817031341000</v>
      </c>
      <c r="G2297" s="39" t="s">
        <v>10365</v>
      </c>
      <c r="H2297" s="39" t="s">
        <v>10362</v>
      </c>
      <c r="I2297" s="39">
        <v>2206</v>
      </c>
      <c r="J2297" s="39" t="s">
        <v>10363</v>
      </c>
      <c r="K2297" s="54" t="s">
        <v>698</v>
      </c>
      <c r="L2297" s="54" t="s">
        <v>698</v>
      </c>
      <c r="M2297" s="147">
        <v>4778</v>
      </c>
      <c r="N2297" s="38">
        <f t="shared" si="0"/>
        <v>4778</v>
      </c>
      <c r="O2297" s="151">
        <v>42370</v>
      </c>
    </row>
    <row r="2298" spans="1:15" ht="11.45" customHeight="1" x14ac:dyDescent="0.25">
      <c r="A2298" s="45" t="s">
        <v>10226</v>
      </c>
      <c r="B2298" s="39" t="s">
        <v>10227</v>
      </c>
      <c r="C2298" s="39">
        <v>2205</v>
      </c>
      <c r="D2298" s="39" t="s">
        <v>10228</v>
      </c>
      <c r="E2298" s="46" t="s">
        <v>10366</v>
      </c>
      <c r="F2298" s="32">
        <v>817040037015</v>
      </c>
      <c r="G2298" s="39" t="s">
        <v>5737</v>
      </c>
      <c r="H2298" s="39" t="s">
        <v>10235</v>
      </c>
      <c r="I2298" s="39">
        <v>2327</v>
      </c>
      <c r="J2298" s="39" t="s">
        <v>10236</v>
      </c>
      <c r="K2298" s="54" t="s">
        <v>698</v>
      </c>
      <c r="L2298" s="54" t="s">
        <v>698</v>
      </c>
      <c r="M2298" s="147">
        <v>4645</v>
      </c>
      <c r="N2298" s="38">
        <f t="shared" si="0"/>
        <v>4645</v>
      </c>
      <c r="O2298" s="151">
        <v>42370</v>
      </c>
    </row>
    <row r="2299" spans="1:15" ht="11.45" customHeight="1" x14ac:dyDescent="0.25">
      <c r="A2299" s="45" t="s">
        <v>10226</v>
      </c>
      <c r="B2299" s="39" t="s">
        <v>10227</v>
      </c>
      <c r="C2299" s="39">
        <v>2205</v>
      </c>
      <c r="D2299" s="39" t="s">
        <v>10228</v>
      </c>
      <c r="E2299" s="46" t="s">
        <v>10367</v>
      </c>
      <c r="F2299" s="32">
        <v>817078271004</v>
      </c>
      <c r="G2299" s="39" t="s">
        <v>10368</v>
      </c>
      <c r="H2299" s="39" t="s">
        <v>10301</v>
      </c>
      <c r="I2299" s="39">
        <v>2206</v>
      </c>
      <c r="J2299" s="39" t="s">
        <v>10363</v>
      </c>
      <c r="K2299" s="54" t="s">
        <v>698</v>
      </c>
      <c r="L2299" s="54" t="s">
        <v>698</v>
      </c>
      <c r="M2299" s="147">
        <v>6966</v>
      </c>
      <c r="N2299" s="38">
        <f t="shared" si="0"/>
        <v>6966</v>
      </c>
      <c r="O2299" s="151">
        <v>42370</v>
      </c>
    </row>
    <row r="2300" spans="1:15" ht="11.45" customHeight="1" x14ac:dyDescent="0.25">
      <c r="A2300" s="45" t="s">
        <v>10226</v>
      </c>
      <c r="B2300" s="39" t="s">
        <v>10227</v>
      </c>
      <c r="C2300" s="39">
        <v>2205</v>
      </c>
      <c r="D2300" s="39" t="s">
        <v>10228</v>
      </c>
      <c r="E2300" s="46" t="s">
        <v>10369</v>
      </c>
      <c r="F2300" s="32">
        <v>817244029011</v>
      </c>
      <c r="G2300" s="39" t="s">
        <v>10370</v>
      </c>
      <c r="H2300" s="39" t="s">
        <v>10301</v>
      </c>
      <c r="I2300" s="39">
        <v>2206</v>
      </c>
      <c r="J2300" s="39" t="s">
        <v>10363</v>
      </c>
      <c r="K2300" s="54" t="s">
        <v>698</v>
      </c>
      <c r="L2300" s="54" t="s">
        <v>698</v>
      </c>
      <c r="M2300" s="147">
        <v>3543</v>
      </c>
      <c r="N2300" s="38">
        <f t="shared" si="0"/>
        <v>3543</v>
      </c>
      <c r="O2300" s="151">
        <v>42370</v>
      </c>
    </row>
    <row r="2301" spans="1:15" ht="11.45" customHeight="1" x14ac:dyDescent="0.25">
      <c r="A2301" s="45" t="s">
        <v>10226</v>
      </c>
      <c r="B2301" s="39" t="s">
        <v>10227</v>
      </c>
      <c r="C2301" s="39">
        <v>2205</v>
      </c>
      <c r="D2301" s="39" t="s">
        <v>10228</v>
      </c>
      <c r="E2301" s="46" t="s">
        <v>10371</v>
      </c>
      <c r="F2301" s="32">
        <v>817249133002</v>
      </c>
      <c r="G2301" s="39" t="s">
        <v>10372</v>
      </c>
      <c r="H2301" s="39" t="s">
        <v>10306</v>
      </c>
      <c r="I2301" s="39">
        <v>2206</v>
      </c>
      <c r="J2301" s="39" t="s">
        <v>10363</v>
      </c>
      <c r="K2301" s="54" t="s">
        <v>698</v>
      </c>
      <c r="L2301" s="54" t="s">
        <v>698</v>
      </c>
      <c r="M2301" s="147">
        <v>21732</v>
      </c>
      <c r="N2301" s="38">
        <f t="shared" si="0"/>
        <v>21732</v>
      </c>
      <c r="O2301" s="151">
        <v>42370</v>
      </c>
    </row>
    <row r="2302" spans="1:15" ht="11.45" customHeight="1" x14ac:dyDescent="0.25">
      <c r="A2302" s="45" t="s">
        <v>10226</v>
      </c>
      <c r="B2302" s="39" t="s">
        <v>10227</v>
      </c>
      <c r="C2302" s="39">
        <v>2205</v>
      </c>
      <c r="D2302" s="39" t="s">
        <v>10228</v>
      </c>
      <c r="E2302" s="46" t="s">
        <v>10373</v>
      </c>
      <c r="F2302" s="32">
        <v>817518001005</v>
      </c>
      <c r="G2302" s="39" t="s">
        <v>10374</v>
      </c>
      <c r="H2302" s="39" t="s">
        <v>10235</v>
      </c>
      <c r="I2302" s="39">
        <v>2327</v>
      </c>
      <c r="J2302" s="39" t="s">
        <v>10236</v>
      </c>
      <c r="K2302" s="54" t="s">
        <v>698</v>
      </c>
      <c r="L2302" s="54" t="s">
        <v>698</v>
      </c>
      <c r="M2302" s="147">
        <v>2579</v>
      </c>
      <c r="N2302" s="38">
        <f t="shared" si="0"/>
        <v>2579</v>
      </c>
      <c r="O2302" s="151">
        <v>42370</v>
      </c>
    </row>
    <row r="2303" spans="1:15" ht="11.45" customHeight="1" x14ac:dyDescent="0.25">
      <c r="A2303" s="45" t="s">
        <v>10226</v>
      </c>
      <c r="B2303" s="39" t="s">
        <v>10227</v>
      </c>
      <c r="C2303" s="39">
        <v>2205</v>
      </c>
      <c r="D2303" s="39" t="s">
        <v>10228</v>
      </c>
      <c r="E2303" s="46" t="s">
        <v>10375</v>
      </c>
      <c r="F2303" s="32">
        <v>817600001105</v>
      </c>
      <c r="G2303" s="39" t="s">
        <v>10376</v>
      </c>
      <c r="H2303" s="39" t="s">
        <v>10306</v>
      </c>
      <c r="I2303" s="39">
        <v>2206</v>
      </c>
      <c r="J2303" s="39" t="s">
        <v>10363</v>
      </c>
      <c r="K2303" s="54" t="s">
        <v>698</v>
      </c>
      <c r="L2303" s="54" t="s">
        <v>698</v>
      </c>
      <c r="M2303" s="147">
        <v>6650</v>
      </c>
      <c r="N2303" s="38">
        <f t="shared" si="0"/>
        <v>6650</v>
      </c>
      <c r="O2303" s="151">
        <v>42370</v>
      </c>
    </row>
    <row r="2304" spans="1:15" ht="11.45" customHeight="1" x14ac:dyDescent="0.25">
      <c r="A2304" s="45" t="s">
        <v>10226</v>
      </c>
      <c r="B2304" s="39" t="s">
        <v>10227</v>
      </c>
      <c r="C2304" s="39">
        <v>2205</v>
      </c>
      <c r="D2304" s="39" t="s">
        <v>10228</v>
      </c>
      <c r="E2304" s="46" t="s">
        <v>10377</v>
      </c>
      <c r="F2304" s="32">
        <v>817249100614</v>
      </c>
      <c r="G2304" s="39" t="s">
        <v>10378</v>
      </c>
      <c r="H2304" s="39" t="s">
        <v>10306</v>
      </c>
      <c r="I2304" s="39">
        <v>2206</v>
      </c>
      <c r="J2304" s="39" t="s">
        <v>10363</v>
      </c>
      <c r="K2304" s="54" t="s">
        <v>698</v>
      </c>
      <c r="L2304" s="54" t="s">
        <v>698</v>
      </c>
      <c r="M2304" s="147">
        <v>18472</v>
      </c>
      <c r="N2304" s="38">
        <f t="shared" si="0"/>
        <v>18472</v>
      </c>
      <c r="O2304" s="151">
        <v>42370</v>
      </c>
    </row>
    <row r="2305" spans="1:15" ht="11.45" customHeight="1" x14ac:dyDescent="0.25">
      <c r="A2305" s="45" t="s">
        <v>75</v>
      </c>
      <c r="B2305" s="39" t="s">
        <v>76</v>
      </c>
      <c r="C2305" s="39">
        <v>8351</v>
      </c>
      <c r="D2305" s="39" t="s">
        <v>39</v>
      </c>
      <c r="E2305" s="36" t="s">
        <v>9791</v>
      </c>
      <c r="F2305" s="37">
        <v>771656300004</v>
      </c>
      <c r="G2305" s="39" t="s">
        <v>9792</v>
      </c>
      <c r="H2305" s="39" t="s">
        <v>9793</v>
      </c>
      <c r="I2305" s="39">
        <v>8351</v>
      </c>
      <c r="J2305" s="39" t="s">
        <v>39</v>
      </c>
      <c r="K2305" s="38">
        <v>7030</v>
      </c>
      <c r="L2305" s="38">
        <v>25909</v>
      </c>
      <c r="M2305" s="38">
        <v>0</v>
      </c>
      <c r="N2305" s="38">
        <v>32939</v>
      </c>
      <c r="O2305" s="156"/>
    </row>
    <row r="2306" spans="1:15" ht="11.45" customHeight="1" x14ac:dyDescent="0.25">
      <c r="A2306" s="45" t="s">
        <v>75</v>
      </c>
      <c r="B2306" s="39" t="s">
        <v>76</v>
      </c>
      <c r="C2306" s="39">
        <v>8351</v>
      </c>
      <c r="D2306" s="39" t="s">
        <v>39</v>
      </c>
      <c r="E2306" s="36" t="s">
        <v>9794</v>
      </c>
      <c r="F2306" s="37">
        <v>771606084012</v>
      </c>
      <c r="G2306" s="39" t="s">
        <v>9795</v>
      </c>
      <c r="H2306" s="39" t="s">
        <v>9796</v>
      </c>
      <c r="I2306" s="39">
        <v>8351</v>
      </c>
      <c r="J2306" s="39" t="s">
        <v>39</v>
      </c>
      <c r="K2306" s="38">
        <v>0</v>
      </c>
      <c r="L2306" s="38">
        <v>0</v>
      </c>
      <c r="M2306" s="38">
        <v>9969</v>
      </c>
      <c r="N2306" s="38">
        <v>9969</v>
      </c>
      <c r="O2306" s="251"/>
    </row>
    <row r="2307" spans="1:15" ht="11.45" customHeight="1" x14ac:dyDescent="0.25">
      <c r="A2307" s="45" t="s">
        <v>75</v>
      </c>
      <c r="B2307" s="39" t="s">
        <v>76</v>
      </c>
      <c r="C2307" s="39">
        <v>8351</v>
      </c>
      <c r="D2307" s="39" t="s">
        <v>39</v>
      </c>
      <c r="E2307" s="36" t="s">
        <v>9797</v>
      </c>
      <c r="F2307" s="37">
        <v>771645070011</v>
      </c>
      <c r="G2307" s="39" t="s">
        <v>9798</v>
      </c>
      <c r="H2307" s="39" t="s">
        <v>9799</v>
      </c>
      <c r="I2307" s="39">
        <v>8351</v>
      </c>
      <c r="J2307" s="39" t="s">
        <v>39</v>
      </c>
      <c r="K2307" s="38">
        <v>0</v>
      </c>
      <c r="L2307" s="38">
        <v>0</v>
      </c>
      <c r="M2307" s="38">
        <v>10848</v>
      </c>
      <c r="N2307" s="38">
        <v>10848</v>
      </c>
      <c r="O2307" s="156"/>
    </row>
    <row r="2308" spans="1:15" ht="11.45" customHeight="1" x14ac:dyDescent="0.25">
      <c r="A2308" s="45" t="s">
        <v>75</v>
      </c>
      <c r="B2308" s="39" t="s">
        <v>76</v>
      </c>
      <c r="C2308" s="39">
        <v>8351</v>
      </c>
      <c r="D2308" s="39" t="s">
        <v>39</v>
      </c>
      <c r="E2308" s="36" t="s">
        <v>9800</v>
      </c>
      <c r="F2308" s="37">
        <v>771656028006</v>
      </c>
      <c r="G2308" s="39" t="s">
        <v>9801</v>
      </c>
      <c r="H2308" s="39" t="s">
        <v>9802</v>
      </c>
      <c r="I2308" s="39">
        <v>8351</v>
      </c>
      <c r="J2308" s="39" t="s">
        <v>39</v>
      </c>
      <c r="K2308" s="38">
        <v>0</v>
      </c>
      <c r="L2308" s="38">
        <v>0</v>
      </c>
      <c r="M2308" s="38">
        <v>28513</v>
      </c>
      <c r="N2308" s="38">
        <v>28513</v>
      </c>
      <c r="O2308" s="156"/>
    </row>
    <row r="2309" spans="1:15" ht="11.45" customHeight="1" x14ac:dyDescent="0.25">
      <c r="A2309" s="45" t="s">
        <v>75</v>
      </c>
      <c r="B2309" s="39" t="s">
        <v>76</v>
      </c>
      <c r="C2309" s="39">
        <v>8351</v>
      </c>
      <c r="D2309" s="39" t="s">
        <v>39</v>
      </c>
      <c r="E2309" s="36" t="s">
        <v>9803</v>
      </c>
      <c r="F2309" s="37">
        <v>771656301010</v>
      </c>
      <c r="G2309" s="39" t="s">
        <v>9804</v>
      </c>
      <c r="H2309" s="39" t="s">
        <v>77</v>
      </c>
      <c r="I2309" s="39">
        <v>8351</v>
      </c>
      <c r="J2309" s="39" t="s">
        <v>39</v>
      </c>
      <c r="K2309" s="38">
        <v>0</v>
      </c>
      <c r="L2309" s="38">
        <v>0</v>
      </c>
      <c r="M2309" s="38">
        <v>17195</v>
      </c>
      <c r="N2309" s="38">
        <v>17195</v>
      </c>
      <c r="O2309" s="156"/>
    </row>
    <row r="2310" spans="1:15" ht="11.45" customHeight="1" x14ac:dyDescent="0.25">
      <c r="A2310" s="45" t="s">
        <v>75</v>
      </c>
      <c r="B2310" s="39" t="s">
        <v>76</v>
      </c>
      <c r="C2310" s="39">
        <v>8351</v>
      </c>
      <c r="D2310" s="39" t="s">
        <v>39</v>
      </c>
      <c r="E2310" s="36" t="s">
        <v>9805</v>
      </c>
      <c r="F2310" s="37">
        <v>771656306013</v>
      </c>
      <c r="G2310" s="39" t="s">
        <v>9806</v>
      </c>
      <c r="H2310" s="39" t="s">
        <v>9807</v>
      </c>
      <c r="I2310" s="39">
        <v>8351</v>
      </c>
      <c r="J2310" s="39" t="s">
        <v>39</v>
      </c>
      <c r="K2310" s="38">
        <v>0</v>
      </c>
      <c r="L2310" s="38">
        <v>0</v>
      </c>
      <c r="M2310" s="38">
        <v>8456</v>
      </c>
      <c r="N2310" s="38">
        <v>8456</v>
      </c>
      <c r="O2310" s="251"/>
    </row>
    <row r="2311" spans="1:15" ht="11.45" customHeight="1" x14ac:dyDescent="0.25">
      <c r="A2311" s="45" t="s">
        <v>75</v>
      </c>
      <c r="B2311" s="39" t="s">
        <v>76</v>
      </c>
      <c r="C2311" s="39">
        <v>8351</v>
      </c>
      <c r="D2311" s="39" t="s">
        <v>39</v>
      </c>
      <c r="E2311" s="36" t="s">
        <v>9808</v>
      </c>
      <c r="F2311" s="37">
        <v>771606376004</v>
      </c>
      <c r="G2311" s="39" t="s">
        <v>9809</v>
      </c>
      <c r="H2311" s="39" t="s">
        <v>9810</v>
      </c>
      <c r="I2311" s="39">
        <v>8351</v>
      </c>
      <c r="J2311" s="39" t="s">
        <v>39</v>
      </c>
      <c r="K2311" s="38">
        <v>0</v>
      </c>
      <c r="L2311" s="38">
        <v>0</v>
      </c>
      <c r="M2311" s="38">
        <v>8697</v>
      </c>
      <c r="N2311" s="38">
        <v>8697</v>
      </c>
      <c r="O2311" s="251"/>
    </row>
    <row r="2312" spans="1:15" ht="11.45" customHeight="1" x14ac:dyDescent="0.25">
      <c r="A2312" s="45" t="s">
        <v>75</v>
      </c>
      <c r="B2312" s="39" t="s">
        <v>76</v>
      </c>
      <c r="C2312" s="39">
        <v>8351</v>
      </c>
      <c r="D2312" s="39" t="s">
        <v>39</v>
      </c>
      <c r="E2312" s="36" t="s">
        <v>9811</v>
      </c>
      <c r="F2312" s="37">
        <v>771656304506</v>
      </c>
      <c r="G2312" s="39" t="s">
        <v>9812</v>
      </c>
      <c r="H2312" s="39" t="s">
        <v>9813</v>
      </c>
      <c r="I2312" s="39">
        <v>8351</v>
      </c>
      <c r="J2312" s="39" t="s">
        <v>39</v>
      </c>
      <c r="K2312" s="38">
        <v>0</v>
      </c>
      <c r="L2312" s="38">
        <v>0</v>
      </c>
      <c r="M2312" s="38">
        <v>8190</v>
      </c>
      <c r="N2312" s="38">
        <v>8190</v>
      </c>
      <c r="O2312" s="156"/>
    </row>
    <row r="2313" spans="1:15" ht="11.45" customHeight="1" x14ac:dyDescent="0.25">
      <c r="A2313" s="45" t="s">
        <v>75</v>
      </c>
      <c r="B2313" s="39" t="s">
        <v>76</v>
      </c>
      <c r="C2313" s="39">
        <v>8351</v>
      </c>
      <c r="D2313" s="39" t="s">
        <v>39</v>
      </c>
      <c r="E2313" s="36" t="s">
        <v>9814</v>
      </c>
      <c r="F2313" s="37">
        <v>771694139101</v>
      </c>
      <c r="G2313" s="39" t="s">
        <v>9815</v>
      </c>
      <c r="H2313" s="39" t="s">
        <v>9816</v>
      </c>
      <c r="I2313" s="39">
        <v>8351</v>
      </c>
      <c r="J2313" s="39" t="s">
        <v>39</v>
      </c>
      <c r="K2313" s="38">
        <v>0</v>
      </c>
      <c r="L2313" s="38">
        <v>0</v>
      </c>
      <c r="M2313" s="38">
        <v>3789</v>
      </c>
      <c r="N2313" s="38">
        <v>3789</v>
      </c>
      <c r="O2313" s="156"/>
    </row>
    <row r="2314" spans="1:15" ht="11.45" customHeight="1" x14ac:dyDescent="0.25">
      <c r="A2314" s="45" t="s">
        <v>75</v>
      </c>
      <c r="B2314" s="39" t="s">
        <v>76</v>
      </c>
      <c r="C2314" s="39">
        <v>8351</v>
      </c>
      <c r="D2314" s="39" t="s">
        <v>39</v>
      </c>
      <c r="E2314" s="36" t="s">
        <v>9817</v>
      </c>
      <c r="F2314" s="37">
        <v>771656281012</v>
      </c>
      <c r="G2314" s="39" t="s">
        <v>9818</v>
      </c>
      <c r="H2314" s="39" t="s">
        <v>4555</v>
      </c>
      <c r="I2314" s="39">
        <v>8351</v>
      </c>
      <c r="J2314" s="39" t="s">
        <v>39</v>
      </c>
      <c r="K2314" s="38">
        <v>0</v>
      </c>
      <c r="L2314" s="38">
        <v>0</v>
      </c>
      <c r="M2314" s="38">
        <v>3648</v>
      </c>
      <c r="N2314" s="38">
        <v>3648</v>
      </c>
      <c r="O2314" s="251"/>
    </row>
    <row r="2315" spans="1:15" ht="11.45" customHeight="1" x14ac:dyDescent="0.25">
      <c r="A2315" s="45" t="s">
        <v>75</v>
      </c>
      <c r="B2315" s="39" t="s">
        <v>76</v>
      </c>
      <c r="C2315" s="39">
        <v>8351</v>
      </c>
      <c r="D2315" s="39" t="s">
        <v>39</v>
      </c>
      <c r="E2315" s="36" t="s">
        <v>9819</v>
      </c>
      <c r="F2315" s="37">
        <v>771694002015</v>
      </c>
      <c r="G2315" s="39" t="s">
        <v>9820</v>
      </c>
      <c r="H2315" s="39" t="s">
        <v>9821</v>
      </c>
      <c r="I2315" s="39">
        <v>8351</v>
      </c>
      <c r="J2315" s="39" t="s">
        <v>39</v>
      </c>
      <c r="K2315" s="38">
        <v>0</v>
      </c>
      <c r="L2315" s="38">
        <v>0</v>
      </c>
      <c r="M2315" s="38">
        <v>4854</v>
      </c>
      <c r="N2315" s="38">
        <v>4854</v>
      </c>
      <c r="O2315" s="156"/>
    </row>
    <row r="2316" spans="1:15" ht="11.45" customHeight="1" x14ac:dyDescent="0.25">
      <c r="A2316" s="45" t="s">
        <v>12214</v>
      </c>
      <c r="B2316" s="39" t="s">
        <v>12215</v>
      </c>
      <c r="C2316" s="39">
        <v>2235</v>
      </c>
      <c r="D2316" s="39" t="s">
        <v>12216</v>
      </c>
      <c r="E2316" s="39" t="s">
        <v>12243</v>
      </c>
      <c r="F2316" s="37" t="s">
        <v>12244</v>
      </c>
      <c r="G2316" s="37" t="s">
        <v>12245</v>
      </c>
      <c r="H2316" s="39" t="s">
        <v>12246</v>
      </c>
      <c r="I2316" s="39">
        <v>2235</v>
      </c>
      <c r="J2316" s="39" t="s">
        <v>12220</v>
      </c>
      <c r="K2316" s="38">
        <v>3240</v>
      </c>
      <c r="L2316" s="38">
        <v>3240</v>
      </c>
      <c r="M2316" s="38"/>
      <c r="N2316" s="38">
        <v>6480</v>
      </c>
      <c r="O2316" s="151">
        <v>42370</v>
      </c>
    </row>
    <row r="2317" spans="1:15" ht="11.45" customHeight="1" x14ac:dyDescent="0.25">
      <c r="A2317" s="45" t="s">
        <v>12214</v>
      </c>
      <c r="B2317" s="39" t="s">
        <v>12215</v>
      </c>
      <c r="C2317" s="39">
        <v>2235</v>
      </c>
      <c r="D2317" s="39" t="s">
        <v>12216</v>
      </c>
      <c r="E2317" s="31" t="s">
        <v>12247</v>
      </c>
      <c r="F2317" s="37" t="s">
        <v>12248</v>
      </c>
      <c r="G2317" s="31" t="s">
        <v>12249</v>
      </c>
      <c r="H2317" s="31" t="s">
        <v>12250</v>
      </c>
      <c r="I2317" s="39">
        <v>2235</v>
      </c>
      <c r="J2317" s="39" t="s">
        <v>12220</v>
      </c>
      <c r="K2317" s="38"/>
      <c r="L2317" s="38"/>
      <c r="M2317" s="38">
        <v>22176</v>
      </c>
      <c r="N2317" s="38">
        <v>22176</v>
      </c>
      <c r="O2317" s="151">
        <v>42370</v>
      </c>
    </row>
    <row r="2318" spans="1:15" ht="11.45" customHeight="1" x14ac:dyDescent="0.25">
      <c r="A2318" s="45" t="s">
        <v>12214</v>
      </c>
      <c r="B2318" s="39" t="s">
        <v>12215</v>
      </c>
      <c r="C2318" s="39">
        <v>2235</v>
      </c>
      <c r="D2318" s="39" t="s">
        <v>12216</v>
      </c>
      <c r="E2318" s="43" t="s">
        <v>12251</v>
      </c>
      <c r="F2318" s="37" t="s">
        <v>12252</v>
      </c>
      <c r="G2318" s="31" t="s">
        <v>12253</v>
      </c>
      <c r="H2318" s="31" t="s">
        <v>12254</v>
      </c>
      <c r="I2318" s="39">
        <v>2235</v>
      </c>
      <c r="J2318" s="39" t="s">
        <v>12220</v>
      </c>
      <c r="K2318" s="41"/>
      <c r="L2318" s="41"/>
      <c r="M2318" s="41">
        <v>6888</v>
      </c>
      <c r="N2318" s="41">
        <v>6888</v>
      </c>
      <c r="O2318" s="151">
        <v>42370</v>
      </c>
    </row>
    <row r="2319" spans="1:15" ht="11.45" customHeight="1" x14ac:dyDescent="0.25">
      <c r="A2319" s="45" t="s">
        <v>12214</v>
      </c>
      <c r="B2319" s="39" t="s">
        <v>12215</v>
      </c>
      <c r="C2319" s="39">
        <v>2235</v>
      </c>
      <c r="D2319" s="39" t="s">
        <v>12216</v>
      </c>
      <c r="E2319" s="43" t="s">
        <v>12255</v>
      </c>
      <c r="F2319" s="37" t="s">
        <v>12256</v>
      </c>
      <c r="G2319" s="31" t="s">
        <v>12257</v>
      </c>
      <c r="H2319" s="31" t="s">
        <v>775</v>
      </c>
      <c r="I2319" s="39">
        <v>2235</v>
      </c>
      <c r="J2319" s="39" t="s">
        <v>12220</v>
      </c>
      <c r="K2319" s="41"/>
      <c r="L2319" s="41"/>
      <c r="M2319" s="41">
        <v>21360</v>
      </c>
      <c r="N2319" s="41">
        <v>21360</v>
      </c>
      <c r="O2319" s="151">
        <v>42370</v>
      </c>
    </row>
    <row r="2320" spans="1:15" ht="11.45" customHeight="1" x14ac:dyDescent="0.25">
      <c r="A2320" s="45" t="s">
        <v>12214</v>
      </c>
      <c r="B2320" s="39" t="s">
        <v>12215</v>
      </c>
      <c r="C2320" s="39">
        <v>2235</v>
      </c>
      <c r="D2320" s="39" t="s">
        <v>12216</v>
      </c>
      <c r="E2320" s="43" t="s">
        <v>12258</v>
      </c>
      <c r="F2320" s="37" t="s">
        <v>12259</v>
      </c>
      <c r="G2320" s="31" t="s">
        <v>12260</v>
      </c>
      <c r="H2320" s="31" t="s">
        <v>12261</v>
      </c>
      <c r="I2320" s="39">
        <v>2235</v>
      </c>
      <c r="J2320" s="39" t="s">
        <v>12220</v>
      </c>
      <c r="K2320" s="140"/>
      <c r="L2320" s="140"/>
      <c r="M2320" s="143">
        <v>1152</v>
      </c>
      <c r="N2320" s="41">
        <v>1152</v>
      </c>
      <c r="O2320" s="151">
        <v>42370</v>
      </c>
    </row>
    <row r="2321" spans="1:15" ht="11.45" customHeight="1" x14ac:dyDescent="0.25">
      <c r="A2321" s="45" t="s">
        <v>12214</v>
      </c>
      <c r="B2321" s="39" t="s">
        <v>12215</v>
      </c>
      <c r="C2321" s="39">
        <v>2235</v>
      </c>
      <c r="D2321" s="39" t="s">
        <v>12216</v>
      </c>
      <c r="E2321" s="31" t="s">
        <v>12262</v>
      </c>
      <c r="F2321" s="37" t="s">
        <v>12263</v>
      </c>
      <c r="G2321" s="31" t="s">
        <v>12264</v>
      </c>
      <c r="H2321" s="31" t="s">
        <v>12265</v>
      </c>
      <c r="I2321" s="39">
        <v>2235</v>
      </c>
      <c r="J2321" s="39" t="s">
        <v>12220</v>
      </c>
      <c r="K2321" s="41"/>
      <c r="L2321" s="41"/>
      <c r="M2321" s="41">
        <v>6576</v>
      </c>
      <c r="N2321" s="41">
        <v>6576</v>
      </c>
      <c r="O2321" s="151">
        <v>42370</v>
      </c>
    </row>
    <row r="2322" spans="1:15" ht="11.45" customHeight="1" x14ac:dyDescent="0.25">
      <c r="A2322" s="45" t="s">
        <v>12214</v>
      </c>
      <c r="B2322" s="39" t="s">
        <v>12215</v>
      </c>
      <c r="C2322" s="39">
        <v>2235</v>
      </c>
      <c r="D2322" s="39" t="s">
        <v>12216</v>
      </c>
      <c r="E2322" s="43" t="s">
        <v>12266</v>
      </c>
      <c r="F2322" s="37" t="s">
        <v>12267</v>
      </c>
      <c r="G2322" s="31" t="s">
        <v>12268</v>
      </c>
      <c r="H2322" s="31" t="s">
        <v>12269</v>
      </c>
      <c r="I2322" s="39">
        <v>2235</v>
      </c>
      <c r="J2322" s="39" t="s">
        <v>12220</v>
      </c>
      <c r="K2322" s="41"/>
      <c r="L2322" s="41"/>
      <c r="M2322" s="41">
        <v>10056</v>
      </c>
      <c r="N2322" s="41">
        <v>10056</v>
      </c>
      <c r="O2322" s="151">
        <v>42370</v>
      </c>
    </row>
    <row r="2323" spans="1:15" ht="11.45" customHeight="1" x14ac:dyDescent="0.25">
      <c r="A2323" s="45" t="s">
        <v>12214</v>
      </c>
      <c r="B2323" s="39" t="s">
        <v>12215</v>
      </c>
      <c r="C2323" s="39">
        <v>2235</v>
      </c>
      <c r="D2323" s="39" t="s">
        <v>12216</v>
      </c>
      <c r="E2323" s="43" t="s">
        <v>12270</v>
      </c>
      <c r="F2323" s="37" t="s">
        <v>12271</v>
      </c>
      <c r="G2323" s="31" t="s">
        <v>12272</v>
      </c>
      <c r="H2323" s="31" t="s">
        <v>12234</v>
      </c>
      <c r="I2323" s="39">
        <v>2235</v>
      </c>
      <c r="J2323" s="39" t="s">
        <v>12220</v>
      </c>
      <c r="K2323" s="41"/>
      <c r="L2323" s="41"/>
      <c r="M2323" s="41">
        <v>11976</v>
      </c>
      <c r="N2323" s="41">
        <v>11976</v>
      </c>
      <c r="O2323" s="151">
        <v>42370</v>
      </c>
    </row>
    <row r="2324" spans="1:15" ht="11.45" customHeight="1" x14ac:dyDescent="0.25">
      <c r="A2324" s="45" t="s">
        <v>12214</v>
      </c>
      <c r="B2324" s="39" t="s">
        <v>12215</v>
      </c>
      <c r="C2324" s="39">
        <v>2235</v>
      </c>
      <c r="D2324" s="39" t="s">
        <v>12216</v>
      </c>
      <c r="E2324" s="43" t="s">
        <v>12273</v>
      </c>
      <c r="F2324" s="37" t="s">
        <v>12274</v>
      </c>
      <c r="G2324" s="31" t="s">
        <v>12275</v>
      </c>
      <c r="H2324" s="31" t="s">
        <v>12276</v>
      </c>
      <c r="I2324" s="39">
        <v>2235</v>
      </c>
      <c r="J2324" s="39" t="s">
        <v>12220</v>
      </c>
      <c r="K2324" s="41"/>
      <c r="L2324" s="41"/>
      <c r="M2324" s="41">
        <v>4080</v>
      </c>
      <c r="N2324" s="41">
        <v>4080</v>
      </c>
      <c r="O2324" s="151">
        <v>42370</v>
      </c>
    </row>
    <row r="2325" spans="1:15" ht="11.45" customHeight="1" x14ac:dyDescent="0.25">
      <c r="A2325" s="45" t="s">
        <v>12214</v>
      </c>
      <c r="B2325" s="39" t="s">
        <v>12215</v>
      </c>
      <c r="C2325" s="39">
        <v>2235</v>
      </c>
      <c r="D2325" s="39" t="s">
        <v>12216</v>
      </c>
      <c r="E2325" s="43" t="s">
        <v>12277</v>
      </c>
      <c r="F2325" s="37" t="s">
        <v>12278</v>
      </c>
      <c r="G2325" s="31" t="s">
        <v>12279</v>
      </c>
      <c r="H2325" s="31" t="s">
        <v>12280</v>
      </c>
      <c r="I2325" s="39">
        <v>2235</v>
      </c>
      <c r="J2325" s="39" t="s">
        <v>12220</v>
      </c>
      <c r="K2325" s="41"/>
      <c r="L2325" s="41"/>
      <c r="M2325" s="41">
        <v>5448</v>
      </c>
      <c r="N2325" s="41">
        <v>5448</v>
      </c>
      <c r="O2325" s="151">
        <v>42370</v>
      </c>
    </row>
    <row r="2326" spans="1:15" ht="11.45" customHeight="1" x14ac:dyDescent="0.25">
      <c r="A2326" s="118" t="s">
        <v>78</v>
      </c>
      <c r="B2326" s="103" t="s">
        <v>8065</v>
      </c>
      <c r="C2326" s="39">
        <v>2255</v>
      </c>
      <c r="D2326" s="39" t="s">
        <v>80</v>
      </c>
      <c r="E2326" s="39">
        <v>5187</v>
      </c>
      <c r="F2326" s="37">
        <v>110020093050</v>
      </c>
      <c r="G2326" s="39" t="s">
        <v>8066</v>
      </c>
      <c r="H2326" s="39" t="s">
        <v>8067</v>
      </c>
      <c r="I2326" s="39">
        <v>2255</v>
      </c>
      <c r="J2326" s="39" t="s">
        <v>80</v>
      </c>
      <c r="K2326" s="38">
        <v>0</v>
      </c>
      <c r="L2326" s="38">
        <v>0</v>
      </c>
      <c r="M2326" s="38">
        <v>4602</v>
      </c>
      <c r="N2326" s="38">
        <v>4602</v>
      </c>
      <c r="O2326" s="151">
        <v>42370</v>
      </c>
    </row>
    <row r="2327" spans="1:15" ht="11.45" customHeight="1" x14ac:dyDescent="0.25">
      <c r="A2327" s="118" t="s">
        <v>78</v>
      </c>
      <c r="B2327" s="103" t="s">
        <v>8065</v>
      </c>
      <c r="C2327" s="39">
        <v>2255</v>
      </c>
      <c r="D2327" s="39" t="s">
        <v>80</v>
      </c>
      <c r="E2327" s="39">
        <v>6162</v>
      </c>
      <c r="F2327" s="37">
        <v>110020093013</v>
      </c>
      <c r="G2327" s="39" t="s">
        <v>8068</v>
      </c>
      <c r="H2327" s="39" t="s">
        <v>8069</v>
      </c>
      <c r="I2327" s="39">
        <v>2255</v>
      </c>
      <c r="J2327" s="39" t="s">
        <v>80</v>
      </c>
      <c r="K2327" s="38">
        <v>106</v>
      </c>
      <c r="L2327" s="38">
        <v>249</v>
      </c>
      <c r="M2327" s="38">
        <v>0</v>
      </c>
      <c r="N2327" s="38">
        <v>355</v>
      </c>
      <c r="O2327" s="151">
        <v>42370</v>
      </c>
    </row>
    <row r="2328" spans="1:15" ht="11.45" customHeight="1" x14ac:dyDescent="0.25">
      <c r="A2328" s="118" t="s">
        <v>78</v>
      </c>
      <c r="B2328" s="103" t="s">
        <v>8065</v>
      </c>
      <c r="C2328" s="39">
        <v>2255</v>
      </c>
      <c r="D2328" s="39" t="s">
        <v>80</v>
      </c>
      <c r="E2328" s="39">
        <v>6099</v>
      </c>
      <c r="F2328" s="37">
        <v>110020092991</v>
      </c>
      <c r="G2328" s="39" t="s">
        <v>8070</v>
      </c>
      <c r="H2328" s="39" t="s">
        <v>8071</v>
      </c>
      <c r="I2328" s="39">
        <v>2255</v>
      </c>
      <c r="J2328" s="39" t="s">
        <v>80</v>
      </c>
      <c r="K2328" s="38">
        <v>61</v>
      </c>
      <c r="L2328" s="38">
        <v>576</v>
      </c>
      <c r="M2328" s="38">
        <v>0</v>
      </c>
      <c r="N2328" s="38">
        <v>637</v>
      </c>
      <c r="O2328" s="151">
        <v>42370</v>
      </c>
    </row>
    <row r="2329" spans="1:15" ht="11.45" customHeight="1" x14ac:dyDescent="0.25">
      <c r="A2329" s="118" t="s">
        <v>78</v>
      </c>
      <c r="B2329" s="103" t="s">
        <v>8065</v>
      </c>
      <c r="C2329" s="39">
        <v>2255</v>
      </c>
      <c r="D2329" s="39" t="s">
        <v>80</v>
      </c>
      <c r="E2329" s="39">
        <v>258756</v>
      </c>
      <c r="F2329" s="37">
        <v>110020092534</v>
      </c>
      <c r="G2329" s="39" t="s">
        <v>8072</v>
      </c>
      <c r="H2329" s="39" t="s">
        <v>8073</v>
      </c>
      <c r="I2329" s="39">
        <v>2255</v>
      </c>
      <c r="J2329" s="39" t="s">
        <v>80</v>
      </c>
      <c r="K2329" s="38">
        <v>140</v>
      </c>
      <c r="L2329" s="38">
        <v>453</v>
      </c>
      <c r="M2329" s="38">
        <v>0</v>
      </c>
      <c r="N2329" s="38">
        <v>593</v>
      </c>
      <c r="O2329" s="151">
        <v>42370</v>
      </c>
    </row>
    <row r="2330" spans="1:15" ht="11.45" customHeight="1" x14ac:dyDescent="0.25">
      <c r="A2330" s="118" t="s">
        <v>78</v>
      </c>
      <c r="B2330" s="103" t="s">
        <v>8065</v>
      </c>
      <c r="C2330" s="39">
        <v>2255</v>
      </c>
      <c r="D2330" s="39" t="s">
        <v>80</v>
      </c>
      <c r="E2330" s="39">
        <v>4006114</v>
      </c>
      <c r="F2330" s="37"/>
      <c r="G2330" s="39" t="s">
        <v>126</v>
      </c>
      <c r="H2330" s="39"/>
      <c r="I2330" s="39">
        <v>2255</v>
      </c>
      <c r="J2330" s="39" t="s">
        <v>80</v>
      </c>
      <c r="K2330" s="54">
        <v>0</v>
      </c>
      <c r="L2330" s="54">
        <v>0</v>
      </c>
      <c r="M2330" s="54">
        <v>13431</v>
      </c>
      <c r="N2330" s="54">
        <v>13431</v>
      </c>
      <c r="O2330" s="151">
        <v>42370</v>
      </c>
    </row>
    <row r="2331" spans="1:15" ht="11.45" customHeight="1" x14ac:dyDescent="0.25">
      <c r="A2331" s="45" t="s">
        <v>4387</v>
      </c>
      <c r="B2331" s="39" t="s">
        <v>4388</v>
      </c>
      <c r="C2331" s="39">
        <v>2258</v>
      </c>
      <c r="D2331" s="39" t="s">
        <v>4389</v>
      </c>
      <c r="E2331" s="39" t="s">
        <v>9493</v>
      </c>
      <c r="F2331" s="37">
        <v>38499065</v>
      </c>
      <c r="G2331" s="39" t="s">
        <v>9494</v>
      </c>
      <c r="H2331" s="39" t="s">
        <v>4397</v>
      </c>
      <c r="I2331" s="39">
        <v>2258</v>
      </c>
      <c r="J2331" s="39" t="s">
        <v>4389</v>
      </c>
      <c r="K2331" s="38"/>
      <c r="L2331" s="38"/>
      <c r="M2331" s="38">
        <v>13848</v>
      </c>
      <c r="N2331" s="38">
        <v>13848</v>
      </c>
      <c r="O2331" s="151">
        <v>42370</v>
      </c>
    </row>
    <row r="2332" spans="1:15" ht="11.45" customHeight="1" x14ac:dyDescent="0.25">
      <c r="A2332" s="45" t="s">
        <v>4387</v>
      </c>
      <c r="B2332" s="39" t="s">
        <v>4388</v>
      </c>
      <c r="C2332" s="39">
        <v>2258</v>
      </c>
      <c r="D2332" s="39" t="s">
        <v>4389</v>
      </c>
      <c r="E2332" s="39" t="s">
        <v>9495</v>
      </c>
      <c r="F2332" s="37">
        <v>39210078</v>
      </c>
      <c r="G2332" s="39" t="s">
        <v>9496</v>
      </c>
      <c r="H2332" s="39" t="s">
        <v>9497</v>
      </c>
      <c r="I2332" s="39">
        <v>2258</v>
      </c>
      <c r="J2332" s="39" t="s">
        <v>4389</v>
      </c>
      <c r="K2332" s="140"/>
      <c r="L2332" s="140"/>
      <c r="M2332" s="54">
        <v>1704</v>
      </c>
      <c r="N2332" s="38">
        <v>1704</v>
      </c>
      <c r="O2332" s="151">
        <v>42370</v>
      </c>
    </row>
    <row r="2333" spans="1:15" ht="11.45" customHeight="1" x14ac:dyDescent="0.25">
      <c r="A2333" s="45" t="s">
        <v>4387</v>
      </c>
      <c r="B2333" s="39" t="s">
        <v>4388</v>
      </c>
      <c r="C2333" s="39">
        <v>2258</v>
      </c>
      <c r="D2333" s="39" t="s">
        <v>4389</v>
      </c>
      <c r="E2333" s="39" t="s">
        <v>9498</v>
      </c>
      <c r="F2333" s="37"/>
      <c r="G2333" s="39" t="s">
        <v>9499</v>
      </c>
      <c r="H2333" s="39" t="s">
        <v>9500</v>
      </c>
      <c r="I2333" s="39">
        <v>2258</v>
      </c>
      <c r="J2333" s="39" t="s">
        <v>4389</v>
      </c>
      <c r="K2333" s="38">
        <v>130</v>
      </c>
      <c r="L2333" s="38">
        <v>1200</v>
      </c>
      <c r="M2333" s="38">
        <v>0</v>
      </c>
      <c r="N2333" s="38">
        <v>1330</v>
      </c>
      <c r="O2333" s="151">
        <v>42370</v>
      </c>
    </row>
    <row r="2334" spans="1:15" ht="11.45" customHeight="1" x14ac:dyDescent="0.25">
      <c r="A2334" s="45" t="s">
        <v>4714</v>
      </c>
      <c r="B2334" s="39" t="s">
        <v>4715</v>
      </c>
      <c r="C2334" s="39">
        <v>8310</v>
      </c>
      <c r="D2334" s="39" t="s">
        <v>4716</v>
      </c>
      <c r="E2334" s="39" t="s">
        <v>10042</v>
      </c>
      <c r="F2334" s="37">
        <v>110020069176</v>
      </c>
      <c r="G2334" s="39" t="s">
        <v>10043</v>
      </c>
      <c r="H2334" s="39" t="s">
        <v>10044</v>
      </c>
      <c r="I2334" s="39">
        <v>8310</v>
      </c>
      <c r="J2334" s="39" t="s">
        <v>4716</v>
      </c>
      <c r="K2334" s="38">
        <v>0</v>
      </c>
      <c r="L2334" s="38">
        <v>0</v>
      </c>
      <c r="M2334" s="38">
        <v>45783</v>
      </c>
      <c r="N2334" s="44">
        <v>45783</v>
      </c>
      <c r="O2334" s="163"/>
    </row>
    <row r="2335" spans="1:15" ht="11.45" customHeight="1" x14ac:dyDescent="0.25">
      <c r="A2335" s="45" t="s">
        <v>4714</v>
      </c>
      <c r="B2335" s="39" t="s">
        <v>4715</v>
      </c>
      <c r="C2335" s="39">
        <v>8310</v>
      </c>
      <c r="D2335" s="39" t="s">
        <v>4716</v>
      </c>
      <c r="E2335" s="39" t="s">
        <v>10045</v>
      </c>
      <c r="F2335" s="37">
        <v>110020080800</v>
      </c>
      <c r="G2335" s="39" t="s">
        <v>10046</v>
      </c>
      <c r="H2335" s="39" t="s">
        <v>10047</v>
      </c>
      <c r="I2335" s="39">
        <v>8310</v>
      </c>
      <c r="J2335" s="39" t="s">
        <v>4716</v>
      </c>
      <c r="K2335" s="38">
        <v>0</v>
      </c>
      <c r="L2335" s="38">
        <v>0</v>
      </c>
      <c r="M2335" s="38">
        <v>2229</v>
      </c>
      <c r="N2335" s="44">
        <v>2229</v>
      </c>
      <c r="O2335" s="163"/>
    </row>
    <row r="2336" spans="1:15" ht="11.45" customHeight="1" x14ac:dyDescent="0.25">
      <c r="A2336" s="45" t="s">
        <v>4714</v>
      </c>
      <c r="B2336" s="39" t="s">
        <v>4715</v>
      </c>
      <c r="C2336" s="39">
        <v>8310</v>
      </c>
      <c r="D2336" s="39" t="s">
        <v>4716</v>
      </c>
      <c r="E2336" s="39" t="s">
        <v>10048</v>
      </c>
      <c r="F2336" s="37">
        <v>110020080763</v>
      </c>
      <c r="G2336" s="39" t="s">
        <v>10049</v>
      </c>
      <c r="H2336" s="39" t="s">
        <v>10050</v>
      </c>
      <c r="I2336" s="39">
        <v>8310</v>
      </c>
      <c r="J2336" s="39" t="s">
        <v>4716</v>
      </c>
      <c r="K2336" s="38">
        <v>0</v>
      </c>
      <c r="L2336" s="38">
        <v>0</v>
      </c>
      <c r="M2336" s="38">
        <v>8173</v>
      </c>
      <c r="N2336" s="44">
        <v>8173</v>
      </c>
      <c r="O2336" s="163"/>
    </row>
    <row r="2337" spans="1:15" ht="11.45" customHeight="1" x14ac:dyDescent="0.25">
      <c r="A2337" s="45" t="s">
        <v>4714</v>
      </c>
      <c r="B2337" s="39" t="s">
        <v>4715</v>
      </c>
      <c r="C2337" s="39">
        <v>8310</v>
      </c>
      <c r="D2337" s="39" t="s">
        <v>4716</v>
      </c>
      <c r="E2337" s="39" t="s">
        <v>10051</v>
      </c>
      <c r="F2337" s="37">
        <v>110020080796</v>
      </c>
      <c r="G2337" s="39" t="s">
        <v>10052</v>
      </c>
      <c r="H2337" s="39" t="s">
        <v>10053</v>
      </c>
      <c r="I2337" s="39">
        <v>8310</v>
      </c>
      <c r="J2337" s="39" t="s">
        <v>4716</v>
      </c>
      <c r="K2337" s="38">
        <v>0</v>
      </c>
      <c r="L2337" s="38">
        <v>0</v>
      </c>
      <c r="M2337" s="38">
        <v>1790</v>
      </c>
      <c r="N2337" s="44">
        <v>1790</v>
      </c>
      <c r="O2337" s="163"/>
    </row>
    <row r="2338" spans="1:15" ht="11.45" customHeight="1" x14ac:dyDescent="0.25">
      <c r="A2338" s="45" t="s">
        <v>4714</v>
      </c>
      <c r="B2338" s="39" t="s">
        <v>4715</v>
      </c>
      <c r="C2338" s="39">
        <v>8310</v>
      </c>
      <c r="D2338" s="39" t="s">
        <v>4716</v>
      </c>
      <c r="E2338" s="39" t="s">
        <v>10054</v>
      </c>
      <c r="F2338" s="37">
        <v>110020080715</v>
      </c>
      <c r="G2338" s="39" t="s">
        <v>10055</v>
      </c>
      <c r="H2338" s="39" t="s">
        <v>10056</v>
      </c>
      <c r="I2338" s="39">
        <v>8310</v>
      </c>
      <c r="J2338" s="39" t="s">
        <v>4716</v>
      </c>
      <c r="K2338" s="38">
        <v>0</v>
      </c>
      <c r="L2338" s="38">
        <v>0</v>
      </c>
      <c r="M2338" s="143">
        <v>17872</v>
      </c>
      <c r="N2338" s="149">
        <v>17872</v>
      </c>
      <c r="O2338" s="163"/>
    </row>
    <row r="2339" spans="1:15" ht="11.45" customHeight="1" x14ac:dyDescent="0.25">
      <c r="A2339" s="45" t="s">
        <v>4714</v>
      </c>
      <c r="B2339" s="39" t="s">
        <v>4715</v>
      </c>
      <c r="C2339" s="39">
        <v>8310</v>
      </c>
      <c r="D2339" s="39" t="s">
        <v>4716</v>
      </c>
      <c r="E2339" s="39" t="s">
        <v>10057</v>
      </c>
      <c r="F2339" s="37">
        <v>110020080730</v>
      </c>
      <c r="G2339" s="39" t="s">
        <v>10058</v>
      </c>
      <c r="H2339" s="39" t="s">
        <v>10059</v>
      </c>
      <c r="I2339" s="39">
        <v>8310</v>
      </c>
      <c r="J2339" s="39" t="s">
        <v>4716</v>
      </c>
      <c r="K2339" s="38">
        <v>0</v>
      </c>
      <c r="L2339" s="38">
        <v>0</v>
      </c>
      <c r="M2339" s="38">
        <v>15585</v>
      </c>
      <c r="N2339" s="44">
        <v>15585</v>
      </c>
      <c r="O2339" s="163"/>
    </row>
    <row r="2340" spans="1:15" ht="11.45" customHeight="1" x14ac:dyDescent="0.25">
      <c r="A2340" s="45" t="s">
        <v>4714</v>
      </c>
      <c r="B2340" s="39" t="s">
        <v>4715</v>
      </c>
      <c r="C2340" s="39">
        <v>8310</v>
      </c>
      <c r="D2340" s="39" t="s">
        <v>4716</v>
      </c>
      <c r="E2340" s="39" t="s">
        <v>10060</v>
      </c>
      <c r="F2340" s="37">
        <v>110020069213</v>
      </c>
      <c r="G2340" s="39" t="s">
        <v>10061</v>
      </c>
      <c r="H2340" s="39" t="s">
        <v>10062</v>
      </c>
      <c r="I2340" s="39">
        <v>8310</v>
      </c>
      <c r="J2340" s="39" t="s">
        <v>4716</v>
      </c>
      <c r="K2340" s="38">
        <v>0</v>
      </c>
      <c r="L2340" s="38">
        <v>0</v>
      </c>
      <c r="M2340" s="38">
        <v>24225</v>
      </c>
      <c r="N2340" s="44">
        <v>24225</v>
      </c>
      <c r="O2340" s="163"/>
    </row>
    <row r="2341" spans="1:15" ht="11.45" customHeight="1" x14ac:dyDescent="0.25">
      <c r="A2341" s="45" t="s">
        <v>4714</v>
      </c>
      <c r="B2341" s="39" t="s">
        <v>4715</v>
      </c>
      <c r="C2341" s="39">
        <v>8310</v>
      </c>
      <c r="D2341" s="39" t="s">
        <v>4716</v>
      </c>
      <c r="E2341" s="39" t="s">
        <v>10063</v>
      </c>
      <c r="F2341" s="37">
        <v>110020069180</v>
      </c>
      <c r="G2341" s="39" t="s">
        <v>10064</v>
      </c>
      <c r="H2341" s="39" t="s">
        <v>9802</v>
      </c>
      <c r="I2341" s="39">
        <v>8310</v>
      </c>
      <c r="J2341" s="39" t="s">
        <v>4716</v>
      </c>
      <c r="K2341" s="38">
        <v>0</v>
      </c>
      <c r="L2341" s="38">
        <v>0</v>
      </c>
      <c r="M2341" s="38">
        <v>87738</v>
      </c>
      <c r="N2341" s="44">
        <v>87738</v>
      </c>
      <c r="O2341" s="163"/>
    </row>
    <row r="2342" spans="1:15" ht="11.45" customHeight="1" x14ac:dyDescent="0.25">
      <c r="A2342" s="45" t="s">
        <v>4714</v>
      </c>
      <c r="B2342" s="39" t="s">
        <v>4715</v>
      </c>
      <c r="C2342" s="39">
        <v>8310</v>
      </c>
      <c r="D2342" s="39" t="s">
        <v>4716</v>
      </c>
      <c r="E2342" s="39" t="s">
        <v>10065</v>
      </c>
      <c r="F2342" s="37">
        <v>110020080704</v>
      </c>
      <c r="G2342" s="39" t="s">
        <v>10066</v>
      </c>
      <c r="H2342" s="39" t="s">
        <v>4739</v>
      </c>
      <c r="I2342" s="39">
        <v>8310</v>
      </c>
      <c r="J2342" s="39" t="s">
        <v>4716</v>
      </c>
      <c r="K2342" s="38">
        <v>0</v>
      </c>
      <c r="L2342" s="38">
        <v>0</v>
      </c>
      <c r="M2342" s="38">
        <v>23895</v>
      </c>
      <c r="N2342" s="44">
        <v>23895</v>
      </c>
      <c r="O2342" s="163"/>
    </row>
    <row r="2343" spans="1:15" ht="11.45" customHeight="1" x14ac:dyDescent="0.25">
      <c r="A2343" s="45" t="s">
        <v>4714</v>
      </c>
      <c r="B2343" s="39" t="s">
        <v>4715</v>
      </c>
      <c r="C2343" s="39">
        <v>8310</v>
      </c>
      <c r="D2343" s="39" t="s">
        <v>4716</v>
      </c>
      <c r="E2343" s="39" t="s">
        <v>10067</v>
      </c>
      <c r="F2343" s="37">
        <v>110020080693</v>
      </c>
      <c r="G2343" s="39" t="s">
        <v>10068</v>
      </c>
      <c r="H2343" s="39" t="s">
        <v>10069</v>
      </c>
      <c r="I2343" s="39">
        <v>8310</v>
      </c>
      <c r="J2343" s="39" t="s">
        <v>4716</v>
      </c>
      <c r="K2343" s="38">
        <v>0</v>
      </c>
      <c r="L2343" s="38">
        <v>0</v>
      </c>
      <c r="M2343" s="38">
        <v>25003</v>
      </c>
      <c r="N2343" s="44">
        <v>25003</v>
      </c>
      <c r="O2343" s="163"/>
    </row>
    <row r="2344" spans="1:15" ht="11.45" customHeight="1" x14ac:dyDescent="0.25">
      <c r="A2344" s="45" t="s">
        <v>4714</v>
      </c>
      <c r="B2344" s="39" t="s">
        <v>4715</v>
      </c>
      <c r="C2344" s="39">
        <v>8310</v>
      </c>
      <c r="D2344" s="39" t="s">
        <v>4716</v>
      </c>
      <c r="E2344" s="39" t="s">
        <v>10070</v>
      </c>
      <c r="F2344" s="37">
        <v>110020080785</v>
      </c>
      <c r="G2344" s="39" t="s">
        <v>10071</v>
      </c>
      <c r="H2344" s="39" t="s">
        <v>10072</v>
      </c>
      <c r="I2344" s="39">
        <v>8310</v>
      </c>
      <c r="J2344" s="39" t="s">
        <v>4716</v>
      </c>
      <c r="K2344" s="38">
        <v>0</v>
      </c>
      <c r="L2344" s="38">
        <v>0</v>
      </c>
      <c r="M2344" s="38">
        <v>2818</v>
      </c>
      <c r="N2344" s="44">
        <v>2818</v>
      </c>
      <c r="O2344" s="163"/>
    </row>
    <row r="2345" spans="1:15" ht="11.45" customHeight="1" x14ac:dyDescent="0.25">
      <c r="A2345" s="45" t="s">
        <v>4714</v>
      </c>
      <c r="B2345" s="39" t="s">
        <v>4715</v>
      </c>
      <c r="C2345" s="39">
        <v>8310</v>
      </c>
      <c r="D2345" s="39" t="s">
        <v>4716</v>
      </c>
      <c r="E2345" s="39" t="s">
        <v>10073</v>
      </c>
      <c r="F2345" s="37">
        <v>110020080682</v>
      </c>
      <c r="G2345" s="39" t="s">
        <v>10074</v>
      </c>
      <c r="H2345" s="39" t="s">
        <v>10075</v>
      </c>
      <c r="I2345" s="39">
        <v>8310</v>
      </c>
      <c r="J2345" s="39" t="s">
        <v>4716</v>
      </c>
      <c r="K2345" s="38">
        <v>0</v>
      </c>
      <c r="L2345" s="38">
        <v>0</v>
      </c>
      <c r="M2345" s="38">
        <v>26063</v>
      </c>
      <c r="N2345" s="44">
        <v>26063</v>
      </c>
      <c r="O2345" s="163"/>
    </row>
    <row r="2346" spans="1:15" ht="11.45" customHeight="1" x14ac:dyDescent="0.25">
      <c r="A2346" s="45" t="s">
        <v>4714</v>
      </c>
      <c r="B2346" s="39" t="s">
        <v>4715</v>
      </c>
      <c r="C2346" s="39">
        <v>8310</v>
      </c>
      <c r="D2346" s="39" t="s">
        <v>4716</v>
      </c>
      <c r="E2346" s="39" t="s">
        <v>10076</v>
      </c>
      <c r="F2346" s="37">
        <v>110020080752</v>
      </c>
      <c r="G2346" s="39" t="s">
        <v>10077</v>
      </c>
      <c r="H2346" s="39" t="s">
        <v>10078</v>
      </c>
      <c r="I2346" s="39">
        <v>8310</v>
      </c>
      <c r="J2346" s="39" t="s">
        <v>4716</v>
      </c>
      <c r="K2346" s="38">
        <v>0</v>
      </c>
      <c r="L2346" s="38">
        <v>0</v>
      </c>
      <c r="M2346" s="38">
        <v>11930</v>
      </c>
      <c r="N2346" s="44">
        <v>11930</v>
      </c>
      <c r="O2346" s="163"/>
    </row>
    <row r="2347" spans="1:15" ht="11.45" customHeight="1" x14ac:dyDescent="0.25">
      <c r="A2347" s="45" t="s">
        <v>4714</v>
      </c>
      <c r="B2347" s="39" t="s">
        <v>4715</v>
      </c>
      <c r="C2347" s="39">
        <v>8310</v>
      </c>
      <c r="D2347" s="39" t="s">
        <v>4716</v>
      </c>
      <c r="E2347" s="39" t="s">
        <v>10079</v>
      </c>
      <c r="F2347" s="37">
        <v>110020080726</v>
      </c>
      <c r="G2347" s="39" t="s">
        <v>10080</v>
      </c>
      <c r="H2347" s="39" t="s">
        <v>10081</v>
      </c>
      <c r="I2347" s="39">
        <v>8310</v>
      </c>
      <c r="J2347" s="39" t="s">
        <v>4716</v>
      </c>
      <c r="K2347" s="38">
        <v>0</v>
      </c>
      <c r="L2347" s="38">
        <v>0</v>
      </c>
      <c r="M2347" s="38">
        <v>16162</v>
      </c>
      <c r="N2347" s="44">
        <v>16162</v>
      </c>
      <c r="O2347" s="163"/>
    </row>
    <row r="2348" spans="1:15" ht="11.45" customHeight="1" x14ac:dyDescent="0.25">
      <c r="A2348" s="45" t="s">
        <v>4714</v>
      </c>
      <c r="B2348" s="39" t="s">
        <v>4715</v>
      </c>
      <c r="C2348" s="39">
        <v>8310</v>
      </c>
      <c r="D2348" s="39" t="s">
        <v>4716</v>
      </c>
      <c r="E2348" s="39" t="s">
        <v>10082</v>
      </c>
      <c r="F2348" s="37">
        <v>110020080741</v>
      </c>
      <c r="G2348" s="39" t="s">
        <v>10083</v>
      </c>
      <c r="H2348" s="39" t="s">
        <v>10084</v>
      </c>
      <c r="I2348" s="39">
        <v>8310</v>
      </c>
      <c r="J2348" s="39" t="s">
        <v>4716</v>
      </c>
      <c r="K2348" s="38">
        <v>0</v>
      </c>
      <c r="L2348" s="38">
        <v>0</v>
      </c>
      <c r="M2348" s="38">
        <v>16613</v>
      </c>
      <c r="N2348" s="44">
        <v>16613</v>
      </c>
      <c r="O2348" s="163"/>
    </row>
    <row r="2349" spans="1:15" ht="11.45" customHeight="1" x14ac:dyDescent="0.25">
      <c r="A2349" s="45" t="s">
        <v>4714</v>
      </c>
      <c r="B2349" s="39" t="s">
        <v>4715</v>
      </c>
      <c r="C2349" s="39">
        <v>8310</v>
      </c>
      <c r="D2349" s="39" t="s">
        <v>4716</v>
      </c>
      <c r="E2349" s="39" t="s">
        <v>10085</v>
      </c>
      <c r="F2349" s="37">
        <v>110020095496</v>
      </c>
      <c r="G2349" s="39" t="s">
        <v>10086</v>
      </c>
      <c r="H2349" s="39" t="s">
        <v>4719</v>
      </c>
      <c r="I2349" s="39">
        <v>8310</v>
      </c>
      <c r="J2349" s="39" t="s">
        <v>4716</v>
      </c>
      <c r="K2349" s="38">
        <v>0</v>
      </c>
      <c r="L2349" s="38">
        <v>0</v>
      </c>
      <c r="M2349" s="38">
        <v>26188</v>
      </c>
      <c r="N2349" s="44">
        <v>26188</v>
      </c>
      <c r="O2349" s="163"/>
    </row>
    <row r="2350" spans="1:15" ht="11.45" customHeight="1" x14ac:dyDescent="0.25">
      <c r="A2350" s="45" t="s">
        <v>4714</v>
      </c>
      <c r="B2350" s="39" t="s">
        <v>4715</v>
      </c>
      <c r="C2350" s="39">
        <v>8310</v>
      </c>
      <c r="D2350" s="39" t="s">
        <v>4716</v>
      </c>
      <c r="E2350" s="39" t="s">
        <v>10087</v>
      </c>
      <c r="F2350" s="37">
        <v>110020080811</v>
      </c>
      <c r="G2350" s="39" t="s">
        <v>10088</v>
      </c>
      <c r="H2350" s="39" t="s">
        <v>10089</v>
      </c>
      <c r="I2350" s="39">
        <v>8310</v>
      </c>
      <c r="J2350" s="39" t="s">
        <v>4716</v>
      </c>
      <c r="K2350" s="38">
        <v>0</v>
      </c>
      <c r="L2350" s="38">
        <v>0</v>
      </c>
      <c r="M2350" s="38">
        <v>1614</v>
      </c>
      <c r="N2350" s="44">
        <v>1614</v>
      </c>
      <c r="O2350" s="163"/>
    </row>
    <row r="2351" spans="1:15" ht="11.45" customHeight="1" x14ac:dyDescent="0.25">
      <c r="A2351" s="45" t="s">
        <v>4714</v>
      </c>
      <c r="B2351" s="39" t="s">
        <v>4715</v>
      </c>
      <c r="C2351" s="39">
        <v>8310</v>
      </c>
      <c r="D2351" s="39" t="s">
        <v>4716</v>
      </c>
      <c r="E2351" s="39" t="s">
        <v>10090</v>
      </c>
      <c r="F2351" s="37">
        <v>110020069261</v>
      </c>
      <c r="G2351" s="39" t="s">
        <v>10091</v>
      </c>
      <c r="H2351" s="39" t="s">
        <v>10092</v>
      </c>
      <c r="I2351" s="39">
        <v>8310</v>
      </c>
      <c r="J2351" s="39" t="s">
        <v>4716</v>
      </c>
      <c r="K2351" s="38">
        <v>0</v>
      </c>
      <c r="L2351" s="38">
        <v>0</v>
      </c>
      <c r="M2351" s="12">
        <v>4209</v>
      </c>
      <c r="N2351" s="150">
        <v>4209</v>
      </c>
      <c r="O2351" s="163"/>
    </row>
    <row r="2352" spans="1:15" ht="11.45" customHeight="1" x14ac:dyDescent="0.25">
      <c r="A2352" s="45" t="s">
        <v>4714</v>
      </c>
      <c r="B2352" s="39" t="s">
        <v>4715</v>
      </c>
      <c r="C2352" s="39">
        <v>8310</v>
      </c>
      <c r="D2352" s="39" t="s">
        <v>4716</v>
      </c>
      <c r="E2352" s="39" t="s">
        <v>10093</v>
      </c>
      <c r="F2352" s="37">
        <v>110020069224</v>
      </c>
      <c r="G2352" s="39" t="s">
        <v>10094</v>
      </c>
      <c r="H2352" s="39" t="s">
        <v>10095</v>
      </c>
      <c r="I2352" s="39">
        <v>8310</v>
      </c>
      <c r="J2352" s="39" t="s">
        <v>4716</v>
      </c>
      <c r="K2352" s="38">
        <v>0</v>
      </c>
      <c r="L2352" s="38">
        <v>0</v>
      </c>
      <c r="M2352" s="12">
        <v>15550</v>
      </c>
      <c r="N2352" s="150">
        <v>15550</v>
      </c>
      <c r="O2352" s="163"/>
    </row>
    <row r="2353" spans="1:15" ht="11.45" customHeight="1" x14ac:dyDescent="0.25">
      <c r="A2353" s="45" t="s">
        <v>4714</v>
      </c>
      <c r="B2353" s="39" t="s">
        <v>4715</v>
      </c>
      <c r="C2353" s="39">
        <v>8310</v>
      </c>
      <c r="D2353" s="39" t="s">
        <v>4716</v>
      </c>
      <c r="E2353" s="39" t="s">
        <v>10096</v>
      </c>
      <c r="F2353" s="37">
        <v>110020080774</v>
      </c>
      <c r="G2353" s="39" t="s">
        <v>10097</v>
      </c>
      <c r="H2353" s="39" t="s">
        <v>10098</v>
      </c>
      <c r="I2353" s="39">
        <v>8310</v>
      </c>
      <c r="J2353" s="39" t="s">
        <v>4716</v>
      </c>
      <c r="K2353" s="38">
        <v>0</v>
      </c>
      <c r="L2353" s="38">
        <v>0</v>
      </c>
      <c r="M2353" s="12">
        <v>4582</v>
      </c>
      <c r="N2353" s="150">
        <v>4582</v>
      </c>
      <c r="O2353" s="163"/>
    </row>
    <row r="2354" spans="1:15" ht="11.45" customHeight="1" x14ac:dyDescent="0.25">
      <c r="A2354" s="45" t="s">
        <v>4714</v>
      </c>
      <c r="B2354" s="39" t="s">
        <v>4715</v>
      </c>
      <c r="C2354" s="39">
        <v>8310</v>
      </c>
      <c r="D2354" s="39" t="s">
        <v>4716</v>
      </c>
      <c r="E2354" s="39" t="s">
        <v>10099</v>
      </c>
      <c r="F2354" s="37">
        <v>110020069246</v>
      </c>
      <c r="G2354" s="39" t="s">
        <v>10100</v>
      </c>
      <c r="H2354" s="39" t="s">
        <v>10101</v>
      </c>
      <c r="I2354" s="39">
        <v>8310</v>
      </c>
      <c r="J2354" s="39" t="s">
        <v>4716</v>
      </c>
      <c r="K2354" s="38">
        <v>0</v>
      </c>
      <c r="L2354" s="38">
        <v>0</v>
      </c>
      <c r="M2354" s="12">
        <v>8846</v>
      </c>
      <c r="N2354" s="150">
        <v>8846</v>
      </c>
      <c r="O2354" s="163"/>
    </row>
    <row r="2355" spans="1:15" ht="11.45" customHeight="1" x14ac:dyDescent="0.25">
      <c r="A2355" s="45" t="s">
        <v>4714</v>
      </c>
      <c r="B2355" s="39" t="s">
        <v>4715</v>
      </c>
      <c r="C2355" s="39">
        <v>8310</v>
      </c>
      <c r="D2355" s="39" t="s">
        <v>4716</v>
      </c>
      <c r="E2355" s="39" t="s">
        <v>10102</v>
      </c>
      <c r="F2355" s="37">
        <v>110020069272</v>
      </c>
      <c r="G2355" s="42" t="s">
        <v>10103</v>
      </c>
      <c r="H2355" s="39" t="s">
        <v>10050</v>
      </c>
      <c r="I2355" s="39">
        <v>8310</v>
      </c>
      <c r="J2355" s="39" t="s">
        <v>4716</v>
      </c>
      <c r="K2355" s="38">
        <v>0</v>
      </c>
      <c r="L2355" s="38">
        <v>0</v>
      </c>
      <c r="M2355" s="12">
        <v>3858</v>
      </c>
      <c r="N2355" s="150">
        <v>3858</v>
      </c>
      <c r="O2355" s="163"/>
    </row>
    <row r="2356" spans="1:15" ht="11.45" customHeight="1" x14ac:dyDescent="0.25">
      <c r="A2356" s="45" t="s">
        <v>4714</v>
      </c>
      <c r="B2356" s="39" t="s">
        <v>4715</v>
      </c>
      <c r="C2356" s="39">
        <v>8310</v>
      </c>
      <c r="D2356" s="39" t="s">
        <v>4716</v>
      </c>
      <c r="E2356" s="39" t="s">
        <v>10104</v>
      </c>
      <c r="F2356" s="37">
        <v>110020069202</v>
      </c>
      <c r="G2356" s="39" t="s">
        <v>10105</v>
      </c>
      <c r="H2356" s="39" t="s">
        <v>10106</v>
      </c>
      <c r="I2356" s="39">
        <v>8310</v>
      </c>
      <c r="J2356" s="39" t="s">
        <v>4716</v>
      </c>
      <c r="K2356" s="38">
        <v>0</v>
      </c>
      <c r="L2356" s="38">
        <v>0</v>
      </c>
      <c r="M2356" s="12">
        <v>22439</v>
      </c>
      <c r="N2356" s="150">
        <v>22439</v>
      </c>
      <c r="O2356" s="163"/>
    </row>
    <row r="2357" spans="1:15" ht="11.45" customHeight="1" x14ac:dyDescent="0.25">
      <c r="A2357" s="45" t="s">
        <v>4714</v>
      </c>
      <c r="B2357" s="39" t="s">
        <v>4715</v>
      </c>
      <c r="C2357" s="39">
        <v>8310</v>
      </c>
      <c r="D2357" s="39" t="s">
        <v>4716</v>
      </c>
      <c r="E2357" s="39" t="s">
        <v>10107</v>
      </c>
      <c r="F2357" s="37">
        <v>110020069250</v>
      </c>
      <c r="G2357" s="39" t="s">
        <v>6329</v>
      </c>
      <c r="H2357" s="39" t="s">
        <v>10108</v>
      </c>
      <c r="I2357" s="39">
        <v>8310</v>
      </c>
      <c r="J2357" s="39" t="s">
        <v>4716</v>
      </c>
      <c r="K2357" s="38">
        <v>0</v>
      </c>
      <c r="L2357" s="38">
        <v>0</v>
      </c>
      <c r="M2357" s="12">
        <v>3659</v>
      </c>
      <c r="N2357" s="150">
        <v>3659</v>
      </c>
      <c r="O2357" s="163"/>
    </row>
    <row r="2358" spans="1:15" ht="11.45" customHeight="1" x14ac:dyDescent="0.25">
      <c r="A2358" s="45" t="s">
        <v>4714</v>
      </c>
      <c r="B2358" s="39" t="s">
        <v>4715</v>
      </c>
      <c r="C2358" s="39">
        <v>8310</v>
      </c>
      <c r="D2358" s="39" t="s">
        <v>4716</v>
      </c>
      <c r="E2358" s="39" t="s">
        <v>10109</v>
      </c>
      <c r="F2358" s="37">
        <v>110020069235</v>
      </c>
      <c r="G2358" s="39" t="s">
        <v>10110</v>
      </c>
      <c r="H2358" s="39" t="s">
        <v>10111</v>
      </c>
      <c r="I2358" s="39">
        <v>8310</v>
      </c>
      <c r="J2358" s="39" t="s">
        <v>4716</v>
      </c>
      <c r="K2358" s="38">
        <v>0</v>
      </c>
      <c r="L2358" s="38">
        <v>0</v>
      </c>
      <c r="M2358" s="12">
        <v>11855</v>
      </c>
      <c r="N2358" s="150">
        <v>11855</v>
      </c>
      <c r="O2358" s="163"/>
    </row>
    <row r="2359" spans="1:15" ht="11.45" customHeight="1" x14ac:dyDescent="0.25">
      <c r="A2359" s="45" t="s">
        <v>4714</v>
      </c>
      <c r="B2359" s="39" t="s">
        <v>4715</v>
      </c>
      <c r="C2359" s="39">
        <v>8310</v>
      </c>
      <c r="D2359" s="39" t="s">
        <v>4716</v>
      </c>
      <c r="E2359" s="39" t="s">
        <v>10112</v>
      </c>
      <c r="F2359" s="37">
        <v>110020133753</v>
      </c>
      <c r="G2359" s="39" t="s">
        <v>10113</v>
      </c>
      <c r="H2359" s="39" t="s">
        <v>4747</v>
      </c>
      <c r="I2359" s="39">
        <v>8310</v>
      </c>
      <c r="J2359" s="39" t="s">
        <v>4716</v>
      </c>
      <c r="K2359" s="38">
        <v>0</v>
      </c>
      <c r="L2359" s="38">
        <v>0</v>
      </c>
      <c r="M2359" s="12">
        <v>3943</v>
      </c>
      <c r="N2359" s="150">
        <v>3943</v>
      </c>
      <c r="O2359" s="163"/>
    </row>
    <row r="2360" spans="1:15" ht="11.45" customHeight="1" x14ac:dyDescent="0.25">
      <c r="A2360" s="45" t="s">
        <v>4714</v>
      </c>
      <c r="B2360" s="39" t="s">
        <v>4715</v>
      </c>
      <c r="C2360" s="39">
        <v>8311</v>
      </c>
      <c r="D2360" s="39" t="s">
        <v>4716</v>
      </c>
      <c r="E2360" s="39" t="s">
        <v>10114</v>
      </c>
      <c r="F2360" s="37">
        <v>110020133764</v>
      </c>
      <c r="G2360" s="39" t="s">
        <v>10115</v>
      </c>
      <c r="H2360" s="39" t="s">
        <v>10116</v>
      </c>
      <c r="I2360" s="39">
        <v>8311</v>
      </c>
      <c r="J2360" s="39" t="s">
        <v>4716</v>
      </c>
      <c r="K2360" s="38">
        <v>0</v>
      </c>
      <c r="L2360" s="38">
        <v>0</v>
      </c>
      <c r="M2360" s="12">
        <v>4602</v>
      </c>
      <c r="N2360" s="150">
        <v>4602</v>
      </c>
      <c r="O2360" s="163"/>
    </row>
    <row r="2361" spans="1:15" ht="11.45" customHeight="1" x14ac:dyDescent="0.25">
      <c r="A2361" s="45" t="s">
        <v>2612</v>
      </c>
      <c r="B2361" s="39" t="s">
        <v>2613</v>
      </c>
      <c r="C2361" s="39">
        <v>4220</v>
      </c>
      <c r="D2361" s="39" t="s">
        <v>721</v>
      </c>
      <c r="E2361" s="4">
        <v>2872</v>
      </c>
      <c r="F2361" s="37"/>
      <c r="G2361" s="39" t="s">
        <v>128</v>
      </c>
      <c r="H2361" s="39" t="s">
        <v>8074</v>
      </c>
      <c r="I2361" s="39">
        <v>4209</v>
      </c>
      <c r="J2361" s="39" t="s">
        <v>8075</v>
      </c>
      <c r="K2361" s="12"/>
      <c r="L2361" s="12"/>
      <c r="M2361" s="12">
        <v>4000</v>
      </c>
      <c r="N2361" s="38">
        <v>4000</v>
      </c>
      <c r="O2361" s="151">
        <v>42370</v>
      </c>
    </row>
    <row r="2362" spans="1:15" ht="11.45" customHeight="1" x14ac:dyDescent="0.25">
      <c r="A2362" s="45" t="s">
        <v>2612</v>
      </c>
      <c r="B2362" s="39" t="s">
        <v>2613</v>
      </c>
      <c r="C2362" s="39">
        <v>4220</v>
      </c>
      <c r="D2362" s="39" t="s">
        <v>721</v>
      </c>
      <c r="E2362" s="4">
        <v>2905</v>
      </c>
      <c r="F2362" s="37"/>
      <c r="G2362" s="39" t="s">
        <v>8076</v>
      </c>
      <c r="H2362" s="39" t="s">
        <v>8077</v>
      </c>
      <c r="I2362" s="39">
        <v>4220</v>
      </c>
      <c r="J2362" s="39" t="s">
        <v>3318</v>
      </c>
      <c r="K2362" s="12"/>
      <c r="L2362" s="12"/>
      <c r="M2362" s="12">
        <v>1400</v>
      </c>
      <c r="N2362" s="38">
        <v>1400</v>
      </c>
      <c r="O2362" s="151">
        <v>42370</v>
      </c>
    </row>
    <row r="2363" spans="1:15" ht="11.45" customHeight="1" x14ac:dyDescent="0.25">
      <c r="A2363" s="45" t="s">
        <v>2612</v>
      </c>
      <c r="B2363" s="39" t="s">
        <v>2613</v>
      </c>
      <c r="C2363" s="39">
        <v>4220</v>
      </c>
      <c r="D2363" s="39" t="s">
        <v>721</v>
      </c>
      <c r="E2363" s="4">
        <v>2913</v>
      </c>
      <c r="F2363" s="37"/>
      <c r="G2363" s="39" t="s">
        <v>8078</v>
      </c>
      <c r="H2363" s="39" t="s">
        <v>8079</v>
      </c>
      <c r="I2363" s="39">
        <v>4220</v>
      </c>
      <c r="J2363" s="39" t="s">
        <v>3318</v>
      </c>
      <c r="K2363" s="12"/>
      <c r="L2363" s="12"/>
      <c r="M2363" s="12">
        <v>24200</v>
      </c>
      <c r="N2363" s="38">
        <v>24200</v>
      </c>
      <c r="O2363" s="151">
        <v>42370</v>
      </c>
    </row>
    <row r="2364" spans="1:15" ht="11.45" customHeight="1" x14ac:dyDescent="0.25">
      <c r="A2364" s="45" t="s">
        <v>2612</v>
      </c>
      <c r="B2364" s="39" t="s">
        <v>2613</v>
      </c>
      <c r="C2364" s="39">
        <v>4220</v>
      </c>
      <c r="D2364" s="39" t="s">
        <v>721</v>
      </c>
      <c r="E2364" s="4">
        <v>2918</v>
      </c>
      <c r="F2364" s="37"/>
      <c r="G2364" s="39" t="s">
        <v>8080</v>
      </c>
      <c r="H2364" s="39" t="s">
        <v>8081</v>
      </c>
      <c r="I2364" s="39">
        <v>4220</v>
      </c>
      <c r="J2364" s="39" t="s">
        <v>3318</v>
      </c>
      <c r="K2364" s="12"/>
      <c r="L2364" s="12"/>
      <c r="M2364" s="12">
        <v>15700</v>
      </c>
      <c r="N2364" s="38">
        <v>15700</v>
      </c>
      <c r="O2364" s="151">
        <v>42370</v>
      </c>
    </row>
    <row r="2365" spans="1:15" ht="11.45" customHeight="1" x14ac:dyDescent="0.25">
      <c r="A2365" s="45" t="s">
        <v>2612</v>
      </c>
      <c r="B2365" s="39" t="s">
        <v>2613</v>
      </c>
      <c r="C2365" s="39">
        <v>4220</v>
      </c>
      <c r="D2365" s="39" t="s">
        <v>721</v>
      </c>
      <c r="E2365" s="4">
        <v>2919</v>
      </c>
      <c r="F2365" s="37"/>
      <c r="G2365" s="39" t="s">
        <v>128</v>
      </c>
      <c r="H2365" s="39" t="s">
        <v>8082</v>
      </c>
      <c r="I2365" s="39">
        <v>4220</v>
      </c>
      <c r="J2365" s="39" t="s">
        <v>3318</v>
      </c>
      <c r="K2365" s="72"/>
      <c r="L2365" s="72"/>
      <c r="M2365" s="12">
        <v>7345</v>
      </c>
      <c r="N2365" s="38">
        <v>7345</v>
      </c>
      <c r="O2365" s="151">
        <v>42370</v>
      </c>
    </row>
    <row r="2366" spans="1:15" ht="11.45" customHeight="1" x14ac:dyDescent="0.25">
      <c r="A2366" s="45" t="s">
        <v>2612</v>
      </c>
      <c r="B2366" s="39" t="s">
        <v>2613</v>
      </c>
      <c r="C2366" s="39">
        <v>4220</v>
      </c>
      <c r="D2366" s="39" t="s">
        <v>721</v>
      </c>
      <c r="E2366" s="4">
        <v>2934</v>
      </c>
      <c r="F2366" s="37"/>
      <c r="G2366" s="39" t="s">
        <v>8083</v>
      </c>
      <c r="H2366" s="39" t="s">
        <v>8084</v>
      </c>
      <c r="I2366" s="39">
        <v>4220</v>
      </c>
      <c r="J2366" s="39" t="s">
        <v>3318</v>
      </c>
      <c r="K2366" s="12"/>
      <c r="L2366" s="12"/>
      <c r="M2366" s="12">
        <v>1800</v>
      </c>
      <c r="N2366" s="38">
        <v>1800</v>
      </c>
      <c r="O2366" s="151">
        <v>42370</v>
      </c>
    </row>
    <row r="2367" spans="1:15" ht="11.45" customHeight="1" x14ac:dyDescent="0.25">
      <c r="A2367" s="45" t="s">
        <v>2612</v>
      </c>
      <c r="B2367" s="39" t="s">
        <v>2613</v>
      </c>
      <c r="C2367" s="39">
        <v>4220</v>
      </c>
      <c r="D2367" s="39" t="s">
        <v>721</v>
      </c>
      <c r="E2367" s="4">
        <v>2937</v>
      </c>
      <c r="F2367" s="37"/>
      <c r="G2367" s="39" t="s">
        <v>8085</v>
      </c>
      <c r="H2367" s="39" t="s">
        <v>8086</v>
      </c>
      <c r="I2367" s="39">
        <v>4220</v>
      </c>
      <c r="J2367" s="39" t="s">
        <v>3318</v>
      </c>
      <c r="K2367" s="12"/>
      <c r="L2367" s="12"/>
      <c r="M2367" s="12">
        <v>9200</v>
      </c>
      <c r="N2367" s="38">
        <v>9200</v>
      </c>
      <c r="O2367" s="151">
        <v>42370</v>
      </c>
    </row>
    <row r="2368" spans="1:15" ht="11.45" customHeight="1" x14ac:dyDescent="0.25">
      <c r="A2368" s="45" t="s">
        <v>2612</v>
      </c>
      <c r="B2368" s="39" t="s">
        <v>2613</v>
      </c>
      <c r="C2368" s="39">
        <v>4220</v>
      </c>
      <c r="D2368" s="39" t="s">
        <v>721</v>
      </c>
      <c r="E2368" s="4">
        <v>2952</v>
      </c>
      <c r="F2368" s="37"/>
      <c r="G2368" s="39" t="s">
        <v>128</v>
      </c>
      <c r="H2368" s="39" t="s">
        <v>8087</v>
      </c>
      <c r="I2368" s="39">
        <v>4220</v>
      </c>
      <c r="J2368" s="39" t="s">
        <v>3318</v>
      </c>
      <c r="K2368" s="12"/>
      <c r="L2368" s="12"/>
      <c r="M2368" s="12">
        <v>250</v>
      </c>
      <c r="N2368" s="38">
        <v>250</v>
      </c>
      <c r="O2368" s="151">
        <v>42370</v>
      </c>
    </row>
    <row r="2369" spans="1:15" ht="11.45" customHeight="1" x14ac:dyDescent="0.25">
      <c r="A2369" s="45" t="s">
        <v>2612</v>
      </c>
      <c r="B2369" s="39" t="s">
        <v>2613</v>
      </c>
      <c r="C2369" s="39">
        <v>4220</v>
      </c>
      <c r="D2369" s="39" t="s">
        <v>721</v>
      </c>
      <c r="E2369" s="4">
        <v>2955</v>
      </c>
      <c r="F2369" s="37"/>
      <c r="G2369" s="39" t="s">
        <v>8088</v>
      </c>
      <c r="H2369" s="39" t="s">
        <v>8089</v>
      </c>
      <c r="I2369" s="39">
        <v>4220</v>
      </c>
      <c r="J2369" s="39" t="s">
        <v>3318</v>
      </c>
      <c r="K2369" s="12"/>
      <c r="L2369" s="12"/>
      <c r="M2369" s="12">
        <v>21500</v>
      </c>
      <c r="N2369" s="38">
        <v>21500</v>
      </c>
      <c r="O2369" s="151">
        <v>42370</v>
      </c>
    </row>
    <row r="2370" spans="1:15" ht="11.45" customHeight="1" x14ac:dyDescent="0.25">
      <c r="A2370" s="45" t="s">
        <v>2612</v>
      </c>
      <c r="B2370" s="39" t="s">
        <v>2613</v>
      </c>
      <c r="C2370" s="39">
        <v>4220</v>
      </c>
      <c r="D2370" s="39" t="s">
        <v>721</v>
      </c>
      <c r="E2370" s="4">
        <v>2988</v>
      </c>
      <c r="F2370" s="37"/>
      <c r="G2370" s="39" t="s">
        <v>8090</v>
      </c>
      <c r="H2370" s="39" t="s">
        <v>8091</v>
      </c>
      <c r="I2370" s="39">
        <v>4220</v>
      </c>
      <c r="J2370" s="39" t="s">
        <v>3318</v>
      </c>
      <c r="K2370" s="12"/>
      <c r="L2370" s="12"/>
      <c r="M2370" s="12">
        <v>7400</v>
      </c>
      <c r="N2370" s="38">
        <v>7400</v>
      </c>
      <c r="O2370" s="151">
        <v>42370</v>
      </c>
    </row>
    <row r="2371" spans="1:15" ht="11.45" customHeight="1" x14ac:dyDescent="0.25">
      <c r="A2371" s="45" t="s">
        <v>2612</v>
      </c>
      <c r="B2371" s="39" t="s">
        <v>2613</v>
      </c>
      <c r="C2371" s="39">
        <v>4220</v>
      </c>
      <c r="D2371" s="39" t="s">
        <v>721</v>
      </c>
      <c r="E2371" s="4">
        <v>2989</v>
      </c>
      <c r="F2371" s="37"/>
      <c r="G2371" s="39" t="s">
        <v>8092</v>
      </c>
      <c r="H2371" s="39" t="s">
        <v>8093</v>
      </c>
      <c r="I2371" s="39">
        <v>4220</v>
      </c>
      <c r="J2371" s="39" t="s">
        <v>3318</v>
      </c>
      <c r="K2371" s="12"/>
      <c r="L2371" s="12"/>
      <c r="M2371" s="12">
        <v>17000</v>
      </c>
      <c r="N2371" s="38">
        <v>17000</v>
      </c>
      <c r="O2371" s="151">
        <v>42370</v>
      </c>
    </row>
    <row r="2372" spans="1:15" ht="11.45" customHeight="1" x14ac:dyDescent="0.25">
      <c r="A2372" s="45" t="s">
        <v>2612</v>
      </c>
      <c r="B2372" s="39" t="s">
        <v>2613</v>
      </c>
      <c r="C2372" s="39">
        <v>4220</v>
      </c>
      <c r="D2372" s="39" t="s">
        <v>721</v>
      </c>
      <c r="E2372" s="4">
        <v>2990</v>
      </c>
      <c r="F2372" s="37"/>
      <c r="G2372" s="39" t="s">
        <v>8094</v>
      </c>
      <c r="H2372" s="39" t="s">
        <v>8091</v>
      </c>
      <c r="I2372" s="39">
        <v>4220</v>
      </c>
      <c r="J2372" s="39" t="s">
        <v>3318</v>
      </c>
      <c r="K2372" s="12"/>
      <c r="L2372" s="12"/>
      <c r="M2372" s="12">
        <v>2700</v>
      </c>
      <c r="N2372" s="38">
        <v>2700</v>
      </c>
      <c r="O2372" s="151">
        <v>42370</v>
      </c>
    </row>
    <row r="2373" spans="1:15" ht="11.45" customHeight="1" x14ac:dyDescent="0.25">
      <c r="A2373" s="45" t="s">
        <v>2612</v>
      </c>
      <c r="B2373" s="39" t="s">
        <v>2613</v>
      </c>
      <c r="C2373" s="39">
        <v>4220</v>
      </c>
      <c r="D2373" s="39" t="s">
        <v>721</v>
      </c>
      <c r="E2373" s="4">
        <v>2996</v>
      </c>
      <c r="F2373" s="37"/>
      <c r="G2373" s="39" t="s">
        <v>8095</v>
      </c>
      <c r="H2373" s="39" t="s">
        <v>8096</v>
      </c>
      <c r="I2373" s="39">
        <v>4220</v>
      </c>
      <c r="J2373" s="39" t="s">
        <v>3318</v>
      </c>
      <c r="K2373" s="12"/>
      <c r="L2373" s="12"/>
      <c r="M2373" s="12">
        <v>400</v>
      </c>
      <c r="N2373" s="38">
        <v>400</v>
      </c>
      <c r="O2373" s="151">
        <v>42370</v>
      </c>
    </row>
    <row r="2374" spans="1:15" ht="11.45" customHeight="1" x14ac:dyDescent="0.25">
      <c r="A2374" s="45" t="s">
        <v>2612</v>
      </c>
      <c r="B2374" s="39" t="s">
        <v>2613</v>
      </c>
      <c r="C2374" s="39">
        <v>4220</v>
      </c>
      <c r="D2374" s="39" t="s">
        <v>721</v>
      </c>
      <c r="E2374" s="4">
        <v>3001</v>
      </c>
      <c r="F2374" s="37"/>
      <c r="G2374" s="39" t="s">
        <v>8097</v>
      </c>
      <c r="H2374" s="39" t="s">
        <v>8098</v>
      </c>
      <c r="I2374" s="39">
        <v>4220</v>
      </c>
      <c r="J2374" s="39" t="s">
        <v>3318</v>
      </c>
      <c r="K2374" s="12"/>
      <c r="L2374" s="12"/>
      <c r="M2374" s="12">
        <v>1100</v>
      </c>
      <c r="N2374" s="38">
        <v>1100</v>
      </c>
      <c r="O2374" s="151">
        <v>42370</v>
      </c>
    </row>
    <row r="2375" spans="1:15" s="2" customFormat="1" ht="11.45" customHeight="1" x14ac:dyDescent="0.25">
      <c r="A2375" s="45" t="s">
        <v>2612</v>
      </c>
      <c r="B2375" s="39" t="s">
        <v>2613</v>
      </c>
      <c r="C2375" s="39">
        <v>4220</v>
      </c>
      <c r="D2375" s="39" t="s">
        <v>721</v>
      </c>
      <c r="E2375" s="4">
        <v>3002</v>
      </c>
      <c r="F2375" s="37"/>
      <c r="G2375" s="39" t="s">
        <v>8099</v>
      </c>
      <c r="H2375" s="39" t="s">
        <v>8100</v>
      </c>
      <c r="I2375" s="39">
        <v>4220</v>
      </c>
      <c r="J2375" s="39" t="s">
        <v>3318</v>
      </c>
      <c r="K2375" s="12"/>
      <c r="L2375" s="12"/>
      <c r="M2375" s="12">
        <v>4100</v>
      </c>
      <c r="N2375" s="38">
        <v>4100</v>
      </c>
      <c r="O2375" s="151">
        <v>42370</v>
      </c>
    </row>
    <row r="2376" spans="1:15" s="2" customFormat="1" ht="11.45" customHeight="1" x14ac:dyDescent="0.25">
      <c r="A2376" s="45" t="s">
        <v>2612</v>
      </c>
      <c r="B2376" s="39" t="s">
        <v>2613</v>
      </c>
      <c r="C2376" s="39">
        <v>4220</v>
      </c>
      <c r="D2376" s="39" t="s">
        <v>721</v>
      </c>
      <c r="E2376" s="4">
        <v>3003</v>
      </c>
      <c r="F2376" s="37"/>
      <c r="G2376" s="39" t="s">
        <v>8101</v>
      </c>
      <c r="H2376" s="39" t="s">
        <v>8102</v>
      </c>
      <c r="I2376" s="39">
        <v>4220</v>
      </c>
      <c r="J2376" s="39" t="s">
        <v>3318</v>
      </c>
      <c r="K2376" s="12"/>
      <c r="L2376" s="12"/>
      <c r="M2376" s="12">
        <v>15900</v>
      </c>
      <c r="N2376" s="38">
        <v>15900</v>
      </c>
      <c r="O2376" s="151">
        <v>42370</v>
      </c>
    </row>
    <row r="2377" spans="1:15" s="2" customFormat="1" ht="11.45" customHeight="1" x14ac:dyDescent="0.25">
      <c r="A2377" s="45" t="s">
        <v>2612</v>
      </c>
      <c r="B2377" s="39" t="s">
        <v>2613</v>
      </c>
      <c r="C2377" s="39">
        <v>4220</v>
      </c>
      <c r="D2377" s="39" t="s">
        <v>721</v>
      </c>
      <c r="E2377" s="4">
        <v>3094</v>
      </c>
      <c r="F2377" s="39"/>
      <c r="G2377" s="39" t="s">
        <v>8103</v>
      </c>
      <c r="H2377" s="39" t="s">
        <v>8104</v>
      </c>
      <c r="I2377" s="39">
        <v>4220</v>
      </c>
      <c r="J2377" s="39" t="s">
        <v>3318</v>
      </c>
      <c r="K2377" s="12"/>
      <c r="L2377" s="12"/>
      <c r="M2377" s="12">
        <v>15800</v>
      </c>
      <c r="N2377" s="38">
        <v>15800</v>
      </c>
      <c r="O2377" s="151">
        <v>42370</v>
      </c>
    </row>
    <row r="2378" spans="1:15" s="2" customFormat="1" ht="11.45" customHeight="1" x14ac:dyDescent="0.25">
      <c r="A2378" s="45" t="s">
        <v>2612</v>
      </c>
      <c r="B2378" s="39" t="s">
        <v>2613</v>
      </c>
      <c r="C2378" s="39">
        <v>4220</v>
      </c>
      <c r="D2378" s="39" t="s">
        <v>721</v>
      </c>
      <c r="E2378" s="4">
        <v>3098</v>
      </c>
      <c r="F2378" s="39"/>
      <c r="G2378" s="39" t="s">
        <v>128</v>
      </c>
      <c r="H2378" s="39" t="s">
        <v>8105</v>
      </c>
      <c r="I2378" s="39">
        <v>4220</v>
      </c>
      <c r="J2378" s="39" t="s">
        <v>3318</v>
      </c>
      <c r="K2378" s="12"/>
      <c r="L2378" s="12"/>
      <c r="M2378" s="12">
        <v>9100</v>
      </c>
      <c r="N2378" s="38">
        <v>9100</v>
      </c>
      <c r="O2378" s="151">
        <v>42370</v>
      </c>
    </row>
    <row r="2379" spans="1:15" s="2" customFormat="1" ht="11.45" customHeight="1" x14ac:dyDescent="0.25">
      <c r="A2379" s="45" t="s">
        <v>2612</v>
      </c>
      <c r="B2379" s="39" t="s">
        <v>2613</v>
      </c>
      <c r="C2379" s="39">
        <v>4220</v>
      </c>
      <c r="D2379" s="39" t="s">
        <v>721</v>
      </c>
      <c r="E2379" s="4">
        <v>3134</v>
      </c>
      <c r="F2379" s="39"/>
      <c r="G2379" s="39" t="s">
        <v>128</v>
      </c>
      <c r="H2379" s="39" t="s">
        <v>8106</v>
      </c>
      <c r="I2379" s="39">
        <v>4220</v>
      </c>
      <c r="J2379" s="39" t="s">
        <v>3318</v>
      </c>
      <c r="K2379" s="12"/>
      <c r="L2379" s="12"/>
      <c r="M2379" s="12">
        <v>48800</v>
      </c>
      <c r="N2379" s="38">
        <v>48800</v>
      </c>
      <c r="O2379" s="151">
        <v>42370</v>
      </c>
    </row>
    <row r="2380" spans="1:15" s="2" customFormat="1" ht="11.45" customHeight="1" x14ac:dyDescent="0.25">
      <c r="A2380" s="45" t="s">
        <v>2612</v>
      </c>
      <c r="B2380" s="39" t="s">
        <v>2613</v>
      </c>
      <c r="C2380" s="39">
        <v>4220</v>
      </c>
      <c r="D2380" s="39" t="s">
        <v>721</v>
      </c>
      <c r="E2380" s="4">
        <v>3191</v>
      </c>
      <c r="F2380" s="39"/>
      <c r="G2380" s="39" t="s">
        <v>8107</v>
      </c>
      <c r="H2380" s="39" t="s">
        <v>8108</v>
      </c>
      <c r="I2380" s="39">
        <v>4220</v>
      </c>
      <c r="J2380" s="39" t="s">
        <v>3318</v>
      </c>
      <c r="K2380" s="12"/>
      <c r="L2380" s="12"/>
      <c r="M2380" s="12">
        <v>34000</v>
      </c>
      <c r="N2380" s="38">
        <v>34000</v>
      </c>
      <c r="O2380" s="151">
        <v>42370</v>
      </c>
    </row>
    <row r="2381" spans="1:15" s="2" customFormat="1" ht="11.45" customHeight="1" x14ac:dyDescent="0.25">
      <c r="A2381" s="45" t="s">
        <v>2612</v>
      </c>
      <c r="B2381" s="39" t="s">
        <v>2613</v>
      </c>
      <c r="C2381" s="39">
        <v>4220</v>
      </c>
      <c r="D2381" s="39" t="s">
        <v>721</v>
      </c>
      <c r="E2381" s="4">
        <v>3218</v>
      </c>
      <c r="F2381" s="37"/>
      <c r="G2381" s="39" t="s">
        <v>8109</v>
      </c>
      <c r="H2381" s="39" t="s">
        <v>8110</v>
      </c>
      <c r="I2381" s="39">
        <v>4220</v>
      </c>
      <c r="J2381" s="39" t="s">
        <v>3318</v>
      </c>
      <c r="K2381" s="12"/>
      <c r="L2381" s="12"/>
      <c r="M2381" s="12">
        <v>1350</v>
      </c>
      <c r="N2381" s="38">
        <v>1350</v>
      </c>
      <c r="O2381" s="151">
        <v>42370</v>
      </c>
    </row>
    <row r="2382" spans="1:15" s="2" customFormat="1" ht="11.45" customHeight="1" x14ac:dyDescent="0.25">
      <c r="A2382" s="45" t="s">
        <v>2612</v>
      </c>
      <c r="B2382" s="39" t="s">
        <v>2613</v>
      </c>
      <c r="C2382" s="39">
        <v>4220</v>
      </c>
      <c r="D2382" s="39" t="s">
        <v>721</v>
      </c>
      <c r="E2382" s="4">
        <v>3225</v>
      </c>
      <c r="F2382" s="37"/>
      <c r="G2382" s="39" t="s">
        <v>8111</v>
      </c>
      <c r="H2382" s="39" t="s">
        <v>8112</v>
      </c>
      <c r="I2382" s="39">
        <v>4220</v>
      </c>
      <c r="J2382" s="39" t="s">
        <v>3318</v>
      </c>
      <c r="K2382" s="12"/>
      <c r="L2382" s="12"/>
      <c r="M2382" s="12">
        <v>3000</v>
      </c>
      <c r="N2382" s="38">
        <v>3000</v>
      </c>
      <c r="O2382" s="151">
        <v>42370</v>
      </c>
    </row>
    <row r="2383" spans="1:15" s="2" customFormat="1" ht="11.45" customHeight="1" x14ac:dyDescent="0.25">
      <c r="A2383" s="45" t="s">
        <v>2612</v>
      </c>
      <c r="B2383" s="39" t="s">
        <v>2613</v>
      </c>
      <c r="C2383" s="39">
        <v>4220</v>
      </c>
      <c r="D2383" s="39" t="s">
        <v>721</v>
      </c>
      <c r="E2383" s="4">
        <v>3248</v>
      </c>
      <c r="F2383" s="37"/>
      <c r="G2383" s="39" t="s">
        <v>128</v>
      </c>
      <c r="H2383" s="39" t="s">
        <v>8113</v>
      </c>
      <c r="I2383" s="39">
        <v>4220</v>
      </c>
      <c r="J2383" s="39" t="s">
        <v>3318</v>
      </c>
      <c r="K2383" s="12"/>
      <c r="L2383" s="12"/>
      <c r="M2383" s="12">
        <v>12700</v>
      </c>
      <c r="N2383" s="38">
        <v>12700</v>
      </c>
      <c r="O2383" s="151">
        <v>42370</v>
      </c>
    </row>
    <row r="2384" spans="1:15" s="2" customFormat="1" ht="11.45" customHeight="1" x14ac:dyDescent="0.25">
      <c r="A2384" s="45" t="s">
        <v>2612</v>
      </c>
      <c r="B2384" s="39" t="s">
        <v>2613</v>
      </c>
      <c r="C2384" s="39">
        <v>4220</v>
      </c>
      <c r="D2384" s="39" t="s">
        <v>721</v>
      </c>
      <c r="E2384" s="4">
        <v>3256</v>
      </c>
      <c r="F2384" s="37"/>
      <c r="G2384" s="39" t="s">
        <v>8114</v>
      </c>
      <c r="H2384" s="39" t="s">
        <v>8115</v>
      </c>
      <c r="I2384" s="39">
        <v>4220</v>
      </c>
      <c r="J2384" s="39" t="s">
        <v>3318</v>
      </c>
      <c r="K2384" s="12"/>
      <c r="L2384" s="12"/>
      <c r="M2384" s="12">
        <v>27100</v>
      </c>
      <c r="N2384" s="38">
        <v>27100</v>
      </c>
      <c r="O2384" s="151">
        <v>42370</v>
      </c>
    </row>
    <row r="2385" spans="1:15" s="2" customFormat="1" ht="11.45" customHeight="1" x14ac:dyDescent="0.25">
      <c r="A2385" s="45" t="s">
        <v>2612</v>
      </c>
      <c r="B2385" s="39" t="s">
        <v>2613</v>
      </c>
      <c r="C2385" s="39">
        <v>4220</v>
      </c>
      <c r="D2385" s="39" t="s">
        <v>721</v>
      </c>
      <c r="E2385" s="4">
        <v>3317</v>
      </c>
      <c r="F2385" s="37"/>
      <c r="G2385" s="39" t="s">
        <v>8116</v>
      </c>
      <c r="H2385" s="39" t="s">
        <v>8117</v>
      </c>
      <c r="I2385" s="39">
        <v>4220</v>
      </c>
      <c r="J2385" s="39" t="s">
        <v>3318</v>
      </c>
      <c r="K2385" s="12"/>
      <c r="L2385" s="12"/>
      <c r="M2385" s="12">
        <v>4400</v>
      </c>
      <c r="N2385" s="38">
        <v>4400</v>
      </c>
      <c r="O2385" s="151">
        <v>42370</v>
      </c>
    </row>
    <row r="2386" spans="1:15" s="2" customFormat="1" ht="11.45" customHeight="1" x14ac:dyDescent="0.25">
      <c r="A2386" s="45" t="s">
        <v>2612</v>
      </c>
      <c r="B2386" s="39" t="s">
        <v>2613</v>
      </c>
      <c r="C2386" s="39">
        <v>4220</v>
      </c>
      <c r="D2386" s="39" t="s">
        <v>721</v>
      </c>
      <c r="E2386" s="4">
        <v>3318</v>
      </c>
      <c r="F2386" s="37"/>
      <c r="G2386" s="39" t="s">
        <v>8118</v>
      </c>
      <c r="H2386" s="39" t="s">
        <v>8119</v>
      </c>
      <c r="I2386" s="39">
        <v>4220</v>
      </c>
      <c r="J2386" s="39" t="s">
        <v>3318</v>
      </c>
      <c r="K2386" s="12"/>
      <c r="L2386" s="12"/>
      <c r="M2386" s="12">
        <v>26600</v>
      </c>
      <c r="N2386" s="38">
        <v>26600</v>
      </c>
      <c r="O2386" s="151">
        <v>42370</v>
      </c>
    </row>
    <row r="2387" spans="1:15" s="2" customFormat="1" ht="11.45" customHeight="1" x14ac:dyDescent="0.25">
      <c r="A2387" s="45" t="s">
        <v>2612</v>
      </c>
      <c r="B2387" s="39" t="s">
        <v>2613</v>
      </c>
      <c r="C2387" s="39">
        <v>4220</v>
      </c>
      <c r="D2387" s="39" t="s">
        <v>721</v>
      </c>
      <c r="E2387" s="4">
        <v>3319</v>
      </c>
      <c r="F2387" s="37"/>
      <c r="G2387" s="39" t="s">
        <v>8120</v>
      </c>
      <c r="H2387" s="39" t="s">
        <v>8115</v>
      </c>
      <c r="I2387" s="39">
        <v>4220</v>
      </c>
      <c r="J2387" s="39" t="s">
        <v>3318</v>
      </c>
      <c r="K2387" s="12"/>
      <c r="L2387" s="12"/>
      <c r="M2387" s="12">
        <v>51250</v>
      </c>
      <c r="N2387" s="38">
        <v>51250</v>
      </c>
      <c r="O2387" s="151">
        <v>42370</v>
      </c>
    </row>
    <row r="2388" spans="1:15" s="2" customFormat="1" ht="11.45" customHeight="1" x14ac:dyDescent="0.25">
      <c r="A2388" s="45" t="s">
        <v>2612</v>
      </c>
      <c r="B2388" s="39" t="s">
        <v>2613</v>
      </c>
      <c r="C2388" s="39">
        <v>4220</v>
      </c>
      <c r="D2388" s="39" t="s">
        <v>721</v>
      </c>
      <c r="E2388" s="4">
        <v>3360</v>
      </c>
      <c r="F2388" s="37"/>
      <c r="G2388" s="39" t="s">
        <v>8121</v>
      </c>
      <c r="H2388" s="39" t="s">
        <v>8122</v>
      </c>
      <c r="I2388" s="39">
        <v>4220</v>
      </c>
      <c r="J2388" s="39" t="s">
        <v>3318</v>
      </c>
      <c r="K2388" s="12"/>
      <c r="L2388" s="12"/>
      <c r="M2388" s="12">
        <v>18700</v>
      </c>
      <c r="N2388" s="38">
        <v>18700</v>
      </c>
      <c r="O2388" s="151">
        <v>42370</v>
      </c>
    </row>
    <row r="2389" spans="1:15" s="2" customFormat="1" ht="11.45" customHeight="1" x14ac:dyDescent="0.25">
      <c r="A2389" s="45" t="s">
        <v>2612</v>
      </c>
      <c r="B2389" s="39" t="s">
        <v>2613</v>
      </c>
      <c r="C2389" s="39">
        <v>4220</v>
      </c>
      <c r="D2389" s="39" t="s">
        <v>721</v>
      </c>
      <c r="E2389" s="4">
        <v>3364</v>
      </c>
      <c r="F2389" s="37"/>
      <c r="G2389" s="39" t="s">
        <v>8123</v>
      </c>
      <c r="H2389" s="39" t="s">
        <v>8091</v>
      </c>
      <c r="I2389" s="39">
        <v>4220</v>
      </c>
      <c r="J2389" s="39" t="s">
        <v>3318</v>
      </c>
      <c r="K2389" s="12"/>
      <c r="L2389" s="12"/>
      <c r="M2389" s="12">
        <v>9350</v>
      </c>
      <c r="N2389" s="38">
        <v>9350</v>
      </c>
      <c r="O2389" s="151">
        <v>42370</v>
      </c>
    </row>
    <row r="2390" spans="1:15" s="2" customFormat="1" ht="11.45" customHeight="1" x14ac:dyDescent="0.25">
      <c r="A2390" s="45" t="s">
        <v>2612</v>
      </c>
      <c r="B2390" s="39" t="s">
        <v>2613</v>
      </c>
      <c r="C2390" s="39">
        <v>4220</v>
      </c>
      <c r="D2390" s="39" t="s">
        <v>721</v>
      </c>
      <c r="E2390" s="4">
        <v>3371</v>
      </c>
      <c r="F2390" s="39"/>
      <c r="G2390" s="39" t="s">
        <v>8124</v>
      </c>
      <c r="H2390" s="39" t="s">
        <v>8125</v>
      </c>
      <c r="I2390" s="39">
        <v>4220</v>
      </c>
      <c r="J2390" s="39" t="s">
        <v>3318</v>
      </c>
      <c r="K2390" s="12"/>
      <c r="L2390" s="12"/>
      <c r="M2390" s="12">
        <v>4850</v>
      </c>
      <c r="N2390" s="38">
        <v>4850</v>
      </c>
      <c r="O2390" s="151">
        <v>42370</v>
      </c>
    </row>
    <row r="2391" spans="1:15" s="2" customFormat="1" ht="11.45" customHeight="1" x14ac:dyDescent="0.25">
      <c r="A2391" s="45" t="s">
        <v>2612</v>
      </c>
      <c r="B2391" s="39" t="s">
        <v>2613</v>
      </c>
      <c r="C2391" s="39">
        <v>4220</v>
      </c>
      <c r="D2391" s="39" t="s">
        <v>721</v>
      </c>
      <c r="E2391" s="4">
        <v>3399</v>
      </c>
      <c r="F2391" s="39"/>
      <c r="G2391" s="39" t="s">
        <v>8126</v>
      </c>
      <c r="H2391" s="39" t="s">
        <v>8127</v>
      </c>
      <c r="I2391" s="39">
        <v>4220</v>
      </c>
      <c r="J2391" s="39" t="s">
        <v>3318</v>
      </c>
      <c r="K2391" s="12"/>
      <c r="L2391" s="12"/>
      <c r="M2391" s="12">
        <v>30350</v>
      </c>
      <c r="N2391" s="38">
        <v>30350</v>
      </c>
      <c r="O2391" s="151">
        <v>42370</v>
      </c>
    </row>
    <row r="2392" spans="1:15" s="2" customFormat="1" ht="11.45" customHeight="1" x14ac:dyDescent="0.25">
      <c r="A2392" s="45" t="s">
        <v>2612</v>
      </c>
      <c r="B2392" s="39" t="s">
        <v>2613</v>
      </c>
      <c r="C2392" s="39">
        <v>4220</v>
      </c>
      <c r="D2392" s="39" t="s">
        <v>721</v>
      </c>
      <c r="E2392" s="4">
        <v>3415</v>
      </c>
      <c r="F2392" s="39"/>
      <c r="G2392" s="39" t="s">
        <v>2474</v>
      </c>
      <c r="H2392" s="39" t="s">
        <v>8128</v>
      </c>
      <c r="I2392" s="39">
        <v>4220</v>
      </c>
      <c r="J2392" s="39" t="s">
        <v>3318</v>
      </c>
      <c r="K2392" s="12"/>
      <c r="L2392" s="12"/>
      <c r="M2392" s="12">
        <v>7150</v>
      </c>
      <c r="N2392" s="38">
        <v>7150</v>
      </c>
      <c r="O2392" s="151">
        <v>42370</v>
      </c>
    </row>
    <row r="2393" spans="1:15" s="2" customFormat="1" ht="11.45" customHeight="1" x14ac:dyDescent="0.25">
      <c r="A2393" s="45" t="s">
        <v>2612</v>
      </c>
      <c r="B2393" s="39" t="s">
        <v>2613</v>
      </c>
      <c r="C2393" s="39">
        <v>4220</v>
      </c>
      <c r="D2393" s="39" t="s">
        <v>721</v>
      </c>
      <c r="E2393" s="4">
        <v>3431</v>
      </c>
      <c r="F2393" s="39"/>
      <c r="G2393" s="39" t="s">
        <v>8129</v>
      </c>
      <c r="H2393" s="39" t="s">
        <v>8130</v>
      </c>
      <c r="I2393" s="39">
        <v>4220</v>
      </c>
      <c r="J2393" s="39" t="s">
        <v>3318</v>
      </c>
      <c r="K2393" s="12"/>
      <c r="L2393" s="12"/>
      <c r="M2393" s="12">
        <v>9750</v>
      </c>
      <c r="N2393" s="38">
        <v>9750</v>
      </c>
      <c r="O2393" s="151">
        <v>42370</v>
      </c>
    </row>
    <row r="2394" spans="1:15" s="18" customFormat="1" ht="11.45" customHeight="1" x14ac:dyDescent="0.2">
      <c r="A2394" s="45" t="s">
        <v>2612</v>
      </c>
      <c r="B2394" s="39" t="s">
        <v>2613</v>
      </c>
      <c r="C2394" s="39">
        <v>4220</v>
      </c>
      <c r="D2394" s="39" t="s">
        <v>721</v>
      </c>
      <c r="E2394" s="4">
        <v>3432</v>
      </c>
      <c r="F2394" s="37"/>
      <c r="G2394" s="39" t="s">
        <v>8131</v>
      </c>
      <c r="H2394" s="39" t="s">
        <v>8132</v>
      </c>
      <c r="I2394" s="39">
        <v>4220</v>
      </c>
      <c r="J2394" s="39" t="s">
        <v>3318</v>
      </c>
      <c r="K2394" s="12"/>
      <c r="L2394" s="12"/>
      <c r="M2394" s="12">
        <v>27550</v>
      </c>
      <c r="N2394" s="38">
        <v>27550</v>
      </c>
      <c r="O2394" s="151">
        <v>42370</v>
      </c>
    </row>
    <row r="2395" spans="1:15" s="18" customFormat="1" ht="11.45" customHeight="1" x14ac:dyDescent="0.2">
      <c r="A2395" s="45" t="s">
        <v>2612</v>
      </c>
      <c r="B2395" s="39" t="s">
        <v>2613</v>
      </c>
      <c r="C2395" s="39">
        <v>4220</v>
      </c>
      <c r="D2395" s="39" t="s">
        <v>721</v>
      </c>
      <c r="E2395" s="4">
        <v>3440</v>
      </c>
      <c r="F2395" s="37"/>
      <c r="G2395" s="39" t="s">
        <v>8133</v>
      </c>
      <c r="H2395" s="39" t="s">
        <v>8134</v>
      </c>
      <c r="I2395" s="39">
        <v>4220</v>
      </c>
      <c r="J2395" s="39" t="s">
        <v>3318</v>
      </c>
      <c r="K2395" s="12"/>
      <c r="L2395" s="12"/>
      <c r="M2395" s="12">
        <v>3350</v>
      </c>
      <c r="N2395" s="38">
        <v>3350</v>
      </c>
      <c r="O2395" s="151">
        <v>42370</v>
      </c>
    </row>
    <row r="2396" spans="1:15" s="18" customFormat="1" ht="11.45" customHeight="1" x14ac:dyDescent="0.2">
      <c r="A2396" s="45" t="s">
        <v>2612</v>
      </c>
      <c r="B2396" s="39" t="s">
        <v>2613</v>
      </c>
      <c r="C2396" s="39">
        <v>4220</v>
      </c>
      <c r="D2396" s="39" t="s">
        <v>721</v>
      </c>
      <c r="E2396" s="4">
        <v>3442</v>
      </c>
      <c r="F2396" s="37"/>
      <c r="G2396" s="39" t="s">
        <v>8135</v>
      </c>
      <c r="H2396" s="39" t="s">
        <v>8134</v>
      </c>
      <c r="I2396" s="39">
        <v>4220</v>
      </c>
      <c r="J2396" s="39" t="s">
        <v>3318</v>
      </c>
      <c r="K2396" s="12"/>
      <c r="L2396" s="12"/>
      <c r="M2396" s="12">
        <v>500</v>
      </c>
      <c r="N2396" s="38">
        <v>500</v>
      </c>
      <c r="O2396" s="151">
        <v>42370</v>
      </c>
    </row>
    <row r="2397" spans="1:15" s="18" customFormat="1" ht="11.45" customHeight="1" x14ac:dyDescent="0.2">
      <c r="A2397" s="45" t="s">
        <v>2612</v>
      </c>
      <c r="B2397" s="39" t="s">
        <v>2613</v>
      </c>
      <c r="C2397" s="39">
        <v>4220</v>
      </c>
      <c r="D2397" s="39" t="s">
        <v>721</v>
      </c>
      <c r="E2397" s="4">
        <v>3446</v>
      </c>
      <c r="F2397" s="37"/>
      <c r="G2397" s="39" t="s">
        <v>8136</v>
      </c>
      <c r="H2397" s="39" t="s">
        <v>8137</v>
      </c>
      <c r="I2397" s="39">
        <v>4220</v>
      </c>
      <c r="J2397" s="39" t="s">
        <v>3318</v>
      </c>
      <c r="K2397" s="12"/>
      <c r="L2397" s="12"/>
      <c r="M2397" s="12">
        <v>25550</v>
      </c>
      <c r="N2397" s="38">
        <v>25550</v>
      </c>
      <c r="O2397" s="151">
        <v>42370</v>
      </c>
    </row>
    <row r="2398" spans="1:15" s="18" customFormat="1" ht="11.45" customHeight="1" x14ac:dyDescent="0.2">
      <c r="A2398" s="45" t="s">
        <v>2612</v>
      </c>
      <c r="B2398" s="39" t="s">
        <v>2613</v>
      </c>
      <c r="C2398" s="39">
        <v>4220</v>
      </c>
      <c r="D2398" s="39" t="s">
        <v>721</v>
      </c>
      <c r="E2398" s="4">
        <v>3457</v>
      </c>
      <c r="F2398" s="37"/>
      <c r="G2398" s="39" t="s">
        <v>8138</v>
      </c>
      <c r="H2398" s="39" t="s">
        <v>8139</v>
      </c>
      <c r="I2398" s="39">
        <v>4220</v>
      </c>
      <c r="J2398" s="39" t="s">
        <v>3318</v>
      </c>
      <c r="K2398" s="12"/>
      <c r="L2398" s="12"/>
      <c r="M2398" s="12">
        <v>6800</v>
      </c>
      <c r="N2398" s="38">
        <v>6800</v>
      </c>
      <c r="O2398" s="151">
        <v>42370</v>
      </c>
    </row>
    <row r="2399" spans="1:15" s="18" customFormat="1" ht="11.45" customHeight="1" x14ac:dyDescent="0.2">
      <c r="A2399" s="45" t="s">
        <v>2612</v>
      </c>
      <c r="B2399" s="39" t="s">
        <v>2613</v>
      </c>
      <c r="C2399" s="39">
        <v>4220</v>
      </c>
      <c r="D2399" s="39" t="s">
        <v>721</v>
      </c>
      <c r="E2399" s="4">
        <v>3458</v>
      </c>
      <c r="F2399" s="37"/>
      <c r="G2399" s="39" t="s">
        <v>128</v>
      </c>
      <c r="H2399" s="39" t="s">
        <v>8140</v>
      </c>
      <c r="I2399" s="39">
        <v>4220</v>
      </c>
      <c r="J2399" s="39" t="s">
        <v>3318</v>
      </c>
      <c r="K2399" s="12"/>
      <c r="L2399" s="12"/>
      <c r="M2399" s="12">
        <v>16400</v>
      </c>
      <c r="N2399" s="38">
        <v>16400</v>
      </c>
      <c r="O2399" s="151">
        <v>42370</v>
      </c>
    </row>
    <row r="2400" spans="1:15" s="18" customFormat="1" ht="11.45" customHeight="1" x14ac:dyDescent="0.2">
      <c r="A2400" s="45" t="s">
        <v>2612</v>
      </c>
      <c r="B2400" s="39" t="s">
        <v>2613</v>
      </c>
      <c r="C2400" s="39">
        <v>4220</v>
      </c>
      <c r="D2400" s="39" t="s">
        <v>721</v>
      </c>
      <c r="E2400" s="4">
        <v>3459</v>
      </c>
      <c r="F2400" s="37"/>
      <c r="G2400" s="39" t="s">
        <v>8141</v>
      </c>
      <c r="H2400" s="39" t="s">
        <v>8142</v>
      </c>
      <c r="I2400" s="39">
        <v>4220</v>
      </c>
      <c r="J2400" s="39" t="s">
        <v>3318</v>
      </c>
      <c r="K2400" s="12"/>
      <c r="L2400" s="12"/>
      <c r="M2400" s="12">
        <v>37500</v>
      </c>
      <c r="N2400" s="38">
        <v>37500</v>
      </c>
      <c r="O2400" s="151">
        <v>42370</v>
      </c>
    </row>
    <row r="2401" spans="1:15" s="18" customFormat="1" ht="11.45" customHeight="1" x14ac:dyDescent="0.2">
      <c r="A2401" s="45" t="s">
        <v>2612</v>
      </c>
      <c r="B2401" s="39" t="s">
        <v>2613</v>
      </c>
      <c r="C2401" s="39">
        <v>4220</v>
      </c>
      <c r="D2401" s="39" t="s">
        <v>721</v>
      </c>
      <c r="E2401" s="4">
        <v>3480</v>
      </c>
      <c r="F2401" s="37"/>
      <c r="G2401" s="39" t="s">
        <v>128</v>
      </c>
      <c r="H2401" s="39" t="s">
        <v>8143</v>
      </c>
      <c r="I2401" s="39">
        <v>4220</v>
      </c>
      <c r="J2401" s="39" t="s">
        <v>3318</v>
      </c>
      <c r="K2401" s="12"/>
      <c r="L2401" s="12"/>
      <c r="M2401" s="12">
        <v>8100</v>
      </c>
      <c r="N2401" s="38">
        <v>8100</v>
      </c>
      <c r="O2401" s="151">
        <v>42370</v>
      </c>
    </row>
    <row r="2402" spans="1:15" s="18" customFormat="1" ht="11.45" customHeight="1" x14ac:dyDescent="0.2">
      <c r="A2402" s="45" t="s">
        <v>2612</v>
      </c>
      <c r="B2402" s="39" t="s">
        <v>2613</v>
      </c>
      <c r="C2402" s="39">
        <v>4220</v>
      </c>
      <c r="D2402" s="39" t="s">
        <v>721</v>
      </c>
      <c r="E2402" s="4">
        <v>3606</v>
      </c>
      <c r="F2402" s="37"/>
      <c r="G2402" s="39" t="s">
        <v>128</v>
      </c>
      <c r="H2402" s="39" t="s">
        <v>8144</v>
      </c>
      <c r="I2402" s="39">
        <v>4220</v>
      </c>
      <c r="J2402" s="39" t="s">
        <v>3318</v>
      </c>
      <c r="K2402" s="12"/>
      <c r="L2402" s="12"/>
      <c r="M2402" s="12">
        <v>220</v>
      </c>
      <c r="N2402" s="38">
        <v>220</v>
      </c>
      <c r="O2402" s="151">
        <v>42370</v>
      </c>
    </row>
    <row r="2403" spans="1:15" s="18" customFormat="1" ht="11.45" customHeight="1" x14ac:dyDescent="0.2">
      <c r="A2403" s="45" t="s">
        <v>2612</v>
      </c>
      <c r="B2403" s="39" t="s">
        <v>2613</v>
      </c>
      <c r="C2403" s="39">
        <v>4220</v>
      </c>
      <c r="D2403" s="39" t="s">
        <v>721</v>
      </c>
      <c r="E2403" s="4">
        <v>3786</v>
      </c>
      <c r="F2403" s="39"/>
      <c r="G2403" s="39" t="s">
        <v>8145</v>
      </c>
      <c r="H2403" s="39" t="s">
        <v>8089</v>
      </c>
      <c r="I2403" s="39">
        <v>4220</v>
      </c>
      <c r="J2403" s="39" t="s">
        <v>3318</v>
      </c>
      <c r="K2403" s="12"/>
      <c r="L2403" s="12"/>
      <c r="M2403" s="12">
        <v>15900</v>
      </c>
      <c r="N2403" s="38">
        <v>15900</v>
      </c>
      <c r="O2403" s="151">
        <v>42370</v>
      </c>
    </row>
    <row r="2404" spans="1:15" s="18" customFormat="1" ht="11.45" customHeight="1" x14ac:dyDescent="0.2">
      <c r="A2404" s="45" t="s">
        <v>2612</v>
      </c>
      <c r="B2404" s="39" t="s">
        <v>2613</v>
      </c>
      <c r="C2404" s="39">
        <v>4220</v>
      </c>
      <c r="D2404" s="39" t="s">
        <v>721</v>
      </c>
      <c r="E2404" s="4">
        <v>3787</v>
      </c>
      <c r="F2404" s="39"/>
      <c r="G2404" s="39" t="s">
        <v>8146</v>
      </c>
      <c r="H2404" s="39" t="s">
        <v>8147</v>
      </c>
      <c r="I2404" s="39">
        <v>4220</v>
      </c>
      <c r="J2404" s="39" t="s">
        <v>3318</v>
      </c>
      <c r="K2404" s="12"/>
      <c r="L2404" s="12"/>
      <c r="M2404" s="12">
        <v>14200</v>
      </c>
      <c r="N2404" s="38">
        <v>14200</v>
      </c>
      <c r="O2404" s="151">
        <v>42370</v>
      </c>
    </row>
    <row r="2405" spans="1:15" s="18" customFormat="1" ht="11.45" customHeight="1" x14ac:dyDescent="0.2">
      <c r="A2405" s="45" t="s">
        <v>2612</v>
      </c>
      <c r="B2405" s="39" t="s">
        <v>2613</v>
      </c>
      <c r="C2405" s="39">
        <v>4220</v>
      </c>
      <c r="D2405" s="39" t="s">
        <v>721</v>
      </c>
      <c r="E2405" s="4">
        <v>3788</v>
      </c>
      <c r="F2405" s="39"/>
      <c r="G2405" s="39" t="s">
        <v>8148</v>
      </c>
      <c r="H2405" s="39" t="s">
        <v>8149</v>
      </c>
      <c r="I2405" s="39">
        <v>4220</v>
      </c>
      <c r="J2405" s="39" t="s">
        <v>3318</v>
      </c>
      <c r="K2405" s="12"/>
      <c r="L2405" s="12"/>
      <c r="M2405" s="12">
        <v>7550</v>
      </c>
      <c r="N2405" s="38">
        <v>7550</v>
      </c>
      <c r="O2405" s="151">
        <v>42370</v>
      </c>
    </row>
    <row r="2406" spans="1:15" s="18" customFormat="1" ht="11.45" customHeight="1" x14ac:dyDescent="0.2">
      <c r="A2406" s="45" t="s">
        <v>2612</v>
      </c>
      <c r="B2406" s="39" t="s">
        <v>2613</v>
      </c>
      <c r="C2406" s="39">
        <v>4220</v>
      </c>
      <c r="D2406" s="39" t="s">
        <v>721</v>
      </c>
      <c r="E2406" s="4">
        <v>3796</v>
      </c>
      <c r="F2406" s="39"/>
      <c r="G2406" s="39" t="s">
        <v>8150</v>
      </c>
      <c r="H2406" s="39" t="s">
        <v>8151</v>
      </c>
      <c r="I2406" s="39">
        <v>4220</v>
      </c>
      <c r="J2406" s="39" t="s">
        <v>3318</v>
      </c>
      <c r="K2406" s="12"/>
      <c r="L2406" s="12"/>
      <c r="M2406" s="12">
        <v>8300</v>
      </c>
      <c r="N2406" s="38">
        <v>8300</v>
      </c>
      <c r="O2406" s="151">
        <v>42370</v>
      </c>
    </row>
    <row r="2407" spans="1:15" s="18" customFormat="1" ht="11.45" customHeight="1" x14ac:dyDescent="0.2">
      <c r="A2407" s="45" t="s">
        <v>2612</v>
      </c>
      <c r="B2407" s="39" t="s">
        <v>2613</v>
      </c>
      <c r="C2407" s="39">
        <v>4220</v>
      </c>
      <c r="D2407" s="39" t="s">
        <v>721</v>
      </c>
      <c r="E2407" s="4">
        <v>3797</v>
      </c>
      <c r="F2407" s="37"/>
      <c r="G2407" s="39" t="s">
        <v>8152</v>
      </c>
      <c r="H2407" s="39" t="s">
        <v>8151</v>
      </c>
      <c r="I2407" s="39">
        <v>4220</v>
      </c>
      <c r="J2407" s="39" t="s">
        <v>3318</v>
      </c>
      <c r="K2407" s="12"/>
      <c r="L2407" s="12"/>
      <c r="M2407" s="12">
        <v>17100</v>
      </c>
      <c r="N2407" s="38">
        <v>17100</v>
      </c>
      <c r="O2407" s="151">
        <v>42370</v>
      </c>
    </row>
    <row r="2408" spans="1:15" s="18" customFormat="1" ht="11.45" customHeight="1" x14ac:dyDescent="0.2">
      <c r="A2408" s="45" t="s">
        <v>2612</v>
      </c>
      <c r="B2408" s="39" t="s">
        <v>2613</v>
      </c>
      <c r="C2408" s="39">
        <v>4220</v>
      </c>
      <c r="D2408" s="39" t="s">
        <v>721</v>
      </c>
      <c r="E2408" s="4">
        <v>3853</v>
      </c>
      <c r="F2408" s="37"/>
      <c r="G2408" s="39" t="s">
        <v>8153</v>
      </c>
      <c r="H2408" s="39" t="s">
        <v>8151</v>
      </c>
      <c r="I2408" s="39">
        <v>4220</v>
      </c>
      <c r="J2408" s="39" t="s">
        <v>3318</v>
      </c>
      <c r="K2408" s="12"/>
      <c r="L2408" s="12"/>
      <c r="M2408" s="12">
        <v>8950</v>
      </c>
      <c r="N2408" s="38">
        <v>8950</v>
      </c>
      <c r="O2408" s="151">
        <v>42370</v>
      </c>
    </row>
    <row r="2409" spans="1:15" s="18" customFormat="1" ht="11.45" customHeight="1" x14ac:dyDescent="0.2">
      <c r="A2409" s="45" t="s">
        <v>2612</v>
      </c>
      <c r="B2409" s="39" t="s">
        <v>2613</v>
      </c>
      <c r="C2409" s="39">
        <v>4220</v>
      </c>
      <c r="D2409" s="39" t="s">
        <v>721</v>
      </c>
      <c r="E2409" s="4">
        <v>3896</v>
      </c>
      <c r="F2409" s="37"/>
      <c r="G2409" s="39" t="s">
        <v>8154</v>
      </c>
      <c r="H2409" s="39" t="s">
        <v>8155</v>
      </c>
      <c r="I2409" s="39">
        <v>4220</v>
      </c>
      <c r="J2409" s="39" t="s">
        <v>3318</v>
      </c>
      <c r="K2409" s="12"/>
      <c r="L2409" s="12"/>
      <c r="M2409" s="12">
        <v>15350</v>
      </c>
      <c r="N2409" s="38">
        <v>15350</v>
      </c>
      <c r="O2409" s="151">
        <v>42370</v>
      </c>
    </row>
    <row r="2410" spans="1:15" s="18" customFormat="1" ht="11.45" customHeight="1" x14ac:dyDescent="0.2">
      <c r="A2410" s="45" t="s">
        <v>2612</v>
      </c>
      <c r="B2410" s="39" t="s">
        <v>2613</v>
      </c>
      <c r="C2410" s="39">
        <v>4220</v>
      </c>
      <c r="D2410" s="39" t="s">
        <v>721</v>
      </c>
      <c r="E2410" s="4">
        <v>3912</v>
      </c>
      <c r="F2410" s="37"/>
      <c r="G2410" s="39" t="s">
        <v>8156</v>
      </c>
      <c r="H2410" s="39" t="s">
        <v>8147</v>
      </c>
      <c r="I2410" s="39">
        <v>4220</v>
      </c>
      <c r="J2410" s="39" t="s">
        <v>3318</v>
      </c>
      <c r="K2410" s="12"/>
      <c r="L2410" s="12"/>
      <c r="M2410" s="12">
        <v>4900</v>
      </c>
      <c r="N2410" s="38">
        <v>4900</v>
      </c>
      <c r="O2410" s="151">
        <v>42370</v>
      </c>
    </row>
    <row r="2411" spans="1:15" s="18" customFormat="1" ht="11.45" customHeight="1" x14ac:dyDescent="0.2">
      <c r="A2411" s="45" t="s">
        <v>2612</v>
      </c>
      <c r="B2411" s="39" t="s">
        <v>2613</v>
      </c>
      <c r="C2411" s="39">
        <v>4220</v>
      </c>
      <c r="D2411" s="39" t="s">
        <v>721</v>
      </c>
      <c r="E2411" s="4">
        <v>3913</v>
      </c>
      <c r="F2411" s="37"/>
      <c r="G2411" s="39" t="s">
        <v>8157</v>
      </c>
      <c r="H2411" s="39" t="s">
        <v>8089</v>
      </c>
      <c r="I2411" s="39">
        <v>4220</v>
      </c>
      <c r="J2411" s="39" t="s">
        <v>3318</v>
      </c>
      <c r="K2411" s="12"/>
      <c r="L2411" s="12"/>
      <c r="M2411" s="12">
        <v>11800</v>
      </c>
      <c r="N2411" s="38">
        <v>11800</v>
      </c>
      <c r="O2411" s="151">
        <v>42370</v>
      </c>
    </row>
    <row r="2412" spans="1:15" s="18" customFormat="1" ht="11.45" customHeight="1" x14ac:dyDescent="0.2">
      <c r="A2412" s="45" t="s">
        <v>2612</v>
      </c>
      <c r="B2412" s="39" t="s">
        <v>2613</v>
      </c>
      <c r="C2412" s="39">
        <v>4220</v>
      </c>
      <c r="D2412" s="39" t="s">
        <v>721</v>
      </c>
      <c r="E2412" s="4">
        <v>3947</v>
      </c>
      <c r="F2412" s="37"/>
      <c r="G2412" s="39" t="s">
        <v>8158</v>
      </c>
      <c r="H2412" s="39" t="s">
        <v>8159</v>
      </c>
      <c r="I2412" s="39">
        <v>4220</v>
      </c>
      <c r="J2412" s="39" t="s">
        <v>3318</v>
      </c>
      <c r="K2412" s="12"/>
      <c r="L2412" s="12"/>
      <c r="M2412" s="12">
        <v>10200</v>
      </c>
      <c r="N2412" s="38">
        <v>10200</v>
      </c>
      <c r="O2412" s="151">
        <v>42370</v>
      </c>
    </row>
    <row r="2413" spans="1:15" s="18" customFormat="1" ht="11.45" customHeight="1" x14ac:dyDescent="0.2">
      <c r="A2413" s="45" t="s">
        <v>2612</v>
      </c>
      <c r="B2413" s="39" t="s">
        <v>2613</v>
      </c>
      <c r="C2413" s="39">
        <v>4220</v>
      </c>
      <c r="D2413" s="39" t="s">
        <v>721</v>
      </c>
      <c r="E2413" s="4">
        <v>3956</v>
      </c>
      <c r="F2413" s="37"/>
      <c r="G2413" s="39" t="s">
        <v>8160</v>
      </c>
      <c r="H2413" s="39" t="s">
        <v>8161</v>
      </c>
      <c r="I2413" s="39">
        <v>4220</v>
      </c>
      <c r="J2413" s="39" t="s">
        <v>3318</v>
      </c>
      <c r="K2413" s="12"/>
      <c r="L2413" s="12"/>
      <c r="M2413" s="12">
        <v>24200</v>
      </c>
      <c r="N2413" s="38">
        <v>24200</v>
      </c>
      <c r="O2413" s="151">
        <v>42370</v>
      </c>
    </row>
    <row r="2414" spans="1:15" s="18" customFormat="1" ht="11.45" customHeight="1" x14ac:dyDescent="0.2">
      <c r="A2414" s="45" t="s">
        <v>2612</v>
      </c>
      <c r="B2414" s="39" t="s">
        <v>2613</v>
      </c>
      <c r="C2414" s="39">
        <v>4220</v>
      </c>
      <c r="D2414" s="39" t="s">
        <v>721</v>
      </c>
      <c r="E2414" s="4">
        <v>4993</v>
      </c>
      <c r="F2414" s="37"/>
      <c r="G2414" s="39" t="s">
        <v>8162</v>
      </c>
      <c r="H2414" s="39" t="s">
        <v>8163</v>
      </c>
      <c r="I2414" s="39">
        <v>4220</v>
      </c>
      <c r="J2414" s="39" t="s">
        <v>3318</v>
      </c>
      <c r="K2414" s="12"/>
      <c r="L2414" s="12"/>
      <c r="M2414" s="12">
        <v>22100</v>
      </c>
      <c r="N2414" s="38">
        <v>22100</v>
      </c>
      <c r="O2414" s="151">
        <v>42370</v>
      </c>
    </row>
    <row r="2415" spans="1:15" s="18" customFormat="1" ht="11.45" customHeight="1" x14ac:dyDescent="0.2">
      <c r="A2415" s="45" t="s">
        <v>2612</v>
      </c>
      <c r="B2415" s="39" t="s">
        <v>2613</v>
      </c>
      <c r="C2415" s="39">
        <v>4220</v>
      </c>
      <c r="D2415" s="39" t="s">
        <v>721</v>
      </c>
      <c r="E2415" s="4">
        <v>4994</v>
      </c>
      <c r="F2415" s="37"/>
      <c r="G2415" s="39" t="s">
        <v>8164</v>
      </c>
      <c r="H2415" s="39" t="s">
        <v>8165</v>
      </c>
      <c r="I2415" s="39">
        <v>4220</v>
      </c>
      <c r="J2415" s="39" t="s">
        <v>3318</v>
      </c>
      <c r="K2415" s="12"/>
      <c r="L2415" s="12"/>
      <c r="M2415" s="12">
        <v>6200</v>
      </c>
      <c r="N2415" s="38">
        <v>6200</v>
      </c>
      <c r="O2415" s="151">
        <v>42370</v>
      </c>
    </row>
    <row r="2416" spans="1:15" s="18" customFormat="1" ht="11.45" customHeight="1" x14ac:dyDescent="0.2">
      <c r="A2416" s="45" t="s">
        <v>2612</v>
      </c>
      <c r="B2416" s="39" t="s">
        <v>2613</v>
      </c>
      <c r="C2416" s="39">
        <v>4220</v>
      </c>
      <c r="D2416" s="39" t="s">
        <v>721</v>
      </c>
      <c r="E2416" s="4">
        <v>5010</v>
      </c>
      <c r="F2416" s="37"/>
      <c r="G2416" s="39" t="s">
        <v>8166</v>
      </c>
      <c r="H2416" s="39" t="s">
        <v>8167</v>
      </c>
      <c r="I2416" s="39">
        <v>4220</v>
      </c>
      <c r="J2416" s="39" t="s">
        <v>3318</v>
      </c>
      <c r="K2416" s="12"/>
      <c r="L2416" s="12"/>
      <c r="M2416" s="12">
        <v>12600</v>
      </c>
      <c r="N2416" s="38">
        <v>12600</v>
      </c>
      <c r="O2416" s="151">
        <v>42370</v>
      </c>
    </row>
    <row r="2417" spans="1:15" s="18" customFormat="1" ht="11.45" customHeight="1" x14ac:dyDescent="0.2">
      <c r="A2417" s="45" t="s">
        <v>2612</v>
      </c>
      <c r="B2417" s="39" t="s">
        <v>2613</v>
      </c>
      <c r="C2417" s="39">
        <v>4220</v>
      </c>
      <c r="D2417" s="39" t="s">
        <v>721</v>
      </c>
      <c r="E2417" s="4">
        <v>5017</v>
      </c>
      <c r="F2417" s="39"/>
      <c r="G2417" s="39" t="s">
        <v>8164</v>
      </c>
      <c r="H2417" s="39" t="s">
        <v>8163</v>
      </c>
      <c r="I2417" s="39">
        <v>4220</v>
      </c>
      <c r="J2417" s="39" t="s">
        <v>3318</v>
      </c>
      <c r="K2417" s="12"/>
      <c r="L2417" s="12"/>
      <c r="M2417" s="12">
        <v>3750</v>
      </c>
      <c r="N2417" s="38">
        <v>3750</v>
      </c>
      <c r="O2417" s="151">
        <v>42370</v>
      </c>
    </row>
    <row r="2418" spans="1:15" s="18" customFormat="1" ht="11.45" customHeight="1" x14ac:dyDescent="0.2">
      <c r="A2418" s="45" t="s">
        <v>2612</v>
      </c>
      <c r="B2418" s="39" t="s">
        <v>2613</v>
      </c>
      <c r="C2418" s="39">
        <v>4220</v>
      </c>
      <c r="D2418" s="39" t="s">
        <v>721</v>
      </c>
      <c r="E2418" s="4">
        <v>5020</v>
      </c>
      <c r="F2418" s="39"/>
      <c r="G2418" s="39" t="s">
        <v>8168</v>
      </c>
      <c r="H2418" s="39" t="s">
        <v>8169</v>
      </c>
      <c r="I2418" s="39">
        <v>4220</v>
      </c>
      <c r="J2418" s="39" t="s">
        <v>3318</v>
      </c>
      <c r="K2418" s="12"/>
      <c r="L2418" s="12"/>
      <c r="M2418" s="12">
        <v>13900</v>
      </c>
      <c r="N2418" s="38">
        <v>13900</v>
      </c>
      <c r="O2418" s="151">
        <v>42370</v>
      </c>
    </row>
    <row r="2419" spans="1:15" s="18" customFormat="1" ht="11.45" customHeight="1" x14ac:dyDescent="0.2">
      <c r="A2419" s="45" t="s">
        <v>2612</v>
      </c>
      <c r="B2419" s="39" t="s">
        <v>2613</v>
      </c>
      <c r="C2419" s="39">
        <v>4220</v>
      </c>
      <c r="D2419" s="39" t="s">
        <v>721</v>
      </c>
      <c r="E2419" s="4">
        <v>5270</v>
      </c>
      <c r="F2419" s="39"/>
      <c r="G2419" s="39" t="s">
        <v>8170</v>
      </c>
      <c r="H2419" s="39" t="s">
        <v>8171</v>
      </c>
      <c r="I2419" s="39">
        <v>4220</v>
      </c>
      <c r="J2419" s="39" t="s">
        <v>3318</v>
      </c>
      <c r="K2419" s="12"/>
      <c r="L2419" s="12"/>
      <c r="M2419" s="12">
        <v>3700</v>
      </c>
      <c r="N2419" s="38">
        <v>3700</v>
      </c>
      <c r="O2419" s="151">
        <v>42370</v>
      </c>
    </row>
    <row r="2420" spans="1:15" s="18" customFormat="1" ht="11.45" customHeight="1" x14ac:dyDescent="0.2">
      <c r="A2420" s="45" t="s">
        <v>2612</v>
      </c>
      <c r="B2420" s="39" t="s">
        <v>2613</v>
      </c>
      <c r="C2420" s="39">
        <v>4220</v>
      </c>
      <c r="D2420" s="39" t="s">
        <v>721</v>
      </c>
      <c r="E2420" s="4">
        <v>5271</v>
      </c>
      <c r="F2420" s="39"/>
      <c r="G2420" s="39" t="s">
        <v>8172</v>
      </c>
      <c r="H2420" s="39" t="s">
        <v>8173</v>
      </c>
      <c r="I2420" s="39">
        <v>4220</v>
      </c>
      <c r="J2420" s="39" t="s">
        <v>3318</v>
      </c>
      <c r="K2420" s="12"/>
      <c r="L2420" s="12"/>
      <c r="M2420" s="12">
        <v>28400</v>
      </c>
      <c r="N2420" s="38">
        <v>28400</v>
      </c>
      <c r="O2420" s="151">
        <v>42370</v>
      </c>
    </row>
    <row r="2421" spans="1:15" s="18" customFormat="1" ht="11.45" customHeight="1" x14ac:dyDescent="0.2">
      <c r="A2421" s="45" t="s">
        <v>2612</v>
      </c>
      <c r="B2421" s="39" t="s">
        <v>2613</v>
      </c>
      <c r="C2421" s="39">
        <v>4220</v>
      </c>
      <c r="D2421" s="39" t="s">
        <v>721</v>
      </c>
      <c r="E2421" s="4">
        <v>5276</v>
      </c>
      <c r="F2421" s="37"/>
      <c r="G2421" s="39" t="s">
        <v>8174</v>
      </c>
      <c r="H2421" s="39" t="s">
        <v>8175</v>
      </c>
      <c r="I2421" s="39">
        <v>4220</v>
      </c>
      <c r="J2421" s="39" t="s">
        <v>3318</v>
      </c>
      <c r="K2421" s="12"/>
      <c r="L2421" s="12"/>
      <c r="M2421" s="12">
        <v>14900</v>
      </c>
      <c r="N2421" s="38">
        <v>14900</v>
      </c>
      <c r="O2421" s="151">
        <v>42370</v>
      </c>
    </row>
    <row r="2422" spans="1:15" s="18" customFormat="1" ht="11.45" customHeight="1" x14ac:dyDescent="0.2">
      <c r="A2422" s="45" t="s">
        <v>2612</v>
      </c>
      <c r="B2422" s="39" t="s">
        <v>2613</v>
      </c>
      <c r="C2422" s="39">
        <v>4220</v>
      </c>
      <c r="D2422" s="39" t="s">
        <v>721</v>
      </c>
      <c r="E2422" s="4">
        <v>5277</v>
      </c>
      <c r="F2422" s="37"/>
      <c r="G2422" s="39" t="s">
        <v>128</v>
      </c>
      <c r="H2422" s="39" t="s">
        <v>8176</v>
      </c>
      <c r="I2422" s="39">
        <v>4220</v>
      </c>
      <c r="J2422" s="39" t="s">
        <v>3318</v>
      </c>
      <c r="K2422" s="12"/>
      <c r="L2422" s="12"/>
      <c r="M2422" s="12">
        <v>10750</v>
      </c>
      <c r="N2422" s="38">
        <v>10750</v>
      </c>
      <c r="O2422" s="151">
        <v>42370</v>
      </c>
    </row>
    <row r="2423" spans="1:15" s="18" customFormat="1" ht="11.45" customHeight="1" x14ac:dyDescent="0.2">
      <c r="A2423" s="45" t="s">
        <v>2612</v>
      </c>
      <c r="B2423" s="39" t="s">
        <v>2613</v>
      </c>
      <c r="C2423" s="39">
        <v>4220</v>
      </c>
      <c r="D2423" s="39" t="s">
        <v>721</v>
      </c>
      <c r="E2423" s="4">
        <v>5286</v>
      </c>
      <c r="F2423" s="37"/>
      <c r="G2423" s="39" t="s">
        <v>8177</v>
      </c>
      <c r="H2423" s="39" t="s">
        <v>8176</v>
      </c>
      <c r="I2423" s="39">
        <v>4220</v>
      </c>
      <c r="J2423" s="39" t="s">
        <v>3318</v>
      </c>
      <c r="K2423" s="12"/>
      <c r="L2423" s="12"/>
      <c r="M2423" s="12">
        <v>1650</v>
      </c>
      <c r="N2423" s="38">
        <v>1650</v>
      </c>
      <c r="O2423" s="151">
        <v>42370</v>
      </c>
    </row>
    <row r="2424" spans="1:15" s="18" customFormat="1" ht="11.45" customHeight="1" x14ac:dyDescent="0.2">
      <c r="A2424" s="45" t="s">
        <v>2612</v>
      </c>
      <c r="B2424" s="39" t="s">
        <v>2613</v>
      </c>
      <c r="C2424" s="39">
        <v>4220</v>
      </c>
      <c r="D2424" s="39" t="s">
        <v>721</v>
      </c>
      <c r="E2424" s="4">
        <v>5289</v>
      </c>
      <c r="F2424" s="37"/>
      <c r="G2424" s="39" t="s">
        <v>8178</v>
      </c>
      <c r="H2424" s="39" t="s">
        <v>8179</v>
      </c>
      <c r="I2424" s="39">
        <v>4220</v>
      </c>
      <c r="J2424" s="39" t="s">
        <v>3318</v>
      </c>
      <c r="K2424" s="12"/>
      <c r="L2424" s="12"/>
      <c r="M2424" s="12">
        <v>850</v>
      </c>
      <c r="N2424" s="38">
        <v>850</v>
      </c>
      <c r="O2424" s="151">
        <v>42370</v>
      </c>
    </row>
    <row r="2425" spans="1:15" s="18" customFormat="1" ht="11.45" customHeight="1" x14ac:dyDescent="0.2">
      <c r="A2425" s="45" t="s">
        <v>2612</v>
      </c>
      <c r="B2425" s="39" t="s">
        <v>2613</v>
      </c>
      <c r="C2425" s="39">
        <v>4220</v>
      </c>
      <c r="D2425" s="39" t="s">
        <v>721</v>
      </c>
      <c r="E2425" s="4">
        <v>5366</v>
      </c>
      <c r="F2425" s="37"/>
      <c r="G2425" s="39" t="s">
        <v>8180</v>
      </c>
      <c r="H2425" s="39" t="s">
        <v>8181</v>
      </c>
      <c r="I2425" s="39">
        <v>4220</v>
      </c>
      <c r="J2425" s="39" t="s">
        <v>3318</v>
      </c>
      <c r="K2425" s="12"/>
      <c r="L2425" s="12"/>
      <c r="M2425" s="12">
        <v>15550</v>
      </c>
      <c r="N2425" s="38">
        <v>15550</v>
      </c>
      <c r="O2425" s="151">
        <v>42370</v>
      </c>
    </row>
    <row r="2426" spans="1:15" s="18" customFormat="1" ht="11.45" customHeight="1" x14ac:dyDescent="0.2">
      <c r="A2426" s="45" t="s">
        <v>2612</v>
      </c>
      <c r="B2426" s="39" t="s">
        <v>2613</v>
      </c>
      <c r="C2426" s="39">
        <v>4220</v>
      </c>
      <c r="D2426" s="39" t="s">
        <v>721</v>
      </c>
      <c r="E2426" s="4">
        <v>82256</v>
      </c>
      <c r="F2426" s="37"/>
      <c r="G2426" s="39" t="s">
        <v>8182</v>
      </c>
      <c r="H2426" s="39" t="s">
        <v>8183</v>
      </c>
      <c r="I2426" s="39">
        <v>4220</v>
      </c>
      <c r="J2426" s="39" t="s">
        <v>3318</v>
      </c>
      <c r="K2426" s="12"/>
      <c r="L2426" s="12"/>
      <c r="M2426" s="12">
        <v>5550</v>
      </c>
      <c r="N2426" s="38">
        <v>5550</v>
      </c>
      <c r="O2426" s="151">
        <v>42370</v>
      </c>
    </row>
    <row r="2427" spans="1:15" s="18" customFormat="1" ht="11.45" customHeight="1" x14ac:dyDescent="0.2">
      <c r="A2427" s="45" t="s">
        <v>2612</v>
      </c>
      <c r="B2427" s="39" t="s">
        <v>2613</v>
      </c>
      <c r="C2427" s="39">
        <v>4220</v>
      </c>
      <c r="D2427" s="39" t="s">
        <v>721</v>
      </c>
      <c r="E2427" s="4">
        <v>83300</v>
      </c>
      <c r="F2427" s="37"/>
      <c r="G2427" s="39" t="s">
        <v>8184</v>
      </c>
      <c r="H2427" s="39" t="s">
        <v>8074</v>
      </c>
      <c r="I2427" s="39">
        <v>4220</v>
      </c>
      <c r="J2427" s="39" t="s">
        <v>3318</v>
      </c>
      <c r="K2427" s="12"/>
      <c r="L2427" s="12"/>
      <c r="M2427" s="12">
        <v>25100</v>
      </c>
      <c r="N2427" s="38">
        <v>25100</v>
      </c>
      <c r="O2427" s="151">
        <v>42370</v>
      </c>
    </row>
    <row r="2428" spans="1:15" s="18" customFormat="1" ht="11.45" customHeight="1" x14ac:dyDescent="0.2">
      <c r="A2428" s="45" t="s">
        <v>2612</v>
      </c>
      <c r="B2428" s="39" t="s">
        <v>2613</v>
      </c>
      <c r="C2428" s="39">
        <v>4220</v>
      </c>
      <c r="D2428" s="39" t="s">
        <v>721</v>
      </c>
      <c r="E2428" s="4">
        <v>84235</v>
      </c>
      <c r="F2428" s="37"/>
      <c r="G2428" s="39" t="s">
        <v>8185</v>
      </c>
      <c r="H2428" s="39" t="s">
        <v>8186</v>
      </c>
      <c r="I2428" s="39">
        <v>4220</v>
      </c>
      <c r="J2428" s="39" t="s">
        <v>3318</v>
      </c>
      <c r="K2428" s="12"/>
      <c r="L2428" s="12"/>
      <c r="M2428" s="12">
        <v>1900</v>
      </c>
      <c r="N2428" s="38">
        <v>1900</v>
      </c>
      <c r="O2428" s="151">
        <v>42370</v>
      </c>
    </row>
    <row r="2429" spans="1:15" s="18" customFormat="1" ht="11.45" customHeight="1" x14ac:dyDescent="0.2">
      <c r="A2429" s="45" t="s">
        <v>2612</v>
      </c>
      <c r="B2429" s="39" t="s">
        <v>2613</v>
      </c>
      <c r="C2429" s="39">
        <v>4220</v>
      </c>
      <c r="D2429" s="39" t="s">
        <v>721</v>
      </c>
      <c r="E2429" s="4">
        <v>84988</v>
      </c>
      <c r="F2429" s="37"/>
      <c r="G2429" s="39" t="s">
        <v>8187</v>
      </c>
      <c r="H2429" s="39" t="s">
        <v>8188</v>
      </c>
      <c r="I2429" s="39">
        <v>4220</v>
      </c>
      <c r="J2429" s="39" t="s">
        <v>3318</v>
      </c>
      <c r="K2429" s="12"/>
      <c r="L2429" s="12"/>
      <c r="M2429" s="12">
        <v>400</v>
      </c>
      <c r="N2429" s="38">
        <v>400</v>
      </c>
      <c r="O2429" s="151">
        <v>42370</v>
      </c>
    </row>
    <row r="2430" spans="1:15" s="18" customFormat="1" ht="11.45" customHeight="1" x14ac:dyDescent="0.2">
      <c r="A2430" s="45" t="s">
        <v>2612</v>
      </c>
      <c r="B2430" s="39" t="s">
        <v>2613</v>
      </c>
      <c r="C2430" s="39">
        <v>4220</v>
      </c>
      <c r="D2430" s="39" t="s">
        <v>721</v>
      </c>
      <c r="E2430" s="4">
        <v>85624</v>
      </c>
      <c r="F2430" s="39"/>
      <c r="G2430" s="39" t="s">
        <v>8189</v>
      </c>
      <c r="H2430" s="39" t="s">
        <v>8081</v>
      </c>
      <c r="I2430" s="39">
        <v>4220</v>
      </c>
      <c r="J2430" s="39" t="s">
        <v>3318</v>
      </c>
      <c r="K2430" s="12"/>
      <c r="L2430" s="12"/>
      <c r="M2430" s="12">
        <v>8100</v>
      </c>
      <c r="N2430" s="38">
        <v>8100</v>
      </c>
      <c r="O2430" s="151">
        <v>42370</v>
      </c>
    </row>
    <row r="2431" spans="1:15" s="18" customFormat="1" ht="11.45" customHeight="1" x14ac:dyDescent="0.2">
      <c r="A2431" s="45" t="s">
        <v>2612</v>
      </c>
      <c r="B2431" s="39" t="s">
        <v>2613</v>
      </c>
      <c r="C2431" s="39">
        <v>4220</v>
      </c>
      <c r="D2431" s="39" t="s">
        <v>721</v>
      </c>
      <c r="E2431" s="4">
        <v>85626</v>
      </c>
      <c r="F2431" s="39"/>
      <c r="G2431" s="39" t="s">
        <v>46</v>
      </c>
      <c r="H2431" s="39" t="s">
        <v>8190</v>
      </c>
      <c r="I2431" s="39">
        <v>4220</v>
      </c>
      <c r="J2431" s="39" t="s">
        <v>3318</v>
      </c>
      <c r="K2431" s="12"/>
      <c r="L2431" s="12"/>
      <c r="M2431" s="12">
        <v>1050</v>
      </c>
      <c r="N2431" s="38">
        <v>1050</v>
      </c>
      <c r="O2431" s="151">
        <v>42370</v>
      </c>
    </row>
    <row r="2432" spans="1:15" s="18" customFormat="1" ht="11.45" customHeight="1" x14ac:dyDescent="0.2">
      <c r="A2432" s="45" t="s">
        <v>2612</v>
      </c>
      <c r="B2432" s="39" t="s">
        <v>2613</v>
      </c>
      <c r="C2432" s="39">
        <v>4220</v>
      </c>
      <c r="D2432" s="39" t="s">
        <v>721</v>
      </c>
      <c r="E2432" s="4">
        <v>85773</v>
      </c>
      <c r="F2432" s="39"/>
      <c r="G2432" s="39" t="s">
        <v>8191</v>
      </c>
      <c r="H2432" s="39" t="s">
        <v>8091</v>
      </c>
      <c r="I2432" s="39">
        <v>4220</v>
      </c>
      <c r="J2432" s="39" t="s">
        <v>3318</v>
      </c>
      <c r="K2432" s="12"/>
      <c r="L2432" s="12"/>
      <c r="M2432" s="12">
        <v>34400</v>
      </c>
      <c r="N2432" s="38">
        <v>34400</v>
      </c>
      <c r="O2432" s="151">
        <v>42370</v>
      </c>
    </row>
    <row r="2433" spans="1:15" s="18" customFormat="1" ht="11.45" customHeight="1" x14ac:dyDescent="0.2">
      <c r="A2433" s="45" t="s">
        <v>2612</v>
      </c>
      <c r="B2433" s="39" t="s">
        <v>2613</v>
      </c>
      <c r="C2433" s="39">
        <v>4220</v>
      </c>
      <c r="D2433" s="39" t="s">
        <v>721</v>
      </c>
      <c r="E2433" s="4">
        <v>86472</v>
      </c>
      <c r="F2433" s="39"/>
      <c r="G2433" s="39" t="s">
        <v>8192</v>
      </c>
      <c r="H2433" s="39" t="s">
        <v>8089</v>
      </c>
      <c r="I2433" s="39">
        <v>4220</v>
      </c>
      <c r="J2433" s="39" t="s">
        <v>3318</v>
      </c>
      <c r="K2433" s="12"/>
      <c r="L2433" s="12"/>
      <c r="M2433" s="12">
        <v>2400</v>
      </c>
      <c r="N2433" s="38">
        <v>2400</v>
      </c>
      <c r="O2433" s="151">
        <v>42370</v>
      </c>
    </row>
    <row r="2434" spans="1:15" s="18" customFormat="1" ht="11.45" customHeight="1" x14ac:dyDescent="0.2">
      <c r="A2434" s="45" t="s">
        <v>2612</v>
      </c>
      <c r="B2434" s="39" t="s">
        <v>2613</v>
      </c>
      <c r="C2434" s="39">
        <v>4220</v>
      </c>
      <c r="D2434" s="39" t="s">
        <v>721</v>
      </c>
      <c r="E2434" s="4">
        <v>86561</v>
      </c>
      <c r="F2434" s="9"/>
      <c r="G2434" s="4" t="s">
        <v>8193</v>
      </c>
      <c r="H2434" s="4" t="s">
        <v>8194</v>
      </c>
      <c r="I2434" s="4">
        <v>4220</v>
      </c>
      <c r="J2434" s="4" t="s">
        <v>3318</v>
      </c>
      <c r="K2434" s="12"/>
      <c r="L2434" s="12"/>
      <c r="M2434" s="12">
        <v>5700</v>
      </c>
      <c r="N2434" s="38">
        <v>5700</v>
      </c>
      <c r="O2434" s="151">
        <v>42370</v>
      </c>
    </row>
    <row r="2435" spans="1:15" s="18" customFormat="1" ht="11.45" customHeight="1" x14ac:dyDescent="0.2">
      <c r="A2435" s="45" t="s">
        <v>2612</v>
      </c>
      <c r="B2435" s="39" t="s">
        <v>2613</v>
      </c>
      <c r="C2435" s="39">
        <v>4220</v>
      </c>
      <c r="D2435" s="39" t="s">
        <v>721</v>
      </c>
      <c r="E2435" s="4">
        <v>87028</v>
      </c>
      <c r="F2435" s="9"/>
      <c r="G2435" s="4" t="s">
        <v>8195</v>
      </c>
      <c r="H2435" s="4" t="s">
        <v>8115</v>
      </c>
      <c r="I2435" s="4">
        <v>4220</v>
      </c>
      <c r="J2435" s="4" t="s">
        <v>3318</v>
      </c>
      <c r="K2435" s="12"/>
      <c r="L2435" s="12"/>
      <c r="M2435" s="12">
        <v>85518</v>
      </c>
      <c r="N2435" s="38">
        <v>85518</v>
      </c>
      <c r="O2435" s="151">
        <v>42370</v>
      </c>
    </row>
    <row r="2436" spans="1:15" s="18" customFormat="1" ht="11.45" customHeight="1" x14ac:dyDescent="0.2">
      <c r="A2436" s="45" t="s">
        <v>2612</v>
      </c>
      <c r="B2436" s="39" t="s">
        <v>2613</v>
      </c>
      <c r="C2436" s="39">
        <v>4220</v>
      </c>
      <c r="D2436" s="39" t="s">
        <v>721</v>
      </c>
      <c r="E2436" s="4">
        <v>87069</v>
      </c>
      <c r="F2436" s="9"/>
      <c r="G2436" s="4" t="s">
        <v>3009</v>
      </c>
      <c r="H2436" s="4"/>
      <c r="I2436" s="4">
        <v>4220</v>
      </c>
      <c r="J2436" s="4" t="s">
        <v>3318</v>
      </c>
      <c r="K2436" s="12"/>
      <c r="L2436" s="12"/>
      <c r="M2436" s="12">
        <v>11150</v>
      </c>
      <c r="N2436" s="38">
        <v>11150</v>
      </c>
      <c r="O2436" s="151">
        <v>42370</v>
      </c>
    </row>
    <row r="2437" spans="1:15" s="18" customFormat="1" ht="11.45" customHeight="1" x14ac:dyDescent="0.2">
      <c r="A2437" s="45" t="s">
        <v>2612</v>
      </c>
      <c r="B2437" s="39" t="s">
        <v>2613</v>
      </c>
      <c r="C2437" s="39">
        <v>4220</v>
      </c>
      <c r="D2437" s="39" t="s">
        <v>721</v>
      </c>
      <c r="E2437" s="4">
        <v>87767</v>
      </c>
      <c r="F2437" s="9"/>
      <c r="G2437" s="4" t="s">
        <v>8196</v>
      </c>
      <c r="H2437" s="4" t="s">
        <v>8091</v>
      </c>
      <c r="I2437" s="4">
        <v>4220</v>
      </c>
      <c r="J2437" s="4" t="s">
        <v>3318</v>
      </c>
      <c r="K2437" s="12"/>
      <c r="L2437" s="12"/>
      <c r="M2437" s="12">
        <v>22300</v>
      </c>
      <c r="N2437" s="38">
        <v>22300</v>
      </c>
      <c r="O2437" s="151">
        <v>42370</v>
      </c>
    </row>
    <row r="2438" spans="1:15" s="18" customFormat="1" ht="11.45" customHeight="1" x14ac:dyDescent="0.2">
      <c r="A2438" s="45" t="s">
        <v>2612</v>
      </c>
      <c r="B2438" s="39" t="s">
        <v>2613</v>
      </c>
      <c r="C2438" s="39">
        <v>4220</v>
      </c>
      <c r="D2438" s="39" t="s">
        <v>721</v>
      </c>
      <c r="E2438" s="4">
        <v>89416</v>
      </c>
      <c r="F2438" s="9"/>
      <c r="G2438" s="4" t="s">
        <v>128</v>
      </c>
      <c r="H2438" s="4" t="s">
        <v>8197</v>
      </c>
      <c r="I2438" s="4">
        <v>4220</v>
      </c>
      <c r="J2438" s="4" t="s">
        <v>3318</v>
      </c>
      <c r="K2438" s="12"/>
      <c r="L2438" s="12"/>
      <c r="M2438" s="12">
        <v>1950</v>
      </c>
      <c r="N2438" s="38">
        <v>1950</v>
      </c>
      <c r="O2438" s="151">
        <v>42370</v>
      </c>
    </row>
    <row r="2439" spans="1:15" s="18" customFormat="1" ht="11.45" customHeight="1" x14ac:dyDescent="0.2">
      <c r="A2439" s="45" t="s">
        <v>2612</v>
      </c>
      <c r="B2439" s="39" t="s">
        <v>2613</v>
      </c>
      <c r="C2439" s="39">
        <v>4220</v>
      </c>
      <c r="D2439" s="39" t="s">
        <v>721</v>
      </c>
      <c r="E2439" s="4">
        <v>89616</v>
      </c>
      <c r="F2439" s="9"/>
      <c r="G2439" s="4" t="s">
        <v>8198</v>
      </c>
      <c r="H2439" s="4" t="s">
        <v>8199</v>
      </c>
      <c r="I2439" s="4">
        <v>4220</v>
      </c>
      <c r="J2439" s="4" t="s">
        <v>3318</v>
      </c>
      <c r="K2439" s="12"/>
      <c r="L2439" s="12"/>
      <c r="M2439" s="12">
        <v>29000</v>
      </c>
      <c r="N2439" s="38">
        <v>29000</v>
      </c>
      <c r="O2439" s="151">
        <v>42370</v>
      </c>
    </row>
    <row r="2440" spans="1:15" s="18" customFormat="1" ht="11.45" customHeight="1" x14ac:dyDescent="0.2">
      <c r="A2440" s="45" t="s">
        <v>2612</v>
      </c>
      <c r="B2440" s="39" t="s">
        <v>2613</v>
      </c>
      <c r="C2440" s="39">
        <v>4220</v>
      </c>
      <c r="D2440" s="39" t="s">
        <v>721</v>
      </c>
      <c r="E2440" s="4">
        <v>90050</v>
      </c>
      <c r="F2440" s="9"/>
      <c r="G2440" s="4" t="s">
        <v>8200</v>
      </c>
      <c r="H2440" s="4" t="s">
        <v>8201</v>
      </c>
      <c r="I2440" s="4">
        <v>4220</v>
      </c>
      <c r="J2440" s="4" t="s">
        <v>3318</v>
      </c>
      <c r="K2440" s="12"/>
      <c r="L2440" s="12"/>
      <c r="M2440" s="12">
        <v>2550</v>
      </c>
      <c r="N2440" s="38">
        <v>2550</v>
      </c>
      <c r="O2440" s="151">
        <v>42370</v>
      </c>
    </row>
    <row r="2441" spans="1:15" s="18" customFormat="1" ht="11.45" customHeight="1" x14ac:dyDescent="0.2">
      <c r="A2441" s="45" t="s">
        <v>2612</v>
      </c>
      <c r="B2441" s="39" t="s">
        <v>2613</v>
      </c>
      <c r="C2441" s="39">
        <v>4220</v>
      </c>
      <c r="D2441" s="39" t="s">
        <v>721</v>
      </c>
      <c r="E2441" s="4">
        <v>91808</v>
      </c>
      <c r="F2441" s="9"/>
      <c r="G2441" s="4" t="s">
        <v>8202</v>
      </c>
      <c r="H2441" s="4"/>
      <c r="I2441" s="4">
        <v>4220</v>
      </c>
      <c r="J2441" s="4" t="s">
        <v>3318</v>
      </c>
      <c r="K2441" s="12"/>
      <c r="L2441" s="12"/>
      <c r="M2441" s="12">
        <v>36350</v>
      </c>
      <c r="N2441" s="38">
        <v>36350</v>
      </c>
      <c r="O2441" s="151">
        <v>42370</v>
      </c>
    </row>
    <row r="2442" spans="1:15" s="18" customFormat="1" ht="11.45" customHeight="1" x14ac:dyDescent="0.2">
      <c r="A2442" s="45" t="s">
        <v>2612</v>
      </c>
      <c r="B2442" s="39" t="s">
        <v>2613</v>
      </c>
      <c r="C2442" s="39">
        <v>4220</v>
      </c>
      <c r="D2442" s="39" t="s">
        <v>721</v>
      </c>
      <c r="E2442" s="4">
        <v>93341</v>
      </c>
      <c r="F2442" s="9"/>
      <c r="G2442" s="4" t="s">
        <v>8203</v>
      </c>
      <c r="H2442" s="4"/>
      <c r="I2442" s="4">
        <v>4220</v>
      </c>
      <c r="J2442" s="4" t="s">
        <v>3318</v>
      </c>
      <c r="K2442" s="12">
        <v>60</v>
      </c>
      <c r="L2442" s="12">
        <v>500</v>
      </c>
      <c r="M2442" s="12"/>
      <c r="N2442" s="38">
        <v>560</v>
      </c>
      <c r="O2442" s="151">
        <v>42370</v>
      </c>
    </row>
    <row r="2443" spans="1:15" s="18" customFormat="1" ht="11.45" customHeight="1" x14ac:dyDescent="0.2">
      <c r="A2443" s="45" t="s">
        <v>2612</v>
      </c>
      <c r="B2443" s="39" t="s">
        <v>2613</v>
      </c>
      <c r="C2443" s="39">
        <v>4220</v>
      </c>
      <c r="D2443" s="39" t="s">
        <v>721</v>
      </c>
      <c r="E2443" s="4">
        <v>95851</v>
      </c>
      <c r="F2443" s="9"/>
      <c r="G2443" s="4" t="s">
        <v>8204</v>
      </c>
      <c r="H2443" s="4" t="s">
        <v>8205</v>
      </c>
      <c r="I2443" s="4">
        <v>4220</v>
      </c>
      <c r="J2443" s="4" t="s">
        <v>3318</v>
      </c>
      <c r="K2443" s="12"/>
      <c r="L2443" s="12"/>
      <c r="M2443" s="12">
        <v>1000</v>
      </c>
      <c r="N2443" s="38">
        <v>1000</v>
      </c>
      <c r="O2443" s="151">
        <v>42370</v>
      </c>
    </row>
    <row r="2444" spans="1:15" s="18" customFormat="1" ht="11.45" customHeight="1" x14ac:dyDescent="0.2">
      <c r="A2444" s="45" t="s">
        <v>2612</v>
      </c>
      <c r="B2444" s="39" t="s">
        <v>2613</v>
      </c>
      <c r="C2444" s="39">
        <v>4220</v>
      </c>
      <c r="D2444" s="39" t="s">
        <v>721</v>
      </c>
      <c r="E2444" s="4">
        <v>96680</v>
      </c>
      <c r="F2444" s="9"/>
      <c r="G2444" s="4" t="s">
        <v>126</v>
      </c>
      <c r="H2444" s="4" t="s">
        <v>8206</v>
      </c>
      <c r="I2444" s="4">
        <v>4220</v>
      </c>
      <c r="J2444" s="4" t="s">
        <v>3318</v>
      </c>
      <c r="K2444" s="12"/>
      <c r="L2444" s="12"/>
      <c r="M2444" s="12">
        <v>1050</v>
      </c>
      <c r="N2444" s="38">
        <v>1050</v>
      </c>
      <c r="O2444" s="151">
        <v>42370</v>
      </c>
    </row>
    <row r="2445" spans="1:15" s="18" customFormat="1" ht="11.45" customHeight="1" x14ac:dyDescent="0.2">
      <c r="A2445" s="45" t="s">
        <v>2612</v>
      </c>
      <c r="B2445" s="39" t="s">
        <v>2613</v>
      </c>
      <c r="C2445" s="39">
        <v>4220</v>
      </c>
      <c r="D2445" s="39" t="s">
        <v>721</v>
      </c>
      <c r="E2445" s="4">
        <v>97443</v>
      </c>
      <c r="F2445" s="9"/>
      <c r="G2445" s="4" t="s">
        <v>8207</v>
      </c>
      <c r="H2445" s="4" t="s">
        <v>8093</v>
      </c>
      <c r="I2445" s="4">
        <v>4220</v>
      </c>
      <c r="J2445" s="4" t="s">
        <v>3318</v>
      </c>
      <c r="K2445" s="12"/>
      <c r="L2445" s="12"/>
      <c r="M2445" s="12">
        <v>11000</v>
      </c>
      <c r="N2445" s="38">
        <v>11000</v>
      </c>
      <c r="O2445" s="151">
        <v>42370</v>
      </c>
    </row>
    <row r="2446" spans="1:15" s="18" customFormat="1" ht="11.45" customHeight="1" x14ac:dyDescent="0.2">
      <c r="A2446" s="45" t="s">
        <v>2612</v>
      </c>
      <c r="B2446" s="39" t="s">
        <v>2613</v>
      </c>
      <c r="C2446" s="39">
        <v>4220</v>
      </c>
      <c r="D2446" s="39" t="s">
        <v>721</v>
      </c>
      <c r="E2446" s="4">
        <v>97626</v>
      </c>
      <c r="F2446" s="4"/>
      <c r="G2446" s="4" t="s">
        <v>8208</v>
      </c>
      <c r="H2446" s="4" t="s">
        <v>8089</v>
      </c>
      <c r="I2446" s="4">
        <v>4220</v>
      </c>
      <c r="J2446" s="4" t="s">
        <v>3318</v>
      </c>
      <c r="K2446" s="12"/>
      <c r="L2446" s="12"/>
      <c r="M2446" s="12">
        <v>38750</v>
      </c>
      <c r="N2446" s="38">
        <v>38750</v>
      </c>
      <c r="O2446" s="151">
        <v>42370</v>
      </c>
    </row>
    <row r="2447" spans="1:15" s="18" customFormat="1" ht="11.45" customHeight="1" x14ac:dyDescent="0.2">
      <c r="A2447" s="45" t="s">
        <v>2612</v>
      </c>
      <c r="B2447" s="39" t="s">
        <v>2613</v>
      </c>
      <c r="C2447" s="39">
        <v>4220</v>
      </c>
      <c r="D2447" s="39" t="s">
        <v>721</v>
      </c>
      <c r="E2447" s="4">
        <v>105570</v>
      </c>
      <c r="F2447" s="4"/>
      <c r="G2447" s="4" t="s">
        <v>8204</v>
      </c>
      <c r="H2447" s="4" t="s">
        <v>8209</v>
      </c>
      <c r="I2447" s="4">
        <v>4220</v>
      </c>
      <c r="J2447" s="4" t="s">
        <v>3318</v>
      </c>
      <c r="K2447" s="12"/>
      <c r="L2447" s="12"/>
      <c r="M2447" s="12">
        <v>500</v>
      </c>
      <c r="N2447" s="38">
        <v>500</v>
      </c>
      <c r="O2447" s="151">
        <v>42370</v>
      </c>
    </row>
    <row r="2448" spans="1:15" s="18" customFormat="1" ht="11.45" customHeight="1" x14ac:dyDescent="0.2">
      <c r="A2448" s="45" t="s">
        <v>2612</v>
      </c>
      <c r="B2448" s="39" t="s">
        <v>2613</v>
      </c>
      <c r="C2448" s="39">
        <v>4220</v>
      </c>
      <c r="D2448" s="39" t="s">
        <v>721</v>
      </c>
      <c r="E2448" s="4">
        <v>110121</v>
      </c>
      <c r="F2448" s="4"/>
      <c r="G2448" s="4" t="s">
        <v>8210</v>
      </c>
      <c r="H2448" s="4" t="s">
        <v>8211</v>
      </c>
      <c r="I2448" s="4">
        <v>4220</v>
      </c>
      <c r="J2448" s="4" t="s">
        <v>3318</v>
      </c>
      <c r="K2448" s="12"/>
      <c r="L2448" s="12"/>
      <c r="M2448" s="12">
        <v>7150</v>
      </c>
      <c r="N2448" s="38">
        <v>7150</v>
      </c>
      <c r="O2448" s="151">
        <v>42370</v>
      </c>
    </row>
    <row r="2449" spans="1:15" s="18" customFormat="1" ht="11.45" customHeight="1" x14ac:dyDescent="0.2">
      <c r="A2449" s="45" t="s">
        <v>2612</v>
      </c>
      <c r="B2449" s="39" t="s">
        <v>2613</v>
      </c>
      <c r="C2449" s="39">
        <v>4220</v>
      </c>
      <c r="D2449" s="39" t="s">
        <v>721</v>
      </c>
      <c r="E2449" s="4">
        <v>111046</v>
      </c>
      <c r="F2449" s="4"/>
      <c r="G2449" s="4" t="s">
        <v>8212</v>
      </c>
      <c r="H2449" s="4" t="s">
        <v>8213</v>
      </c>
      <c r="I2449" s="4">
        <v>4220</v>
      </c>
      <c r="J2449" s="4" t="s">
        <v>3318</v>
      </c>
      <c r="K2449" s="12"/>
      <c r="L2449" s="12"/>
      <c r="M2449" s="12">
        <v>14700</v>
      </c>
      <c r="N2449" s="38">
        <v>14700</v>
      </c>
      <c r="O2449" s="151">
        <v>42370</v>
      </c>
    </row>
    <row r="2450" spans="1:15" s="18" customFormat="1" ht="11.45" customHeight="1" x14ac:dyDescent="0.2">
      <c r="A2450" s="45" t="s">
        <v>2612</v>
      </c>
      <c r="B2450" s="39" t="s">
        <v>2613</v>
      </c>
      <c r="C2450" s="39">
        <v>4220</v>
      </c>
      <c r="D2450" s="39" t="s">
        <v>721</v>
      </c>
      <c r="E2450" s="4">
        <v>111950</v>
      </c>
      <c r="F2450" s="4"/>
      <c r="G2450" s="4" t="s">
        <v>8214</v>
      </c>
      <c r="H2450" s="4" t="s">
        <v>8215</v>
      </c>
      <c r="I2450" s="4">
        <v>4220</v>
      </c>
      <c r="J2450" s="4" t="s">
        <v>3318</v>
      </c>
      <c r="K2450" s="12">
        <v>9400</v>
      </c>
      <c r="L2450" s="12">
        <v>12500</v>
      </c>
      <c r="M2450" s="12"/>
      <c r="N2450" s="38">
        <v>21900</v>
      </c>
      <c r="O2450" s="151">
        <v>42370</v>
      </c>
    </row>
    <row r="2451" spans="1:15" s="18" customFormat="1" ht="11.45" customHeight="1" x14ac:dyDescent="0.2">
      <c r="A2451" s="45" t="s">
        <v>2612</v>
      </c>
      <c r="B2451" s="39" t="s">
        <v>2613</v>
      </c>
      <c r="C2451" s="39">
        <v>4220</v>
      </c>
      <c r="D2451" s="39" t="s">
        <v>721</v>
      </c>
      <c r="E2451" s="4">
        <v>115405</v>
      </c>
      <c r="F2451" s="4"/>
      <c r="G2451" s="4" t="s">
        <v>8216</v>
      </c>
      <c r="H2451" s="4" t="s">
        <v>8217</v>
      </c>
      <c r="I2451" s="4">
        <v>4220</v>
      </c>
      <c r="J2451" s="4" t="s">
        <v>3318</v>
      </c>
      <c r="K2451" s="12">
        <v>600</v>
      </c>
      <c r="L2451" s="12">
        <v>2250</v>
      </c>
      <c r="M2451" s="12"/>
      <c r="N2451" s="38">
        <v>2850</v>
      </c>
      <c r="O2451" s="151">
        <v>42370</v>
      </c>
    </row>
    <row r="2452" spans="1:15" s="18" customFormat="1" ht="11.45" customHeight="1" x14ac:dyDescent="0.2">
      <c r="A2452" s="45" t="s">
        <v>2735</v>
      </c>
      <c r="B2452" s="39" t="s">
        <v>2736</v>
      </c>
      <c r="C2452" s="39">
        <v>8220</v>
      </c>
      <c r="D2452" s="39" t="s">
        <v>2737</v>
      </c>
      <c r="E2452" s="75" t="s">
        <v>8441</v>
      </c>
      <c r="F2452" s="39">
        <v>10083853</v>
      </c>
      <c r="G2452" s="75" t="s">
        <v>8442</v>
      </c>
      <c r="H2452" s="75" t="s">
        <v>8442</v>
      </c>
      <c r="I2452" s="39">
        <v>8220</v>
      </c>
      <c r="J2452" s="39" t="s">
        <v>2737</v>
      </c>
      <c r="K2452" s="38"/>
      <c r="L2452" s="38"/>
      <c r="M2452" s="76">
        <v>16743</v>
      </c>
      <c r="N2452" s="76">
        <v>16743</v>
      </c>
      <c r="O2452" s="163"/>
    </row>
    <row r="2453" spans="1:15" s="18" customFormat="1" ht="11.45" customHeight="1" x14ac:dyDescent="0.2">
      <c r="A2453" s="45" t="s">
        <v>2735</v>
      </c>
      <c r="B2453" s="39" t="s">
        <v>2740</v>
      </c>
      <c r="C2453" s="39">
        <v>8221</v>
      </c>
      <c r="D2453" s="39" t="s">
        <v>2737</v>
      </c>
      <c r="E2453" s="75" t="s">
        <v>8443</v>
      </c>
      <c r="F2453" s="39">
        <v>42481201</v>
      </c>
      <c r="G2453" s="75" t="s">
        <v>8444</v>
      </c>
      <c r="H2453" s="75" t="s">
        <v>8444</v>
      </c>
      <c r="I2453" s="39">
        <v>8221</v>
      </c>
      <c r="J2453" s="39" t="s">
        <v>2737</v>
      </c>
      <c r="K2453" s="38"/>
      <c r="L2453" s="38"/>
      <c r="M2453" s="76">
        <v>6471</v>
      </c>
      <c r="N2453" s="76">
        <v>6471</v>
      </c>
      <c r="O2453" s="163"/>
    </row>
    <row r="2454" spans="1:15" s="18" customFormat="1" ht="11.45" customHeight="1" x14ac:dyDescent="0.2">
      <c r="A2454" s="45" t="s">
        <v>2735</v>
      </c>
      <c r="B2454" s="39" t="s">
        <v>2743</v>
      </c>
      <c r="C2454" s="39">
        <v>8222</v>
      </c>
      <c r="D2454" s="39" t="s">
        <v>2737</v>
      </c>
      <c r="E2454" s="75" t="s">
        <v>8445</v>
      </c>
      <c r="F2454" s="39">
        <v>17684272</v>
      </c>
      <c r="G2454" s="75" t="s">
        <v>8446</v>
      </c>
      <c r="H2454" s="75" t="s">
        <v>8446</v>
      </c>
      <c r="I2454" s="39">
        <v>8222</v>
      </c>
      <c r="J2454" s="39" t="s">
        <v>2737</v>
      </c>
      <c r="K2454" s="38"/>
      <c r="L2454" s="38"/>
      <c r="M2454" s="76">
        <v>813</v>
      </c>
      <c r="N2454" s="76">
        <v>813</v>
      </c>
      <c r="O2454" s="163"/>
    </row>
    <row r="2455" spans="1:15" s="18" customFormat="1" ht="11.45" customHeight="1" x14ac:dyDescent="0.2">
      <c r="A2455" s="45" t="s">
        <v>2735</v>
      </c>
      <c r="B2455" s="39" t="s">
        <v>2746</v>
      </c>
      <c r="C2455" s="39">
        <v>8223</v>
      </c>
      <c r="D2455" s="39" t="s">
        <v>2737</v>
      </c>
      <c r="E2455" s="75" t="s">
        <v>8447</v>
      </c>
      <c r="F2455" s="39">
        <v>97049749</v>
      </c>
      <c r="G2455" s="75" t="s">
        <v>8448</v>
      </c>
      <c r="H2455" s="75" t="s">
        <v>8448</v>
      </c>
      <c r="I2455" s="39">
        <v>8223</v>
      </c>
      <c r="J2455" s="39" t="s">
        <v>2737</v>
      </c>
      <c r="K2455" s="140"/>
      <c r="L2455" s="140"/>
      <c r="M2455" s="76">
        <v>30850</v>
      </c>
      <c r="N2455" s="76">
        <v>30850</v>
      </c>
      <c r="O2455" s="163"/>
    </row>
    <row r="2456" spans="1:15" s="18" customFormat="1" ht="11.45" customHeight="1" x14ac:dyDescent="0.2">
      <c r="A2456" s="45" t="s">
        <v>2735</v>
      </c>
      <c r="B2456" s="39" t="s">
        <v>2749</v>
      </c>
      <c r="C2456" s="39">
        <v>8224</v>
      </c>
      <c r="D2456" s="39" t="s">
        <v>2737</v>
      </c>
      <c r="E2456" s="75" t="s">
        <v>8449</v>
      </c>
      <c r="F2456" s="39">
        <v>32042876</v>
      </c>
      <c r="G2456" s="75" t="s">
        <v>8448</v>
      </c>
      <c r="H2456" s="75" t="s">
        <v>8448</v>
      </c>
      <c r="I2456" s="39">
        <v>8224</v>
      </c>
      <c r="J2456" s="39" t="s">
        <v>2737</v>
      </c>
      <c r="K2456" s="38"/>
      <c r="L2456" s="38"/>
      <c r="M2456" s="76">
        <v>4816</v>
      </c>
      <c r="N2456" s="76">
        <v>4816</v>
      </c>
      <c r="O2456" s="163"/>
    </row>
    <row r="2457" spans="1:15" s="18" customFormat="1" ht="11.45" customHeight="1" x14ac:dyDescent="0.2">
      <c r="A2457" s="45" t="s">
        <v>2735</v>
      </c>
      <c r="B2457" s="39" t="s">
        <v>8450</v>
      </c>
      <c r="C2457" s="39">
        <v>8225</v>
      </c>
      <c r="D2457" s="39" t="s">
        <v>2737</v>
      </c>
      <c r="E2457" s="75" t="s">
        <v>8451</v>
      </c>
      <c r="F2457" s="39">
        <v>6749776</v>
      </c>
      <c r="G2457" s="75" t="s">
        <v>8452</v>
      </c>
      <c r="H2457" s="75" t="s">
        <v>8452</v>
      </c>
      <c r="I2457" s="39">
        <v>8225</v>
      </c>
      <c r="J2457" s="39" t="s">
        <v>2737</v>
      </c>
      <c r="K2457" s="38"/>
      <c r="L2457" s="38"/>
      <c r="M2457" s="76">
        <v>2772</v>
      </c>
      <c r="N2457" s="76">
        <v>2772</v>
      </c>
      <c r="O2457" s="163"/>
    </row>
    <row r="2458" spans="1:15" s="18" customFormat="1" ht="11.45" customHeight="1" x14ac:dyDescent="0.2">
      <c r="A2458" s="45" t="s">
        <v>2735</v>
      </c>
      <c r="B2458" s="39" t="s">
        <v>8453</v>
      </c>
      <c r="C2458" s="39">
        <v>8226</v>
      </c>
      <c r="D2458" s="39" t="s">
        <v>2737</v>
      </c>
      <c r="E2458" s="75" t="s">
        <v>8454</v>
      </c>
      <c r="F2458" s="39">
        <v>17684359</v>
      </c>
      <c r="G2458" s="75" t="s">
        <v>8455</v>
      </c>
      <c r="H2458" s="75" t="s">
        <v>8455</v>
      </c>
      <c r="I2458" s="39">
        <v>8226</v>
      </c>
      <c r="J2458" s="39" t="s">
        <v>2737</v>
      </c>
      <c r="K2458" s="38"/>
      <c r="L2458" s="38"/>
      <c r="M2458" s="76">
        <v>2675</v>
      </c>
      <c r="N2458" s="76">
        <v>2675</v>
      </c>
      <c r="O2458" s="163"/>
    </row>
    <row r="2459" spans="1:15" s="18" customFormat="1" ht="11.45" customHeight="1" x14ac:dyDescent="0.2">
      <c r="A2459" s="45" t="s">
        <v>2735</v>
      </c>
      <c r="B2459" s="39" t="s">
        <v>8456</v>
      </c>
      <c r="C2459" s="39">
        <v>8227</v>
      </c>
      <c r="D2459" s="39" t="s">
        <v>2737</v>
      </c>
      <c r="E2459" s="75" t="s">
        <v>8457</v>
      </c>
      <c r="F2459" s="39">
        <v>9446307</v>
      </c>
      <c r="G2459" s="75" t="s">
        <v>8458</v>
      </c>
      <c r="H2459" s="75" t="s">
        <v>8458</v>
      </c>
      <c r="I2459" s="39">
        <v>8227</v>
      </c>
      <c r="J2459" s="39" t="s">
        <v>2737</v>
      </c>
      <c r="K2459" s="38"/>
      <c r="L2459" s="38"/>
      <c r="M2459" s="76">
        <v>3366</v>
      </c>
      <c r="N2459" s="76">
        <v>3366</v>
      </c>
      <c r="O2459" s="163"/>
    </row>
    <row r="2460" spans="1:15" s="18" customFormat="1" ht="11.45" customHeight="1" x14ac:dyDescent="0.2">
      <c r="A2460" s="45" t="s">
        <v>2735</v>
      </c>
      <c r="B2460" s="39" t="s">
        <v>8459</v>
      </c>
      <c r="C2460" s="39">
        <v>8228</v>
      </c>
      <c r="D2460" s="39" t="s">
        <v>2737</v>
      </c>
      <c r="E2460" s="75" t="s">
        <v>8460</v>
      </c>
      <c r="F2460" s="39">
        <v>40351675</v>
      </c>
      <c r="G2460" s="75" t="s">
        <v>8461</v>
      </c>
      <c r="H2460" s="75" t="s">
        <v>8461</v>
      </c>
      <c r="I2460" s="39">
        <v>8228</v>
      </c>
      <c r="J2460" s="39" t="s">
        <v>2737</v>
      </c>
      <c r="K2460" s="38"/>
      <c r="L2460" s="38"/>
      <c r="M2460" s="76">
        <v>21394</v>
      </c>
      <c r="N2460" s="76">
        <v>21394</v>
      </c>
      <c r="O2460" s="163"/>
    </row>
    <row r="2461" spans="1:15" s="18" customFormat="1" ht="11.45" customHeight="1" x14ac:dyDescent="0.2">
      <c r="A2461" s="45" t="s">
        <v>2735</v>
      </c>
      <c r="B2461" s="39" t="s">
        <v>8462</v>
      </c>
      <c r="C2461" s="39">
        <v>8229</v>
      </c>
      <c r="D2461" s="39" t="s">
        <v>2737</v>
      </c>
      <c r="E2461" s="75" t="s">
        <v>8463</v>
      </c>
      <c r="F2461" s="39">
        <v>14059287</v>
      </c>
      <c r="G2461" s="75" t="s">
        <v>8464</v>
      </c>
      <c r="H2461" s="75" t="s">
        <v>8464</v>
      </c>
      <c r="I2461" s="39">
        <v>8229</v>
      </c>
      <c r="J2461" s="39" t="s">
        <v>2737</v>
      </c>
      <c r="K2461" s="38"/>
      <c r="L2461" s="38"/>
      <c r="M2461" s="76">
        <v>4590</v>
      </c>
      <c r="N2461" s="76">
        <v>4590</v>
      </c>
      <c r="O2461" s="163"/>
    </row>
    <row r="2462" spans="1:15" s="18" customFormat="1" ht="11.45" customHeight="1" x14ac:dyDescent="0.2">
      <c r="A2462" s="45" t="s">
        <v>2735</v>
      </c>
      <c r="B2462" s="39" t="s">
        <v>8465</v>
      </c>
      <c r="C2462" s="39">
        <v>8230</v>
      </c>
      <c r="D2462" s="39" t="s">
        <v>2737</v>
      </c>
      <c r="E2462" s="75" t="s">
        <v>8466</v>
      </c>
      <c r="F2462" s="39">
        <v>14028286</v>
      </c>
      <c r="G2462" s="75" t="s">
        <v>8467</v>
      </c>
      <c r="H2462" s="75" t="s">
        <v>8467</v>
      </c>
      <c r="I2462" s="39">
        <v>8230</v>
      </c>
      <c r="J2462" s="39" t="s">
        <v>2737</v>
      </c>
      <c r="K2462" s="38"/>
      <c r="L2462" s="38"/>
      <c r="M2462" s="76">
        <v>2101</v>
      </c>
      <c r="N2462" s="76">
        <v>2101</v>
      </c>
      <c r="O2462" s="163"/>
    </row>
    <row r="2463" spans="1:15" s="18" customFormat="1" ht="11.45" customHeight="1" x14ac:dyDescent="0.2">
      <c r="A2463" s="45" t="s">
        <v>2735</v>
      </c>
      <c r="B2463" s="39" t="s">
        <v>8468</v>
      </c>
      <c r="C2463" s="39">
        <v>8231</v>
      </c>
      <c r="D2463" s="39" t="s">
        <v>2737</v>
      </c>
      <c r="E2463" s="75" t="s">
        <v>8469</v>
      </c>
      <c r="F2463" s="39">
        <v>6605788</v>
      </c>
      <c r="G2463" s="75" t="s">
        <v>8458</v>
      </c>
      <c r="H2463" s="75" t="s">
        <v>8458</v>
      </c>
      <c r="I2463" s="39">
        <v>8231</v>
      </c>
      <c r="J2463" s="39" t="s">
        <v>2737</v>
      </c>
      <c r="K2463" s="38"/>
      <c r="L2463" s="38"/>
      <c r="M2463" s="76">
        <v>17120</v>
      </c>
      <c r="N2463" s="76">
        <v>17120</v>
      </c>
      <c r="O2463" s="163"/>
    </row>
    <row r="2464" spans="1:15" s="18" customFormat="1" ht="11.45" customHeight="1" x14ac:dyDescent="0.2">
      <c r="A2464" s="45" t="s">
        <v>2735</v>
      </c>
      <c r="B2464" s="39" t="s">
        <v>8470</v>
      </c>
      <c r="C2464" s="39">
        <v>8232</v>
      </c>
      <c r="D2464" s="39" t="s">
        <v>2737</v>
      </c>
      <c r="E2464" s="75" t="s">
        <v>8471</v>
      </c>
      <c r="F2464" s="39">
        <v>17644970</v>
      </c>
      <c r="G2464" s="75" t="s">
        <v>8472</v>
      </c>
      <c r="H2464" s="75" t="s">
        <v>8472</v>
      </c>
      <c r="I2464" s="39">
        <v>8232</v>
      </c>
      <c r="J2464" s="39" t="s">
        <v>2737</v>
      </c>
      <c r="K2464" s="38"/>
      <c r="L2464" s="38"/>
      <c r="M2464" s="76">
        <v>3504</v>
      </c>
      <c r="N2464" s="76">
        <v>3504</v>
      </c>
      <c r="O2464" s="163"/>
    </row>
    <row r="2465" spans="1:15" s="18" customFormat="1" ht="11.45" customHeight="1" x14ac:dyDescent="0.2">
      <c r="A2465" s="45" t="s">
        <v>2735</v>
      </c>
      <c r="B2465" s="39" t="s">
        <v>8473</v>
      </c>
      <c r="C2465" s="39">
        <v>8233</v>
      </c>
      <c r="D2465" s="39" t="s">
        <v>2737</v>
      </c>
      <c r="E2465" s="75" t="s">
        <v>8474</v>
      </c>
      <c r="F2465" s="39">
        <v>97052931</v>
      </c>
      <c r="G2465" s="75" t="s">
        <v>8475</v>
      </c>
      <c r="H2465" s="75" t="s">
        <v>8475</v>
      </c>
      <c r="I2465" s="39">
        <v>8233</v>
      </c>
      <c r="J2465" s="39" t="s">
        <v>2737</v>
      </c>
      <c r="K2465" s="38"/>
      <c r="L2465" s="38"/>
      <c r="M2465" s="76">
        <v>1809</v>
      </c>
      <c r="N2465" s="76">
        <v>1809</v>
      </c>
      <c r="O2465" s="163"/>
    </row>
    <row r="2466" spans="1:15" s="18" customFormat="1" ht="11.45" customHeight="1" x14ac:dyDescent="0.2">
      <c r="A2466" s="45" t="s">
        <v>2735</v>
      </c>
      <c r="B2466" s="39" t="s">
        <v>8476</v>
      </c>
      <c r="C2466" s="39">
        <v>8234</v>
      </c>
      <c r="D2466" s="39" t="s">
        <v>2737</v>
      </c>
      <c r="E2466" s="75" t="s">
        <v>8477</v>
      </c>
      <c r="F2466" s="39">
        <v>40751135</v>
      </c>
      <c r="G2466" s="75" t="s">
        <v>8478</v>
      </c>
      <c r="H2466" s="75" t="s">
        <v>8478</v>
      </c>
      <c r="I2466" s="39">
        <v>8234</v>
      </c>
      <c r="J2466" s="39" t="s">
        <v>2737</v>
      </c>
      <c r="K2466" s="38"/>
      <c r="L2466" s="38"/>
      <c r="M2466" s="76">
        <v>4580</v>
      </c>
      <c r="N2466" s="76">
        <v>4580</v>
      </c>
      <c r="O2466" s="163"/>
    </row>
    <row r="2467" spans="1:15" s="18" customFormat="1" ht="11.45" customHeight="1" x14ac:dyDescent="0.2">
      <c r="A2467" s="45" t="s">
        <v>2735</v>
      </c>
      <c r="B2467" s="39" t="s">
        <v>8479</v>
      </c>
      <c r="C2467" s="39">
        <v>8235</v>
      </c>
      <c r="D2467" s="39" t="s">
        <v>2737</v>
      </c>
      <c r="E2467" s="75" t="s">
        <v>8480</v>
      </c>
      <c r="F2467" s="39">
        <v>40351674</v>
      </c>
      <c r="G2467" s="75" t="s">
        <v>8481</v>
      </c>
      <c r="H2467" s="75" t="s">
        <v>8481</v>
      </c>
      <c r="I2467" s="39">
        <v>8235</v>
      </c>
      <c r="J2467" s="39" t="s">
        <v>2737</v>
      </c>
      <c r="K2467" s="38"/>
      <c r="L2467" s="38"/>
      <c r="M2467" s="76">
        <v>26701</v>
      </c>
      <c r="N2467" s="76">
        <v>26701</v>
      </c>
      <c r="O2467" s="163"/>
    </row>
    <row r="2468" spans="1:15" s="18" customFormat="1" ht="11.45" customHeight="1" x14ac:dyDescent="0.2">
      <c r="A2468" s="45" t="s">
        <v>2735</v>
      </c>
      <c r="B2468" s="39" t="s">
        <v>8482</v>
      </c>
      <c r="C2468" s="39">
        <v>8236</v>
      </c>
      <c r="D2468" s="39" t="s">
        <v>2737</v>
      </c>
      <c r="E2468" s="75" t="s">
        <v>8483</v>
      </c>
      <c r="F2468" s="39">
        <v>32021420</v>
      </c>
      <c r="G2468" s="75" t="s">
        <v>8484</v>
      </c>
      <c r="H2468" s="75" t="s">
        <v>8484</v>
      </c>
      <c r="I2468" s="39">
        <v>8236</v>
      </c>
      <c r="J2468" s="39" t="s">
        <v>2737</v>
      </c>
      <c r="K2468" s="38"/>
      <c r="L2468" s="38"/>
      <c r="M2468" s="76">
        <v>8487</v>
      </c>
      <c r="N2468" s="76">
        <v>8487</v>
      </c>
      <c r="O2468" s="163"/>
    </row>
    <row r="2469" spans="1:15" s="18" customFormat="1" ht="11.45" customHeight="1" x14ac:dyDescent="0.2">
      <c r="A2469" s="45" t="s">
        <v>2735</v>
      </c>
      <c r="B2469" s="39" t="s">
        <v>8485</v>
      </c>
      <c r="C2469" s="39">
        <v>8237</v>
      </c>
      <c r="D2469" s="39" t="s">
        <v>2737</v>
      </c>
      <c r="E2469" s="75" t="s">
        <v>8486</v>
      </c>
      <c r="F2469" s="39">
        <v>91936457</v>
      </c>
      <c r="G2469" s="75" t="s">
        <v>8452</v>
      </c>
      <c r="H2469" s="75" t="s">
        <v>8452</v>
      </c>
      <c r="I2469" s="39">
        <v>8237</v>
      </c>
      <c r="J2469" s="39" t="s">
        <v>2737</v>
      </c>
      <c r="K2469" s="38"/>
      <c r="L2469" s="38"/>
      <c r="M2469" s="76">
        <v>6758</v>
      </c>
      <c r="N2469" s="76">
        <v>6758</v>
      </c>
      <c r="O2469" s="163"/>
    </row>
    <row r="2470" spans="1:15" s="18" customFormat="1" ht="11.45" customHeight="1" x14ac:dyDescent="0.2">
      <c r="A2470" s="45" t="s">
        <v>2735</v>
      </c>
      <c r="B2470" s="39" t="s">
        <v>8487</v>
      </c>
      <c r="C2470" s="39">
        <v>8238</v>
      </c>
      <c r="D2470" s="39" t="s">
        <v>2737</v>
      </c>
      <c r="E2470" s="75" t="s">
        <v>8488</v>
      </c>
      <c r="F2470" s="39">
        <v>92075641</v>
      </c>
      <c r="G2470" s="75" t="s">
        <v>8489</v>
      </c>
      <c r="H2470" s="75" t="s">
        <v>8489</v>
      </c>
      <c r="I2470" s="39">
        <v>8238</v>
      </c>
      <c r="J2470" s="39" t="s">
        <v>2737</v>
      </c>
      <c r="K2470" s="38"/>
      <c r="L2470" s="38"/>
      <c r="M2470" s="76">
        <v>4633</v>
      </c>
      <c r="N2470" s="76">
        <v>4633</v>
      </c>
      <c r="O2470" s="163"/>
    </row>
    <row r="2471" spans="1:15" s="18" customFormat="1" ht="11.45" customHeight="1" x14ac:dyDescent="0.2">
      <c r="A2471" s="45" t="s">
        <v>2735</v>
      </c>
      <c r="B2471" s="39" t="s">
        <v>8490</v>
      </c>
      <c r="C2471" s="39">
        <v>8239</v>
      </c>
      <c r="D2471" s="39" t="s">
        <v>2737</v>
      </c>
      <c r="E2471" s="75" t="s">
        <v>8491</v>
      </c>
      <c r="F2471" s="39">
        <v>93061082</v>
      </c>
      <c r="G2471" s="75" t="s">
        <v>8458</v>
      </c>
      <c r="H2471" s="75" t="s">
        <v>8458</v>
      </c>
      <c r="I2471" s="39">
        <v>8239</v>
      </c>
      <c r="J2471" s="39" t="s">
        <v>2737</v>
      </c>
      <c r="K2471" s="38"/>
      <c r="L2471" s="38"/>
      <c r="M2471" s="76">
        <v>24534</v>
      </c>
      <c r="N2471" s="76">
        <v>24534</v>
      </c>
      <c r="O2471" s="163"/>
    </row>
    <row r="2472" spans="1:15" s="18" customFormat="1" ht="11.45" customHeight="1" x14ac:dyDescent="0.2">
      <c r="A2472" s="45" t="s">
        <v>2735</v>
      </c>
      <c r="B2472" s="39" t="s">
        <v>8492</v>
      </c>
      <c r="C2472" s="39">
        <v>8240</v>
      </c>
      <c r="D2472" s="39" t="s">
        <v>2737</v>
      </c>
      <c r="E2472" s="75" t="s">
        <v>8493</v>
      </c>
      <c r="F2472" s="39">
        <v>14799788</v>
      </c>
      <c r="G2472" s="75" t="s">
        <v>8494</v>
      </c>
      <c r="H2472" s="75" t="s">
        <v>8494</v>
      </c>
      <c r="I2472" s="39">
        <v>8240</v>
      </c>
      <c r="J2472" s="39" t="s">
        <v>2737</v>
      </c>
      <c r="K2472" s="38"/>
      <c r="L2472" s="38"/>
      <c r="M2472" s="76">
        <v>2971</v>
      </c>
      <c r="N2472" s="76">
        <v>2971</v>
      </c>
      <c r="O2472" s="163"/>
    </row>
    <row r="2473" spans="1:15" s="18" customFormat="1" ht="11.45" customHeight="1" x14ac:dyDescent="0.2">
      <c r="A2473" s="45" t="s">
        <v>8495</v>
      </c>
      <c r="B2473" s="39" t="s">
        <v>2753</v>
      </c>
      <c r="C2473" s="39">
        <v>1275</v>
      </c>
      <c r="D2473" s="39" t="s">
        <v>2759</v>
      </c>
      <c r="E2473" s="39" t="s">
        <v>8496</v>
      </c>
      <c r="F2473" s="37">
        <v>735139157012</v>
      </c>
      <c r="G2473" s="39" t="s">
        <v>8497</v>
      </c>
      <c r="H2473" s="39" t="s">
        <v>2762</v>
      </c>
      <c r="I2473" s="39" t="s">
        <v>2758</v>
      </c>
      <c r="J2473" s="39" t="s">
        <v>8498</v>
      </c>
      <c r="K2473" s="38"/>
      <c r="L2473" s="38"/>
      <c r="M2473" s="38">
        <v>1566</v>
      </c>
      <c r="N2473" s="38">
        <v>1566</v>
      </c>
      <c r="O2473" s="151">
        <v>42370</v>
      </c>
    </row>
    <row r="2474" spans="1:15" s="18" customFormat="1" ht="11.45" customHeight="1" x14ac:dyDescent="0.2">
      <c r="A2474" s="45" t="s">
        <v>8495</v>
      </c>
      <c r="B2474" s="39" t="s">
        <v>2753</v>
      </c>
      <c r="C2474" s="39">
        <v>1275</v>
      </c>
      <c r="D2474" s="39" t="s">
        <v>2759</v>
      </c>
      <c r="E2474" s="39" t="s">
        <v>8499</v>
      </c>
      <c r="F2474" s="37">
        <v>735139162516</v>
      </c>
      <c r="G2474" s="39" t="s">
        <v>8500</v>
      </c>
      <c r="H2474" s="39" t="s">
        <v>8501</v>
      </c>
      <c r="I2474" s="39" t="s">
        <v>2758</v>
      </c>
      <c r="J2474" s="39" t="s">
        <v>8498</v>
      </c>
      <c r="K2474" s="38"/>
      <c r="L2474" s="38"/>
      <c r="M2474" s="38">
        <v>26972</v>
      </c>
      <c r="N2474" s="38">
        <v>26972</v>
      </c>
      <c r="O2474" s="151">
        <v>42370</v>
      </c>
    </row>
    <row r="2475" spans="1:15" s="18" customFormat="1" ht="11.45" customHeight="1" x14ac:dyDescent="0.2">
      <c r="A2475" s="45" t="s">
        <v>8495</v>
      </c>
      <c r="B2475" s="39" t="s">
        <v>2753</v>
      </c>
      <c r="C2475" s="39">
        <v>1275</v>
      </c>
      <c r="D2475" s="39" t="s">
        <v>2759</v>
      </c>
      <c r="E2475" s="39" t="s">
        <v>8502</v>
      </c>
      <c r="F2475" s="37">
        <v>735142082006</v>
      </c>
      <c r="G2475" s="39" t="s">
        <v>8503</v>
      </c>
      <c r="H2475" s="39" t="s">
        <v>8504</v>
      </c>
      <c r="I2475" s="39" t="s">
        <v>8505</v>
      </c>
      <c r="J2475" s="39" t="s">
        <v>8506</v>
      </c>
      <c r="K2475" s="38"/>
      <c r="L2475" s="38"/>
      <c r="M2475" s="38">
        <v>7473</v>
      </c>
      <c r="N2475" s="38">
        <v>7473</v>
      </c>
      <c r="O2475" s="151">
        <v>42370</v>
      </c>
    </row>
    <row r="2476" spans="1:15" s="18" customFormat="1" ht="11.45" customHeight="1" x14ac:dyDescent="0.2">
      <c r="A2476" s="45" t="s">
        <v>8495</v>
      </c>
      <c r="B2476" s="39" t="s">
        <v>2753</v>
      </c>
      <c r="C2476" s="39">
        <v>1275</v>
      </c>
      <c r="D2476" s="39" t="s">
        <v>2759</v>
      </c>
      <c r="E2476" s="39" t="s">
        <v>8507</v>
      </c>
      <c r="F2476" s="37">
        <v>735143341004</v>
      </c>
      <c r="G2476" s="39" t="s">
        <v>8508</v>
      </c>
      <c r="H2476" s="39" t="s">
        <v>8509</v>
      </c>
      <c r="I2476" s="39" t="s">
        <v>8505</v>
      </c>
      <c r="J2476" s="39" t="s">
        <v>8510</v>
      </c>
      <c r="K2476" s="38"/>
      <c r="L2476" s="38"/>
      <c r="M2476" s="38">
        <v>12499</v>
      </c>
      <c r="N2476" s="38">
        <v>12499</v>
      </c>
      <c r="O2476" s="151">
        <v>42370</v>
      </c>
    </row>
    <row r="2477" spans="1:15" s="18" customFormat="1" ht="11.45" customHeight="1" x14ac:dyDescent="0.2">
      <c r="A2477" s="45" t="s">
        <v>8495</v>
      </c>
      <c r="B2477" s="39" t="s">
        <v>2753</v>
      </c>
      <c r="C2477" s="39">
        <v>1275</v>
      </c>
      <c r="D2477" s="39" t="s">
        <v>2759</v>
      </c>
      <c r="E2477" s="39" t="s">
        <v>8511</v>
      </c>
      <c r="F2477" s="37">
        <v>735143363006</v>
      </c>
      <c r="G2477" s="39" t="s">
        <v>8512</v>
      </c>
      <c r="H2477" s="39" t="s">
        <v>8513</v>
      </c>
      <c r="I2477" s="39" t="s">
        <v>2758</v>
      </c>
      <c r="J2477" s="39" t="s">
        <v>2759</v>
      </c>
      <c r="K2477" s="140"/>
      <c r="L2477" s="140"/>
      <c r="M2477" s="54">
        <v>35589</v>
      </c>
      <c r="N2477" s="38">
        <v>35589</v>
      </c>
      <c r="O2477" s="151">
        <v>42370</v>
      </c>
    </row>
    <row r="2478" spans="1:15" s="18" customFormat="1" ht="11.45" customHeight="1" x14ac:dyDescent="0.2">
      <c r="A2478" s="45" t="s">
        <v>8495</v>
      </c>
      <c r="B2478" s="39" t="s">
        <v>2753</v>
      </c>
      <c r="C2478" s="39">
        <v>1275</v>
      </c>
      <c r="D2478" s="39" t="s">
        <v>2759</v>
      </c>
      <c r="E2478" s="39" t="s">
        <v>8514</v>
      </c>
      <c r="F2478" s="37">
        <v>735143375002</v>
      </c>
      <c r="G2478" s="39" t="s">
        <v>8515</v>
      </c>
      <c r="H2478" s="39" t="s">
        <v>8516</v>
      </c>
      <c r="I2478" s="39" t="s">
        <v>2758</v>
      </c>
      <c r="J2478" s="39" t="s">
        <v>2754</v>
      </c>
      <c r="K2478" s="38"/>
      <c r="L2478" s="38"/>
      <c r="M2478" s="38">
        <v>4653</v>
      </c>
      <c r="N2478" s="38">
        <v>4653</v>
      </c>
      <c r="O2478" s="151">
        <v>42370</v>
      </c>
    </row>
    <row r="2479" spans="1:15" s="18" customFormat="1" ht="11.45" customHeight="1" x14ac:dyDescent="0.2">
      <c r="A2479" s="45" t="s">
        <v>8495</v>
      </c>
      <c r="B2479" s="39" t="s">
        <v>2753</v>
      </c>
      <c r="C2479" s="39">
        <v>1275</v>
      </c>
      <c r="D2479" s="39" t="s">
        <v>2759</v>
      </c>
      <c r="E2479" s="39" t="s">
        <v>8517</v>
      </c>
      <c r="F2479" s="37">
        <v>735145094014</v>
      </c>
      <c r="G2479" s="39" t="s">
        <v>8518</v>
      </c>
      <c r="H2479" s="39" t="s">
        <v>8519</v>
      </c>
      <c r="I2479" s="39" t="s">
        <v>2758</v>
      </c>
      <c r="J2479" s="39" t="s">
        <v>8520</v>
      </c>
      <c r="K2479" s="38"/>
      <c r="L2479" s="38"/>
      <c r="M2479" s="38">
        <v>12358</v>
      </c>
      <c r="N2479" s="38">
        <v>12358</v>
      </c>
      <c r="O2479" s="151">
        <v>42370</v>
      </c>
    </row>
    <row r="2480" spans="1:15" s="18" customFormat="1" ht="11.45" customHeight="1" x14ac:dyDescent="0.2">
      <c r="A2480" s="45" t="s">
        <v>8495</v>
      </c>
      <c r="B2480" s="39" t="s">
        <v>2753</v>
      </c>
      <c r="C2480" s="39">
        <v>1275</v>
      </c>
      <c r="D2480" s="39" t="s">
        <v>2759</v>
      </c>
      <c r="E2480" s="39" t="s">
        <v>8521</v>
      </c>
      <c r="F2480" s="37">
        <v>735147178010</v>
      </c>
      <c r="G2480" s="39" t="s">
        <v>8522</v>
      </c>
      <c r="H2480" s="39" t="s">
        <v>8523</v>
      </c>
      <c r="I2480" s="39" t="s">
        <v>2758</v>
      </c>
      <c r="J2480" s="39" t="s">
        <v>8524</v>
      </c>
      <c r="K2480" s="38"/>
      <c r="L2480" s="38"/>
      <c r="M2480" s="38">
        <v>1144</v>
      </c>
      <c r="N2480" s="38">
        <v>1144</v>
      </c>
      <c r="O2480" s="151">
        <v>42370</v>
      </c>
    </row>
    <row r="2481" spans="1:15" s="18" customFormat="1" ht="11.45" customHeight="1" x14ac:dyDescent="0.2">
      <c r="A2481" s="45" t="s">
        <v>8495</v>
      </c>
      <c r="B2481" s="39" t="s">
        <v>2753</v>
      </c>
      <c r="C2481" s="39">
        <v>1275</v>
      </c>
      <c r="D2481" s="39" t="s">
        <v>2759</v>
      </c>
      <c r="E2481" s="39" t="s">
        <v>8525</v>
      </c>
      <c r="F2481" s="37">
        <v>735147179001</v>
      </c>
      <c r="G2481" s="39" t="s">
        <v>8526</v>
      </c>
      <c r="H2481" s="39" t="s">
        <v>8527</v>
      </c>
      <c r="I2481" s="39" t="s">
        <v>8528</v>
      </c>
      <c r="J2481" s="39" t="s">
        <v>8529</v>
      </c>
      <c r="K2481" s="38"/>
      <c r="L2481" s="38"/>
      <c r="M2481" s="38">
        <v>1169</v>
      </c>
      <c r="N2481" s="38">
        <v>1169</v>
      </c>
      <c r="O2481" s="151">
        <v>42370</v>
      </c>
    </row>
    <row r="2482" spans="1:15" s="18" customFormat="1" ht="11.45" customHeight="1" x14ac:dyDescent="0.2">
      <c r="A2482" s="45" t="s">
        <v>8495</v>
      </c>
      <c r="B2482" s="39" t="s">
        <v>2753</v>
      </c>
      <c r="C2482" s="39">
        <v>1275</v>
      </c>
      <c r="D2482" s="39" t="s">
        <v>2759</v>
      </c>
      <c r="E2482" s="39" t="s">
        <v>8530</v>
      </c>
      <c r="F2482" s="37">
        <v>735147180014</v>
      </c>
      <c r="G2482" s="39" t="s">
        <v>6192</v>
      </c>
      <c r="H2482" s="39" t="s">
        <v>8531</v>
      </c>
      <c r="I2482" s="39" t="s">
        <v>8528</v>
      </c>
      <c r="J2482" s="39" t="s">
        <v>8532</v>
      </c>
      <c r="K2482" s="38"/>
      <c r="L2482" s="38"/>
      <c r="M2482" s="38">
        <v>11496</v>
      </c>
      <c r="N2482" s="38">
        <v>11496</v>
      </c>
      <c r="O2482" s="151">
        <v>42370</v>
      </c>
    </row>
    <row r="2483" spans="1:15" s="18" customFormat="1" ht="11.45" customHeight="1" x14ac:dyDescent="0.2">
      <c r="A2483" s="45" t="s">
        <v>8495</v>
      </c>
      <c r="B2483" s="39" t="s">
        <v>2753</v>
      </c>
      <c r="C2483" s="39">
        <v>1275</v>
      </c>
      <c r="D2483" s="39" t="s">
        <v>2759</v>
      </c>
      <c r="E2483" s="39" t="s">
        <v>8533</v>
      </c>
      <c r="F2483" s="37">
        <v>735375008001</v>
      </c>
      <c r="G2483" s="39" t="s">
        <v>8534</v>
      </c>
      <c r="H2483" s="39" t="s">
        <v>8535</v>
      </c>
      <c r="I2483" s="39" t="s">
        <v>2758</v>
      </c>
      <c r="J2483" s="39" t="s">
        <v>8536</v>
      </c>
      <c r="K2483" s="38"/>
      <c r="L2483" s="38"/>
      <c r="M2483" s="38">
        <v>3567</v>
      </c>
      <c r="N2483" s="38">
        <v>3567</v>
      </c>
      <c r="O2483" s="151">
        <v>42370</v>
      </c>
    </row>
    <row r="2484" spans="1:15" s="18" customFormat="1" ht="11.45" customHeight="1" x14ac:dyDescent="0.2">
      <c r="A2484" s="45" t="s">
        <v>8495</v>
      </c>
      <c r="B2484" s="39" t="s">
        <v>2753</v>
      </c>
      <c r="C2484" s="39">
        <v>1275</v>
      </c>
      <c r="D2484" s="39" t="s">
        <v>2759</v>
      </c>
      <c r="E2484" s="39" t="s">
        <v>8537</v>
      </c>
      <c r="F2484" s="37">
        <v>735554060010</v>
      </c>
      <c r="G2484" s="39" t="s">
        <v>8500</v>
      </c>
      <c r="H2484" s="39" t="s">
        <v>8538</v>
      </c>
      <c r="I2484" s="39" t="s">
        <v>2758</v>
      </c>
      <c r="J2484" s="39" t="s">
        <v>2759</v>
      </c>
      <c r="K2484" s="38"/>
      <c r="L2484" s="38"/>
      <c r="M2484" s="38">
        <v>16024</v>
      </c>
      <c r="N2484" s="38">
        <v>16024</v>
      </c>
      <c r="O2484" s="151">
        <v>42370</v>
      </c>
    </row>
    <row r="2485" spans="1:15" s="18" customFormat="1" ht="11.45" customHeight="1" x14ac:dyDescent="0.2">
      <c r="A2485" s="45" t="s">
        <v>8495</v>
      </c>
      <c r="B2485" s="39" t="s">
        <v>2753</v>
      </c>
      <c r="C2485" s="39">
        <v>1275</v>
      </c>
      <c r="D2485" s="39" t="s">
        <v>2759</v>
      </c>
      <c r="E2485" s="39" t="s">
        <v>8539</v>
      </c>
      <c r="F2485" s="37">
        <v>735558012011</v>
      </c>
      <c r="G2485" s="39" t="s">
        <v>8540</v>
      </c>
      <c r="H2485" s="39" t="s">
        <v>8541</v>
      </c>
      <c r="I2485" s="39" t="s">
        <v>2758</v>
      </c>
      <c r="J2485" s="39" t="s">
        <v>8542</v>
      </c>
      <c r="K2485" s="38"/>
      <c r="L2485" s="38"/>
      <c r="M2485" s="38">
        <v>3050</v>
      </c>
      <c r="N2485" s="38">
        <v>3050</v>
      </c>
      <c r="O2485" s="151">
        <v>42370</v>
      </c>
    </row>
    <row r="2486" spans="1:15" s="18" customFormat="1" ht="11.45" customHeight="1" x14ac:dyDescent="0.2">
      <c r="A2486" s="45" t="s">
        <v>8495</v>
      </c>
      <c r="B2486" s="39" t="s">
        <v>2753</v>
      </c>
      <c r="C2486" s="39">
        <v>1275</v>
      </c>
      <c r="D2486" s="39" t="s">
        <v>2759</v>
      </c>
      <c r="E2486" s="39" t="s">
        <v>8543</v>
      </c>
      <c r="F2486" s="37">
        <v>735558013002</v>
      </c>
      <c r="G2486" s="39" t="s">
        <v>8544</v>
      </c>
      <c r="H2486" s="39" t="s">
        <v>8545</v>
      </c>
      <c r="I2486" s="39" t="s">
        <v>2758</v>
      </c>
      <c r="J2486" s="39" t="s">
        <v>8546</v>
      </c>
      <c r="K2486" s="38"/>
      <c r="L2486" s="38"/>
      <c r="M2486" s="38">
        <v>1273</v>
      </c>
      <c r="N2486" s="38">
        <v>1273</v>
      </c>
      <c r="O2486" s="151">
        <v>42370</v>
      </c>
    </row>
    <row r="2487" spans="1:15" s="18" customFormat="1" ht="11.45" customHeight="1" x14ac:dyDescent="0.2">
      <c r="A2487" s="45" t="s">
        <v>8495</v>
      </c>
      <c r="B2487" s="39" t="s">
        <v>2753</v>
      </c>
      <c r="C2487" s="39">
        <v>1275</v>
      </c>
      <c r="D2487" s="39" t="s">
        <v>2759</v>
      </c>
      <c r="E2487" s="39" t="s">
        <v>8547</v>
      </c>
      <c r="F2487" s="37">
        <v>735669002014</v>
      </c>
      <c r="G2487" s="39" t="s">
        <v>8548</v>
      </c>
      <c r="H2487" s="39" t="s">
        <v>8549</v>
      </c>
      <c r="I2487" s="39" t="s">
        <v>2758</v>
      </c>
      <c r="J2487" s="39" t="s">
        <v>8550</v>
      </c>
      <c r="K2487" s="38"/>
      <c r="L2487" s="38"/>
      <c r="M2487" s="38">
        <v>2108</v>
      </c>
      <c r="N2487" s="38">
        <v>2108</v>
      </c>
      <c r="O2487" s="151">
        <v>42370</v>
      </c>
    </row>
    <row r="2488" spans="1:15" s="18" customFormat="1" ht="11.45" customHeight="1" x14ac:dyDescent="0.2">
      <c r="A2488" s="45" t="s">
        <v>8495</v>
      </c>
      <c r="B2488" s="39" t="s">
        <v>2753</v>
      </c>
      <c r="C2488" s="39">
        <v>1275</v>
      </c>
      <c r="D2488" s="39" t="s">
        <v>2759</v>
      </c>
      <c r="E2488" s="39" t="s">
        <v>8551</v>
      </c>
      <c r="F2488" s="37">
        <v>739161115011</v>
      </c>
      <c r="G2488" s="39" t="s">
        <v>8552</v>
      </c>
      <c r="H2488" s="39" t="s">
        <v>8553</v>
      </c>
      <c r="I2488" s="39" t="s">
        <v>2758</v>
      </c>
      <c r="J2488" s="39" t="s">
        <v>8554</v>
      </c>
      <c r="K2488" s="38"/>
      <c r="L2488" s="38"/>
      <c r="M2488" s="38">
        <v>2415</v>
      </c>
      <c r="N2488" s="38">
        <v>2415</v>
      </c>
      <c r="O2488" s="151">
        <v>42370</v>
      </c>
    </row>
    <row r="2489" spans="1:15" s="18" customFormat="1" ht="11.45" customHeight="1" x14ac:dyDescent="0.2">
      <c r="A2489" s="45" t="s">
        <v>8495</v>
      </c>
      <c r="B2489" s="39" t="s">
        <v>2753</v>
      </c>
      <c r="C2489" s="39">
        <v>1275</v>
      </c>
      <c r="D2489" s="39" t="s">
        <v>2759</v>
      </c>
      <c r="E2489" s="39" t="s">
        <v>8555</v>
      </c>
      <c r="F2489" s="37">
        <v>735142081520</v>
      </c>
      <c r="G2489" s="39" t="s">
        <v>8556</v>
      </c>
      <c r="H2489" s="39" t="s">
        <v>8557</v>
      </c>
      <c r="I2489" s="39" t="s">
        <v>2758</v>
      </c>
      <c r="J2489" s="39" t="s">
        <v>2768</v>
      </c>
      <c r="K2489" s="38"/>
      <c r="L2489" s="38"/>
      <c r="M2489" s="38">
        <v>14403</v>
      </c>
      <c r="N2489" s="38">
        <v>14403</v>
      </c>
      <c r="O2489" s="151">
        <v>42370</v>
      </c>
    </row>
    <row r="2490" spans="1:15" s="18" customFormat="1" ht="11.45" customHeight="1" x14ac:dyDescent="0.2">
      <c r="A2490" s="45" t="s">
        <v>8495</v>
      </c>
      <c r="B2490" s="39" t="s">
        <v>2753</v>
      </c>
      <c r="C2490" s="39">
        <v>1275</v>
      </c>
      <c r="D2490" s="39" t="s">
        <v>2759</v>
      </c>
      <c r="E2490" s="39" t="s">
        <v>8558</v>
      </c>
      <c r="F2490" s="37">
        <v>735146073900</v>
      </c>
      <c r="G2490" s="39" t="s">
        <v>8559</v>
      </c>
      <c r="H2490" s="39" t="s">
        <v>8560</v>
      </c>
      <c r="I2490" s="39" t="s">
        <v>2758</v>
      </c>
      <c r="J2490" s="39" t="s">
        <v>8561</v>
      </c>
      <c r="K2490" s="38"/>
      <c r="L2490" s="38"/>
      <c r="M2490" s="38">
        <v>3199</v>
      </c>
      <c r="N2490" s="38">
        <v>3199</v>
      </c>
      <c r="O2490" s="151">
        <v>42370</v>
      </c>
    </row>
    <row r="2491" spans="1:15" s="18" customFormat="1" ht="11.45" customHeight="1" x14ac:dyDescent="0.2">
      <c r="A2491" s="45" t="s">
        <v>8495</v>
      </c>
      <c r="B2491" s="39" t="s">
        <v>2753</v>
      </c>
      <c r="C2491" s="39">
        <v>1275</v>
      </c>
      <c r="D2491" s="39" t="s">
        <v>2759</v>
      </c>
      <c r="E2491" s="39" t="s">
        <v>8562</v>
      </c>
      <c r="F2491" s="37">
        <v>735147288002</v>
      </c>
      <c r="G2491" s="39" t="s">
        <v>8563</v>
      </c>
      <c r="H2491" s="39" t="s">
        <v>8564</v>
      </c>
      <c r="I2491" s="39" t="s">
        <v>2758</v>
      </c>
      <c r="J2491" s="39" t="s">
        <v>8565</v>
      </c>
      <c r="K2491" s="38"/>
      <c r="L2491" s="38"/>
      <c r="M2491" s="38">
        <v>584</v>
      </c>
      <c r="N2491" s="38">
        <v>584</v>
      </c>
      <c r="O2491" s="151">
        <v>42370</v>
      </c>
    </row>
    <row r="2492" spans="1:15" s="18" customFormat="1" ht="11.45" customHeight="1" x14ac:dyDescent="0.2">
      <c r="A2492" s="45" t="s">
        <v>8495</v>
      </c>
      <c r="B2492" s="39" t="s">
        <v>2753</v>
      </c>
      <c r="C2492" s="39">
        <v>1275</v>
      </c>
      <c r="D2492" s="39" t="s">
        <v>2759</v>
      </c>
      <c r="E2492" s="39" t="s">
        <v>8566</v>
      </c>
      <c r="F2492" s="37">
        <v>735556038000</v>
      </c>
      <c r="G2492" s="39" t="s">
        <v>8567</v>
      </c>
      <c r="H2492" s="39" t="s">
        <v>8568</v>
      </c>
      <c r="I2492" s="39" t="s">
        <v>2758</v>
      </c>
      <c r="J2492" s="39" t="s">
        <v>8569</v>
      </c>
      <c r="K2492" s="38"/>
      <c r="L2492" s="38"/>
      <c r="M2492" s="38">
        <v>1280</v>
      </c>
      <c r="N2492" s="38">
        <v>1280</v>
      </c>
      <c r="O2492" s="151">
        <v>42370</v>
      </c>
    </row>
    <row r="2493" spans="1:15" s="18" customFormat="1" ht="11.45" customHeight="1" x14ac:dyDescent="0.2">
      <c r="A2493" s="45" t="s">
        <v>2803</v>
      </c>
      <c r="B2493" s="39" t="s">
        <v>848</v>
      </c>
      <c r="C2493" s="39">
        <v>3325</v>
      </c>
      <c r="D2493" s="39" t="s">
        <v>2804</v>
      </c>
      <c r="E2493" s="39">
        <v>2012059</v>
      </c>
      <c r="F2493" s="37">
        <v>136801041020</v>
      </c>
      <c r="G2493" s="39" t="s">
        <v>8570</v>
      </c>
      <c r="H2493" s="39" t="s">
        <v>8571</v>
      </c>
      <c r="I2493" s="39">
        <v>3326</v>
      </c>
      <c r="J2493" s="39" t="s">
        <v>2844</v>
      </c>
      <c r="K2493" s="38"/>
      <c r="L2493" s="38"/>
      <c r="M2493" s="38">
        <v>3027</v>
      </c>
      <c r="N2493" s="38">
        <v>3027</v>
      </c>
      <c r="O2493" s="151">
        <v>42370</v>
      </c>
    </row>
    <row r="2494" spans="1:15" s="18" customFormat="1" ht="11.45" customHeight="1" x14ac:dyDescent="0.2">
      <c r="A2494" s="45" t="s">
        <v>2803</v>
      </c>
      <c r="B2494" s="39" t="s">
        <v>848</v>
      </c>
      <c r="C2494" s="39">
        <v>3325</v>
      </c>
      <c r="D2494" s="39" t="s">
        <v>2804</v>
      </c>
      <c r="E2494" s="39">
        <v>2011574</v>
      </c>
      <c r="F2494" s="37">
        <v>136356033004</v>
      </c>
      <c r="G2494" s="39" t="s">
        <v>8572</v>
      </c>
      <c r="H2494" s="39" t="s">
        <v>8571</v>
      </c>
      <c r="I2494" s="39">
        <v>3326</v>
      </c>
      <c r="J2494" s="39" t="s">
        <v>2844</v>
      </c>
      <c r="K2494" s="38"/>
      <c r="L2494" s="38"/>
      <c r="M2494" s="38">
        <v>10007</v>
      </c>
      <c r="N2494" s="38">
        <v>10007</v>
      </c>
      <c r="O2494" s="151">
        <v>42370</v>
      </c>
    </row>
    <row r="2495" spans="1:15" s="18" customFormat="1" ht="11.45" customHeight="1" x14ac:dyDescent="0.2">
      <c r="A2495" s="45" t="s">
        <v>2803</v>
      </c>
      <c r="B2495" s="39" t="s">
        <v>848</v>
      </c>
      <c r="C2495" s="39">
        <v>3325</v>
      </c>
      <c r="D2495" s="39" t="s">
        <v>2804</v>
      </c>
      <c r="E2495" s="39">
        <v>2011493</v>
      </c>
      <c r="F2495" s="37">
        <v>136350004011</v>
      </c>
      <c r="G2495" s="39" t="s">
        <v>8573</v>
      </c>
      <c r="H2495" s="39" t="s">
        <v>8574</v>
      </c>
      <c r="I2495" s="39">
        <v>3325</v>
      </c>
      <c r="J2495" s="39" t="s">
        <v>2804</v>
      </c>
      <c r="K2495" s="38"/>
      <c r="L2495" s="38"/>
      <c r="M2495" s="38">
        <v>32835</v>
      </c>
      <c r="N2495" s="38">
        <v>32835</v>
      </c>
      <c r="O2495" s="151">
        <v>42370</v>
      </c>
    </row>
    <row r="2496" spans="1:15" s="18" customFormat="1" ht="11.45" customHeight="1" x14ac:dyDescent="0.2">
      <c r="A2496" s="45" t="s">
        <v>2803</v>
      </c>
      <c r="B2496" s="39" t="s">
        <v>848</v>
      </c>
      <c r="C2496" s="39">
        <v>3325</v>
      </c>
      <c r="D2496" s="39" t="s">
        <v>2804</v>
      </c>
      <c r="E2496" s="39">
        <v>2201378</v>
      </c>
      <c r="F2496" s="37">
        <v>136314016053</v>
      </c>
      <c r="G2496" s="39" t="s">
        <v>8575</v>
      </c>
      <c r="H2496" s="39" t="s">
        <v>8576</v>
      </c>
      <c r="I2496" s="39">
        <v>3325</v>
      </c>
      <c r="J2496" s="39" t="s">
        <v>2804</v>
      </c>
      <c r="K2496" s="38"/>
      <c r="L2496" s="38"/>
      <c r="M2496" s="38">
        <v>2261</v>
      </c>
      <c r="N2496" s="38">
        <v>2261</v>
      </c>
      <c r="O2496" s="151">
        <v>42370</v>
      </c>
    </row>
    <row r="2497" spans="1:15" s="18" customFormat="1" ht="11.45" customHeight="1" x14ac:dyDescent="0.2">
      <c r="A2497" s="45" t="s">
        <v>2803</v>
      </c>
      <c r="B2497" s="39" t="s">
        <v>848</v>
      </c>
      <c r="C2497" s="39">
        <v>3325</v>
      </c>
      <c r="D2497" s="39" t="s">
        <v>2804</v>
      </c>
      <c r="E2497" s="39">
        <v>2180443</v>
      </c>
      <c r="F2497" s="37">
        <v>136314004050</v>
      </c>
      <c r="G2497" s="39" t="s">
        <v>8577</v>
      </c>
      <c r="H2497" s="39" t="s">
        <v>8578</v>
      </c>
      <c r="I2497" s="39">
        <v>3325</v>
      </c>
      <c r="J2497" s="39" t="s">
        <v>2804</v>
      </c>
      <c r="K2497" s="140"/>
      <c r="L2497" s="140"/>
      <c r="M2497" s="54">
        <v>2144</v>
      </c>
      <c r="N2497" s="38">
        <v>2144</v>
      </c>
      <c r="O2497" s="151">
        <v>42370</v>
      </c>
    </row>
    <row r="2498" spans="1:15" s="18" customFormat="1" ht="11.45" customHeight="1" x14ac:dyDescent="0.2">
      <c r="A2498" s="45" t="s">
        <v>2803</v>
      </c>
      <c r="B2498" s="39" t="s">
        <v>848</v>
      </c>
      <c r="C2498" s="39">
        <v>3325</v>
      </c>
      <c r="D2498" s="39" t="s">
        <v>2804</v>
      </c>
      <c r="E2498" s="39">
        <v>2010729</v>
      </c>
      <c r="F2498" s="37">
        <v>136314004002</v>
      </c>
      <c r="G2498" s="39" t="s">
        <v>8579</v>
      </c>
      <c r="H2498" s="39" t="s">
        <v>8576</v>
      </c>
      <c r="I2498" s="39">
        <v>3325</v>
      </c>
      <c r="J2498" s="39" t="s">
        <v>2804</v>
      </c>
      <c r="K2498" s="38"/>
      <c r="L2498" s="38"/>
      <c r="M2498" s="38">
        <v>8814</v>
      </c>
      <c r="N2498" s="38">
        <v>8814</v>
      </c>
      <c r="O2498" s="151">
        <v>42370</v>
      </c>
    </row>
    <row r="2499" spans="1:15" s="18" customFormat="1" ht="11.45" customHeight="1" x14ac:dyDescent="0.2">
      <c r="A2499" s="45" t="s">
        <v>2803</v>
      </c>
      <c r="B2499" s="39" t="s">
        <v>848</v>
      </c>
      <c r="C2499" s="39">
        <v>3325</v>
      </c>
      <c r="D2499" s="39" t="s">
        <v>2804</v>
      </c>
      <c r="E2499" s="39">
        <v>2010727</v>
      </c>
      <c r="F2499" s="37">
        <v>136314002005</v>
      </c>
      <c r="G2499" s="39" t="s">
        <v>8580</v>
      </c>
      <c r="H2499" s="39" t="s">
        <v>8576</v>
      </c>
      <c r="I2499" s="39">
        <v>3325</v>
      </c>
      <c r="J2499" s="39" t="s">
        <v>2804</v>
      </c>
      <c r="K2499" s="38"/>
      <c r="L2499" s="38"/>
      <c r="M2499" s="38">
        <v>16918</v>
      </c>
      <c r="N2499" s="38">
        <v>16918</v>
      </c>
      <c r="O2499" s="151">
        <v>42370</v>
      </c>
    </row>
    <row r="2500" spans="1:15" s="18" customFormat="1" ht="11.45" customHeight="1" x14ac:dyDescent="0.2">
      <c r="A2500" s="45" t="s">
        <v>2803</v>
      </c>
      <c r="B2500" s="39" t="s">
        <v>848</v>
      </c>
      <c r="C2500" s="39">
        <v>3325</v>
      </c>
      <c r="D2500" s="39" t="s">
        <v>2804</v>
      </c>
      <c r="E2500" s="39">
        <v>2171443</v>
      </c>
      <c r="F2500" s="37">
        <v>136310030010</v>
      </c>
      <c r="G2500" s="39" t="s">
        <v>8581</v>
      </c>
      <c r="H2500" s="39" t="s">
        <v>8582</v>
      </c>
      <c r="I2500" s="39">
        <v>3325</v>
      </c>
      <c r="J2500" s="39" t="s">
        <v>2804</v>
      </c>
      <c r="K2500" s="38"/>
      <c r="L2500" s="38"/>
      <c r="M2500" s="38">
        <v>4931</v>
      </c>
      <c r="N2500" s="38">
        <v>4931</v>
      </c>
      <c r="O2500" s="151">
        <v>42370</v>
      </c>
    </row>
    <row r="2501" spans="1:15" s="18" customFormat="1" ht="11.45" customHeight="1" x14ac:dyDescent="0.2">
      <c r="A2501" s="45" t="s">
        <v>2803</v>
      </c>
      <c r="B2501" s="39" t="s">
        <v>848</v>
      </c>
      <c r="C2501" s="39">
        <v>3325</v>
      </c>
      <c r="D2501" s="39" t="s">
        <v>2804</v>
      </c>
      <c r="E2501" s="39">
        <v>2171445</v>
      </c>
      <c r="F2501" s="37">
        <v>136310020000</v>
      </c>
      <c r="G2501" s="39" t="s">
        <v>8583</v>
      </c>
      <c r="H2501" s="39" t="s">
        <v>8582</v>
      </c>
      <c r="I2501" s="39">
        <v>3325</v>
      </c>
      <c r="J2501" s="39" t="s">
        <v>2804</v>
      </c>
      <c r="K2501" s="38"/>
      <c r="L2501" s="38"/>
      <c r="M2501" s="38">
        <v>2543</v>
      </c>
      <c r="N2501" s="38">
        <v>2543</v>
      </c>
      <c r="O2501" s="151">
        <v>42370</v>
      </c>
    </row>
    <row r="2502" spans="1:15" s="18" customFormat="1" ht="11.45" customHeight="1" x14ac:dyDescent="0.2">
      <c r="A2502" s="45" t="s">
        <v>2803</v>
      </c>
      <c r="B2502" s="39" t="s">
        <v>848</v>
      </c>
      <c r="C2502" s="39">
        <v>3325</v>
      </c>
      <c r="D2502" s="39" t="s">
        <v>2804</v>
      </c>
      <c r="E2502" s="39">
        <v>2167792</v>
      </c>
      <c r="F2502" s="37">
        <v>136310008015</v>
      </c>
      <c r="G2502" s="39" t="s">
        <v>8584</v>
      </c>
      <c r="H2502" s="39" t="s">
        <v>8585</v>
      </c>
      <c r="I2502" s="39">
        <v>3325</v>
      </c>
      <c r="J2502" s="39" t="s">
        <v>2804</v>
      </c>
      <c r="K2502" s="38"/>
      <c r="L2502" s="38"/>
      <c r="M2502" s="38">
        <v>3758</v>
      </c>
      <c r="N2502" s="38">
        <v>3758</v>
      </c>
      <c r="O2502" s="151">
        <v>42370</v>
      </c>
    </row>
    <row r="2503" spans="1:15" s="18" customFormat="1" ht="11.45" customHeight="1" x14ac:dyDescent="0.2">
      <c r="A2503" s="45" t="s">
        <v>2803</v>
      </c>
      <c r="B2503" s="39" t="s">
        <v>848</v>
      </c>
      <c r="C2503" s="39">
        <v>3325</v>
      </c>
      <c r="D2503" s="39" t="s">
        <v>2804</v>
      </c>
      <c r="E2503" s="39">
        <v>2171444</v>
      </c>
      <c r="F2503" s="37">
        <v>136310000002</v>
      </c>
      <c r="G2503" s="39" t="s">
        <v>8586</v>
      </c>
      <c r="H2503" s="39" t="s">
        <v>8582</v>
      </c>
      <c r="I2503" s="39">
        <v>3325</v>
      </c>
      <c r="J2503" s="39" t="s">
        <v>2804</v>
      </c>
      <c r="K2503" s="38"/>
      <c r="L2503" s="38"/>
      <c r="M2503" s="38">
        <v>2070</v>
      </c>
      <c r="N2503" s="38">
        <v>2070</v>
      </c>
      <c r="O2503" s="151">
        <v>42370</v>
      </c>
    </row>
    <row r="2504" spans="1:15" s="18" customFormat="1" ht="11.45" customHeight="1" x14ac:dyDescent="0.2">
      <c r="A2504" s="45" t="s">
        <v>2803</v>
      </c>
      <c r="B2504" s="39" t="s">
        <v>848</v>
      </c>
      <c r="C2504" s="39">
        <v>3325</v>
      </c>
      <c r="D2504" s="39" t="s">
        <v>2804</v>
      </c>
      <c r="E2504" s="39">
        <v>2010701</v>
      </c>
      <c r="F2504" s="37">
        <v>136309079012</v>
      </c>
      <c r="G2504" s="39" t="s">
        <v>8587</v>
      </c>
      <c r="H2504" s="39" t="s">
        <v>8588</v>
      </c>
      <c r="I2504" s="39">
        <v>3326</v>
      </c>
      <c r="J2504" s="39" t="s">
        <v>2844</v>
      </c>
      <c r="K2504" s="38"/>
      <c r="L2504" s="38"/>
      <c r="M2504" s="38">
        <v>29250</v>
      </c>
      <c r="N2504" s="38">
        <v>29250</v>
      </c>
      <c r="O2504" s="151">
        <v>42370</v>
      </c>
    </row>
    <row r="2505" spans="1:15" s="18" customFormat="1" ht="11.45" customHeight="1" x14ac:dyDescent="0.2">
      <c r="A2505" s="45" t="s">
        <v>2803</v>
      </c>
      <c r="B2505" s="39" t="s">
        <v>848</v>
      </c>
      <c r="C2505" s="39">
        <v>3325</v>
      </c>
      <c r="D2505" s="39" t="s">
        <v>2804</v>
      </c>
      <c r="E2505" s="39">
        <v>2010674</v>
      </c>
      <c r="F2505" s="37">
        <v>136306000106</v>
      </c>
      <c r="G2505" s="39" t="s">
        <v>8589</v>
      </c>
      <c r="H2505" s="39" t="s">
        <v>8590</v>
      </c>
      <c r="I2505" s="39">
        <v>3325</v>
      </c>
      <c r="J2505" s="39" t="s">
        <v>2804</v>
      </c>
      <c r="K2505" s="38"/>
      <c r="L2505" s="38"/>
      <c r="M2505" s="38">
        <v>6448</v>
      </c>
      <c r="N2505" s="38">
        <v>6448</v>
      </c>
      <c r="O2505" s="151">
        <v>42370</v>
      </c>
    </row>
    <row r="2506" spans="1:15" s="18" customFormat="1" ht="11.45" customHeight="1" x14ac:dyDescent="0.2">
      <c r="A2506" s="45" t="s">
        <v>2803</v>
      </c>
      <c r="B2506" s="39" t="s">
        <v>848</v>
      </c>
      <c r="C2506" s="39">
        <v>3325</v>
      </c>
      <c r="D2506" s="39" t="s">
        <v>2804</v>
      </c>
      <c r="E2506" s="39">
        <v>2166160</v>
      </c>
      <c r="F2506" s="37">
        <v>136304043002</v>
      </c>
      <c r="G2506" s="39" t="s">
        <v>8591</v>
      </c>
      <c r="H2506" s="39" t="s">
        <v>8592</v>
      </c>
      <c r="I2506" s="39">
        <v>3325</v>
      </c>
      <c r="J2506" s="39" t="s">
        <v>2804</v>
      </c>
      <c r="K2506" s="38"/>
      <c r="L2506" s="38"/>
      <c r="M2506" s="38">
        <v>21245</v>
      </c>
      <c r="N2506" s="38">
        <v>21245</v>
      </c>
      <c r="O2506" s="151">
        <v>42370</v>
      </c>
    </row>
    <row r="2507" spans="1:15" s="18" customFormat="1" ht="11.45" customHeight="1" x14ac:dyDescent="0.2">
      <c r="A2507" s="45" t="s">
        <v>2803</v>
      </c>
      <c r="B2507" s="39" t="s">
        <v>848</v>
      </c>
      <c r="C2507" s="39">
        <v>3325</v>
      </c>
      <c r="D2507" s="39" t="s">
        <v>2804</v>
      </c>
      <c r="E2507" s="39">
        <v>2010655</v>
      </c>
      <c r="F2507" s="37">
        <v>136304011001</v>
      </c>
      <c r="G2507" s="39" t="s">
        <v>8593</v>
      </c>
      <c r="H2507" s="39" t="s">
        <v>8594</v>
      </c>
      <c r="I2507" s="39">
        <v>3326</v>
      </c>
      <c r="J2507" s="39" t="s">
        <v>2844</v>
      </c>
      <c r="K2507" s="38"/>
      <c r="L2507" s="38"/>
      <c r="M2507" s="38">
        <v>24558</v>
      </c>
      <c r="N2507" s="38">
        <v>24558</v>
      </c>
      <c r="O2507" s="151">
        <v>42370</v>
      </c>
    </row>
    <row r="2508" spans="1:15" s="18" customFormat="1" ht="11.45" customHeight="1" x14ac:dyDescent="0.2">
      <c r="A2508" s="45" t="s">
        <v>2803</v>
      </c>
      <c r="B2508" s="39" t="s">
        <v>848</v>
      </c>
      <c r="C2508" s="39">
        <v>3325</v>
      </c>
      <c r="D2508" s="39" t="s">
        <v>2804</v>
      </c>
      <c r="E2508" s="39">
        <v>2010643</v>
      </c>
      <c r="F2508" s="37">
        <v>136304004012</v>
      </c>
      <c r="G2508" s="39" t="s">
        <v>8595</v>
      </c>
      <c r="H2508" s="39" t="s">
        <v>8596</v>
      </c>
      <c r="I2508" s="39">
        <v>3325</v>
      </c>
      <c r="J2508" s="39" t="s">
        <v>2804</v>
      </c>
      <c r="K2508" s="38"/>
      <c r="L2508" s="38"/>
      <c r="M2508" s="38">
        <v>5211</v>
      </c>
      <c r="N2508" s="38">
        <v>5211</v>
      </c>
      <c r="O2508" s="151">
        <v>42370</v>
      </c>
    </row>
    <row r="2509" spans="1:15" ht="11.45" customHeight="1" x14ac:dyDescent="0.25">
      <c r="A2509" s="45" t="s">
        <v>2803</v>
      </c>
      <c r="B2509" s="39" t="s">
        <v>848</v>
      </c>
      <c r="C2509" s="39">
        <v>3325</v>
      </c>
      <c r="D2509" s="39" t="s">
        <v>2804</v>
      </c>
      <c r="E2509" s="39">
        <v>2010635</v>
      </c>
      <c r="F2509" s="37">
        <v>136304002015</v>
      </c>
      <c r="G2509" s="39" t="s">
        <v>8597</v>
      </c>
      <c r="H2509" s="39" t="s">
        <v>8596</v>
      </c>
      <c r="I2509" s="39">
        <v>3325</v>
      </c>
      <c r="J2509" s="39" t="s">
        <v>2804</v>
      </c>
      <c r="K2509" s="38"/>
      <c r="L2509" s="38"/>
      <c r="M2509" s="38">
        <v>6807</v>
      </c>
      <c r="N2509" s="38">
        <v>6807</v>
      </c>
      <c r="O2509" s="151">
        <v>42370</v>
      </c>
    </row>
    <row r="2510" spans="1:15" ht="11.45" customHeight="1" x14ac:dyDescent="0.25">
      <c r="A2510" s="45" t="s">
        <v>2803</v>
      </c>
      <c r="B2510" s="39" t="s">
        <v>848</v>
      </c>
      <c r="C2510" s="39">
        <v>3325</v>
      </c>
      <c r="D2510" s="39" t="s">
        <v>2804</v>
      </c>
      <c r="E2510" s="39">
        <v>2201046</v>
      </c>
      <c r="F2510" s="37">
        <v>136303099004</v>
      </c>
      <c r="G2510" s="39" t="s">
        <v>8598</v>
      </c>
      <c r="H2510" s="39" t="s">
        <v>8599</v>
      </c>
      <c r="I2510" s="39">
        <v>3325</v>
      </c>
      <c r="J2510" s="39" t="s">
        <v>2804</v>
      </c>
      <c r="K2510" s="38"/>
      <c r="L2510" s="38"/>
      <c r="M2510" s="38">
        <v>3054</v>
      </c>
      <c r="N2510" s="38">
        <v>3054</v>
      </c>
      <c r="O2510" s="151">
        <v>42370</v>
      </c>
    </row>
    <row r="2511" spans="1:15" ht="11.45" customHeight="1" x14ac:dyDescent="0.25">
      <c r="A2511" s="45" t="s">
        <v>2803</v>
      </c>
      <c r="B2511" s="39" t="s">
        <v>848</v>
      </c>
      <c r="C2511" s="39">
        <v>3325</v>
      </c>
      <c r="D2511" s="39" t="s">
        <v>2804</v>
      </c>
      <c r="E2511" s="39">
        <v>2010591</v>
      </c>
      <c r="F2511" s="37">
        <v>136303017012</v>
      </c>
      <c r="G2511" s="39" t="s">
        <v>8600</v>
      </c>
      <c r="H2511" s="39" t="s">
        <v>8601</v>
      </c>
      <c r="I2511" s="39">
        <v>3325</v>
      </c>
      <c r="J2511" s="39" t="s">
        <v>2804</v>
      </c>
      <c r="K2511" s="38"/>
      <c r="L2511" s="38"/>
      <c r="M2511" s="38">
        <v>9412</v>
      </c>
      <c r="N2511" s="38">
        <v>9412</v>
      </c>
      <c r="O2511" s="151">
        <v>42370</v>
      </c>
    </row>
    <row r="2512" spans="1:15" ht="11.45" customHeight="1" x14ac:dyDescent="0.25">
      <c r="A2512" s="45" t="s">
        <v>2803</v>
      </c>
      <c r="B2512" s="39" t="s">
        <v>848</v>
      </c>
      <c r="C2512" s="39">
        <v>3325</v>
      </c>
      <c r="D2512" s="39" t="s">
        <v>2804</v>
      </c>
      <c r="E2512" s="39">
        <v>2010502</v>
      </c>
      <c r="F2512" s="37">
        <v>136301100014</v>
      </c>
      <c r="G2512" s="39" t="s">
        <v>8602</v>
      </c>
      <c r="H2512" s="39" t="s">
        <v>8603</v>
      </c>
      <c r="I2512" s="39">
        <v>3325</v>
      </c>
      <c r="J2512" s="39" t="s">
        <v>2804</v>
      </c>
      <c r="K2512" s="38"/>
      <c r="L2512" s="38"/>
      <c r="M2512" s="38">
        <v>40984</v>
      </c>
      <c r="N2512" s="38">
        <v>40984</v>
      </c>
      <c r="O2512" s="151">
        <v>42370</v>
      </c>
    </row>
    <row r="2513" spans="1:15" ht="11.45" customHeight="1" x14ac:dyDescent="0.25">
      <c r="A2513" s="45" t="s">
        <v>2803</v>
      </c>
      <c r="B2513" s="39" t="s">
        <v>848</v>
      </c>
      <c r="C2513" s="39">
        <v>3325</v>
      </c>
      <c r="D2513" s="39" t="s">
        <v>2804</v>
      </c>
      <c r="E2513" s="39">
        <v>2010519</v>
      </c>
      <c r="F2513" s="37">
        <v>136302000063</v>
      </c>
      <c r="G2513" s="39" t="s">
        <v>8604</v>
      </c>
      <c r="H2513" s="39" t="s">
        <v>8605</v>
      </c>
      <c r="I2513" s="39">
        <v>3325</v>
      </c>
      <c r="J2513" s="39" t="s">
        <v>2804</v>
      </c>
      <c r="K2513" s="38"/>
      <c r="L2513" s="38"/>
      <c r="M2513" s="38">
        <v>4070</v>
      </c>
      <c r="N2513" s="38">
        <v>4070</v>
      </c>
      <c r="O2513" s="151">
        <v>42370</v>
      </c>
    </row>
    <row r="2514" spans="1:15" ht="11.45" customHeight="1" x14ac:dyDescent="0.25">
      <c r="A2514" s="45" t="s">
        <v>2803</v>
      </c>
      <c r="B2514" s="39" t="s">
        <v>848</v>
      </c>
      <c r="C2514" s="39">
        <v>3325</v>
      </c>
      <c r="D2514" s="39" t="s">
        <v>2804</v>
      </c>
      <c r="E2514" s="39">
        <v>2207402</v>
      </c>
      <c r="F2514" s="37">
        <v>136307004105</v>
      </c>
      <c r="G2514" s="39" t="s">
        <v>8606</v>
      </c>
      <c r="H2514" s="39" t="s">
        <v>8607</v>
      </c>
      <c r="I2514" s="39">
        <v>3325</v>
      </c>
      <c r="J2514" s="39" t="s">
        <v>2804</v>
      </c>
      <c r="K2514" s="38"/>
      <c r="L2514" s="38"/>
      <c r="M2514" s="38">
        <v>5994</v>
      </c>
      <c r="N2514" s="38">
        <v>5994</v>
      </c>
      <c r="O2514" s="151">
        <v>42370</v>
      </c>
    </row>
    <row r="2515" spans="1:15" ht="11.45" customHeight="1" x14ac:dyDescent="0.25">
      <c r="A2515" s="45" t="s">
        <v>2803</v>
      </c>
      <c r="B2515" s="39" t="s">
        <v>848</v>
      </c>
      <c r="C2515" s="39">
        <v>3325</v>
      </c>
      <c r="D2515" s="39" t="s">
        <v>2804</v>
      </c>
      <c r="E2515" s="39">
        <v>2177030</v>
      </c>
      <c r="F2515" s="37">
        <v>136302905001</v>
      </c>
      <c r="G2515" s="39" t="s">
        <v>8608</v>
      </c>
      <c r="H2515" s="39" t="s">
        <v>8609</v>
      </c>
      <c r="I2515" s="39">
        <v>3325</v>
      </c>
      <c r="J2515" s="39" t="s">
        <v>2804</v>
      </c>
      <c r="K2515" s="38">
        <v>5304</v>
      </c>
      <c r="L2515" s="38">
        <v>19150</v>
      </c>
      <c r="M2515" s="38"/>
      <c r="N2515" s="38">
        <v>24454</v>
      </c>
      <c r="O2515" s="151">
        <v>42370</v>
      </c>
    </row>
    <row r="2516" spans="1:15" ht="11.45" customHeight="1" x14ac:dyDescent="0.25">
      <c r="A2516" s="45" t="s">
        <v>2803</v>
      </c>
      <c r="B2516" s="39" t="s">
        <v>848</v>
      </c>
      <c r="C2516" s="39">
        <v>3325</v>
      </c>
      <c r="D2516" s="39" t="s">
        <v>2804</v>
      </c>
      <c r="E2516" s="39">
        <v>2163893</v>
      </c>
      <c r="F2516" s="37">
        <v>136303021050</v>
      </c>
      <c r="G2516" s="39" t="s">
        <v>8610</v>
      </c>
      <c r="H2516" s="39" t="s">
        <v>8574</v>
      </c>
      <c r="I2516" s="39">
        <v>3325</v>
      </c>
      <c r="J2516" s="39" t="s">
        <v>2804</v>
      </c>
      <c r="K2516" s="38"/>
      <c r="L2516" s="38"/>
      <c r="M2516" s="38">
        <v>11257</v>
      </c>
      <c r="N2516" s="38">
        <v>11257</v>
      </c>
      <c r="O2516" s="151">
        <v>42370</v>
      </c>
    </row>
    <row r="2517" spans="1:15" ht="11.45" customHeight="1" x14ac:dyDescent="0.25">
      <c r="A2517" s="45" t="s">
        <v>2803</v>
      </c>
      <c r="B2517" s="39" t="s">
        <v>848</v>
      </c>
      <c r="C2517" s="39">
        <v>3325</v>
      </c>
      <c r="D2517" s="39" t="s">
        <v>2804</v>
      </c>
      <c r="E2517" s="39">
        <v>2201377</v>
      </c>
      <c r="F2517" s="37">
        <v>136311024054</v>
      </c>
      <c r="G2517" s="39" t="s">
        <v>8611</v>
      </c>
      <c r="H2517" s="39" t="s">
        <v>8576</v>
      </c>
      <c r="I2517" s="39">
        <v>3325</v>
      </c>
      <c r="J2517" s="39" t="s">
        <v>2804</v>
      </c>
      <c r="K2517" s="38"/>
      <c r="L2517" s="38"/>
      <c r="M2517" s="38">
        <v>2449</v>
      </c>
      <c r="N2517" s="38">
        <v>2449</v>
      </c>
      <c r="O2517" s="151">
        <v>42370</v>
      </c>
    </row>
    <row r="2518" spans="1:15" ht="11.45" customHeight="1" x14ac:dyDescent="0.25">
      <c r="A2518" s="45" t="s">
        <v>2803</v>
      </c>
      <c r="B2518" s="39" t="s">
        <v>848</v>
      </c>
      <c r="C2518" s="39">
        <v>3325</v>
      </c>
      <c r="D2518" s="39" t="s">
        <v>2804</v>
      </c>
      <c r="E2518" s="39">
        <v>2214002</v>
      </c>
      <c r="F2518" s="37">
        <v>136356033100</v>
      </c>
      <c r="G2518" s="39" t="s">
        <v>8612</v>
      </c>
      <c r="H2518" s="39" t="s">
        <v>8594</v>
      </c>
      <c r="I2518" s="39">
        <v>3326</v>
      </c>
      <c r="J2518" s="39" t="s">
        <v>2844</v>
      </c>
      <c r="K2518" s="38"/>
      <c r="L2518" s="38"/>
      <c r="M2518" s="38">
        <v>6642</v>
      </c>
      <c r="N2518" s="38">
        <v>6642</v>
      </c>
      <c r="O2518" s="151">
        <v>42370</v>
      </c>
    </row>
    <row r="2519" spans="1:15" ht="11.45" customHeight="1" x14ac:dyDescent="0.25">
      <c r="A2519" s="45" t="s">
        <v>2803</v>
      </c>
      <c r="B2519" s="39" t="s">
        <v>848</v>
      </c>
      <c r="C2519" s="39">
        <v>3325</v>
      </c>
      <c r="D2519" s="39" t="s">
        <v>2804</v>
      </c>
      <c r="E2519" s="39">
        <v>2218134</v>
      </c>
      <c r="F2519" s="37">
        <v>136303288026</v>
      </c>
      <c r="G2519" s="39" t="s">
        <v>8613</v>
      </c>
      <c r="H2519" s="39" t="s">
        <v>8574</v>
      </c>
      <c r="I2519" s="39">
        <v>3325</v>
      </c>
      <c r="J2519" s="39" t="s">
        <v>2804</v>
      </c>
      <c r="K2519" s="38"/>
      <c r="L2519" s="38"/>
      <c r="M2519" s="38">
        <v>20481</v>
      </c>
      <c r="N2519" s="38">
        <v>20481</v>
      </c>
      <c r="O2519" s="151">
        <v>42370</v>
      </c>
    </row>
    <row r="2520" spans="1:15" ht="11.45" customHeight="1" x14ac:dyDescent="0.25">
      <c r="A2520" s="45" t="s">
        <v>2803</v>
      </c>
      <c r="B2520" s="39" t="s">
        <v>848</v>
      </c>
      <c r="C2520" s="39">
        <v>3325</v>
      </c>
      <c r="D2520" s="39" t="s">
        <v>2804</v>
      </c>
      <c r="E2520" s="39">
        <v>2235261</v>
      </c>
      <c r="F2520" s="37"/>
      <c r="G2520" s="39" t="s">
        <v>8614</v>
      </c>
      <c r="H2520" s="39" t="s">
        <v>8615</v>
      </c>
      <c r="I2520" s="39">
        <v>3325</v>
      </c>
      <c r="J2520" s="39" t="s">
        <v>2804</v>
      </c>
      <c r="K2520" s="38">
        <v>223</v>
      </c>
      <c r="L2520" s="38">
        <v>111</v>
      </c>
      <c r="M2520" s="38"/>
      <c r="N2520" s="38">
        <v>334</v>
      </c>
      <c r="O2520" s="151">
        <v>42370</v>
      </c>
    </row>
    <row r="2521" spans="1:15" ht="11.45" customHeight="1" x14ac:dyDescent="0.25">
      <c r="A2521" s="45" t="s">
        <v>2803</v>
      </c>
      <c r="B2521" s="39" t="s">
        <v>848</v>
      </c>
      <c r="C2521" s="39">
        <v>3325</v>
      </c>
      <c r="D2521" s="39" t="s">
        <v>2804</v>
      </c>
      <c r="E2521" s="39">
        <v>230782</v>
      </c>
      <c r="F2521" s="37"/>
      <c r="G2521" s="39" t="s">
        <v>8616</v>
      </c>
      <c r="H2521" s="39" t="s">
        <v>8617</v>
      </c>
      <c r="I2521" s="39">
        <v>3325</v>
      </c>
      <c r="J2521" s="39" t="s">
        <v>2804</v>
      </c>
      <c r="K2521" s="38"/>
      <c r="L2521" s="38"/>
      <c r="M2521" s="38"/>
      <c r="N2521" s="38"/>
      <c r="O2521" s="151">
        <v>42370</v>
      </c>
    </row>
    <row r="2522" spans="1:15" ht="11.45" customHeight="1" x14ac:dyDescent="0.25">
      <c r="A2522" s="45" t="s">
        <v>81</v>
      </c>
      <c r="B2522" s="39" t="s">
        <v>2848</v>
      </c>
      <c r="C2522" s="39">
        <v>9251</v>
      </c>
      <c r="D2522" s="39" t="s">
        <v>82</v>
      </c>
      <c r="E2522" s="36" t="s">
        <v>8618</v>
      </c>
      <c r="F2522" s="9">
        <v>832030266001</v>
      </c>
      <c r="G2522" s="39" t="s">
        <v>8619</v>
      </c>
      <c r="H2522" s="39" t="s">
        <v>2997</v>
      </c>
      <c r="I2522" s="39">
        <v>9251</v>
      </c>
      <c r="J2522" s="39" t="s">
        <v>82</v>
      </c>
      <c r="K2522" s="38"/>
      <c r="L2522" s="38"/>
      <c r="M2522" s="38">
        <v>4257</v>
      </c>
      <c r="N2522" s="38">
        <v>4257</v>
      </c>
      <c r="O2522" s="151">
        <v>42370</v>
      </c>
    </row>
    <row r="2523" spans="1:15" ht="11.45" customHeight="1" x14ac:dyDescent="0.25">
      <c r="A2523" s="45" t="s">
        <v>81</v>
      </c>
      <c r="B2523" s="39" t="s">
        <v>2848</v>
      </c>
      <c r="C2523" s="39">
        <v>9251</v>
      </c>
      <c r="D2523" s="39" t="s">
        <v>82</v>
      </c>
      <c r="E2523" s="36" t="s">
        <v>8620</v>
      </c>
      <c r="F2523" s="9">
        <v>832030266502</v>
      </c>
      <c r="G2523" s="39" t="s">
        <v>8619</v>
      </c>
      <c r="H2523" s="39" t="s">
        <v>2909</v>
      </c>
      <c r="I2523" s="39">
        <v>9251</v>
      </c>
      <c r="J2523" s="39" t="s">
        <v>82</v>
      </c>
      <c r="K2523" s="38"/>
      <c r="L2523" s="38"/>
      <c r="M2523" s="38">
        <v>6930</v>
      </c>
      <c r="N2523" s="38">
        <v>6930</v>
      </c>
      <c r="O2523" s="151">
        <v>42370</v>
      </c>
    </row>
    <row r="2524" spans="1:15" ht="11.45" customHeight="1" x14ac:dyDescent="0.25">
      <c r="A2524" s="45" t="s">
        <v>81</v>
      </c>
      <c r="B2524" s="39" t="s">
        <v>2848</v>
      </c>
      <c r="C2524" s="39">
        <v>9251</v>
      </c>
      <c r="D2524" s="39" t="s">
        <v>82</v>
      </c>
      <c r="E2524" s="36" t="s">
        <v>8621</v>
      </c>
      <c r="F2524" s="9">
        <v>832032099010</v>
      </c>
      <c r="G2524" s="39" t="s">
        <v>8622</v>
      </c>
      <c r="H2524" s="39" t="s">
        <v>2911</v>
      </c>
      <c r="I2524" s="39">
        <v>9251</v>
      </c>
      <c r="J2524" s="39" t="s">
        <v>82</v>
      </c>
      <c r="K2524" s="38"/>
      <c r="L2524" s="38"/>
      <c r="M2524" s="38">
        <v>4333</v>
      </c>
      <c r="N2524" s="38">
        <v>4333</v>
      </c>
      <c r="O2524" s="151">
        <v>42370</v>
      </c>
    </row>
    <row r="2525" spans="1:15" ht="11.45" customHeight="1" x14ac:dyDescent="0.25">
      <c r="A2525" s="45" t="s">
        <v>81</v>
      </c>
      <c r="B2525" s="39" t="s">
        <v>2848</v>
      </c>
      <c r="C2525" s="39">
        <v>9251</v>
      </c>
      <c r="D2525" s="39" t="s">
        <v>82</v>
      </c>
      <c r="E2525" s="36" t="s">
        <v>8623</v>
      </c>
      <c r="F2525" s="9">
        <v>832033001015</v>
      </c>
      <c r="G2525" s="39" t="s">
        <v>8624</v>
      </c>
      <c r="H2525" s="39" t="s">
        <v>2850</v>
      </c>
      <c r="I2525" s="39">
        <v>9251</v>
      </c>
      <c r="J2525" s="39" t="s">
        <v>82</v>
      </c>
      <c r="K2525" s="38"/>
      <c r="L2525" s="38"/>
      <c r="M2525" s="38">
        <v>17048</v>
      </c>
      <c r="N2525" s="38">
        <v>17048</v>
      </c>
      <c r="O2525" s="151">
        <v>42370</v>
      </c>
    </row>
    <row r="2526" spans="1:15" ht="11.45" customHeight="1" x14ac:dyDescent="0.25">
      <c r="A2526" s="45" t="s">
        <v>81</v>
      </c>
      <c r="B2526" s="39" t="s">
        <v>2848</v>
      </c>
      <c r="C2526" s="39">
        <v>9251</v>
      </c>
      <c r="D2526" s="39" t="s">
        <v>82</v>
      </c>
      <c r="E2526" s="36" t="s">
        <v>8625</v>
      </c>
      <c r="F2526" s="9">
        <v>832037180004</v>
      </c>
      <c r="G2526" s="39" t="s">
        <v>8626</v>
      </c>
      <c r="H2526" s="39" t="s">
        <v>2892</v>
      </c>
      <c r="I2526" s="39">
        <v>9251</v>
      </c>
      <c r="J2526" s="39" t="s">
        <v>82</v>
      </c>
      <c r="K2526" s="140"/>
      <c r="L2526" s="140"/>
      <c r="M2526" s="54">
        <v>220</v>
      </c>
      <c r="N2526" s="38">
        <v>220</v>
      </c>
      <c r="O2526" s="151">
        <v>42370</v>
      </c>
    </row>
    <row r="2527" spans="1:15" ht="11.45" customHeight="1" x14ac:dyDescent="0.25">
      <c r="A2527" s="45" t="s">
        <v>81</v>
      </c>
      <c r="B2527" s="39" t="s">
        <v>2848</v>
      </c>
      <c r="C2527" s="39">
        <v>9251</v>
      </c>
      <c r="D2527" s="39" t="s">
        <v>82</v>
      </c>
      <c r="E2527" s="36" t="s">
        <v>8627</v>
      </c>
      <c r="F2527" s="9">
        <v>832139001013</v>
      </c>
      <c r="G2527" s="39" t="s">
        <v>8628</v>
      </c>
      <c r="H2527" s="39" t="s">
        <v>2897</v>
      </c>
      <c r="I2527" s="39">
        <v>9251</v>
      </c>
      <c r="J2527" s="39" t="s">
        <v>82</v>
      </c>
      <c r="K2527" s="38"/>
      <c r="L2527" s="38"/>
      <c r="M2527" s="38">
        <v>4391</v>
      </c>
      <c r="N2527" s="38">
        <v>4391</v>
      </c>
      <c r="O2527" s="151">
        <v>42370</v>
      </c>
    </row>
    <row r="2528" spans="1:15" ht="11.45" customHeight="1" x14ac:dyDescent="0.25">
      <c r="A2528" s="45" t="s">
        <v>81</v>
      </c>
      <c r="B2528" s="39" t="s">
        <v>2848</v>
      </c>
      <c r="C2528" s="39">
        <v>9251</v>
      </c>
      <c r="D2528" s="39" t="s">
        <v>82</v>
      </c>
      <c r="E2528" s="36" t="s">
        <v>8629</v>
      </c>
      <c r="F2528" s="9">
        <v>832139379201</v>
      </c>
      <c r="G2528" s="39" t="s">
        <v>8630</v>
      </c>
      <c r="H2528" s="39" t="s">
        <v>2897</v>
      </c>
      <c r="I2528" s="39">
        <v>9251</v>
      </c>
      <c r="J2528" s="39" t="s">
        <v>82</v>
      </c>
      <c r="K2528" s="38"/>
      <c r="L2528" s="38"/>
      <c r="M2528" s="38">
        <v>25704</v>
      </c>
      <c r="N2528" s="38">
        <v>25704</v>
      </c>
      <c r="O2528" s="151">
        <v>42370</v>
      </c>
    </row>
    <row r="2529" spans="1:15" ht="11.45" customHeight="1" x14ac:dyDescent="0.25">
      <c r="A2529" s="45" t="s">
        <v>81</v>
      </c>
      <c r="B2529" s="39" t="s">
        <v>2848</v>
      </c>
      <c r="C2529" s="39">
        <v>9251</v>
      </c>
      <c r="D2529" s="39" t="s">
        <v>82</v>
      </c>
      <c r="E2529" s="36" t="s">
        <v>8631</v>
      </c>
      <c r="F2529" s="9">
        <v>832199001012</v>
      </c>
      <c r="G2529" s="39" t="s">
        <v>8632</v>
      </c>
      <c r="H2529" s="39" t="s">
        <v>2850</v>
      </c>
      <c r="I2529" s="39">
        <v>9251</v>
      </c>
      <c r="J2529" s="39" t="s">
        <v>82</v>
      </c>
      <c r="K2529" s="38"/>
      <c r="L2529" s="38"/>
      <c r="M2529" s="38">
        <v>21146</v>
      </c>
      <c r="N2529" s="38">
        <v>21146</v>
      </c>
      <c r="O2529" s="151">
        <v>42370</v>
      </c>
    </row>
    <row r="2530" spans="1:15" ht="11.45" customHeight="1" x14ac:dyDescent="0.25">
      <c r="A2530" s="45" t="s">
        <v>81</v>
      </c>
      <c r="B2530" s="39" t="s">
        <v>2848</v>
      </c>
      <c r="C2530" s="39">
        <v>9251</v>
      </c>
      <c r="D2530" s="39" t="s">
        <v>82</v>
      </c>
      <c r="E2530" s="36" t="s">
        <v>8633</v>
      </c>
      <c r="F2530" s="9">
        <v>832245085011</v>
      </c>
      <c r="G2530" s="39" t="s">
        <v>128</v>
      </c>
      <c r="H2530" s="39" t="s">
        <v>2852</v>
      </c>
      <c r="I2530" s="39">
        <v>9251</v>
      </c>
      <c r="J2530" s="39" t="s">
        <v>82</v>
      </c>
      <c r="K2530" s="38"/>
      <c r="L2530" s="38"/>
      <c r="M2530" s="38">
        <v>13069</v>
      </c>
      <c r="N2530" s="38">
        <v>13069</v>
      </c>
      <c r="O2530" s="151">
        <v>42370</v>
      </c>
    </row>
    <row r="2531" spans="1:15" ht="11.45" customHeight="1" x14ac:dyDescent="0.25">
      <c r="A2531" s="45" t="s">
        <v>81</v>
      </c>
      <c r="B2531" s="39" t="s">
        <v>2848</v>
      </c>
      <c r="C2531" s="39">
        <v>9251</v>
      </c>
      <c r="D2531" s="39" t="s">
        <v>82</v>
      </c>
      <c r="E2531" s="36" t="s">
        <v>8634</v>
      </c>
      <c r="F2531" s="9">
        <v>832263069002</v>
      </c>
      <c r="G2531" s="39" t="s">
        <v>8635</v>
      </c>
      <c r="H2531" s="39" t="s">
        <v>8636</v>
      </c>
      <c r="I2531" s="39">
        <v>9251</v>
      </c>
      <c r="J2531" s="39" t="s">
        <v>82</v>
      </c>
      <c r="K2531" s="38"/>
      <c r="L2531" s="38"/>
      <c r="M2531" s="38">
        <v>10153</v>
      </c>
      <c r="N2531" s="38">
        <v>10153</v>
      </c>
      <c r="O2531" s="151">
        <v>42370</v>
      </c>
    </row>
    <row r="2532" spans="1:15" ht="11.45" customHeight="1" x14ac:dyDescent="0.25">
      <c r="A2532" s="45" t="s">
        <v>81</v>
      </c>
      <c r="B2532" s="39" t="s">
        <v>2848</v>
      </c>
      <c r="C2532" s="39">
        <v>9251</v>
      </c>
      <c r="D2532" s="39" t="s">
        <v>82</v>
      </c>
      <c r="E2532" s="36" t="s">
        <v>8637</v>
      </c>
      <c r="F2532" s="9">
        <v>832269054013</v>
      </c>
      <c r="G2532" s="39" t="s">
        <v>8638</v>
      </c>
      <c r="H2532" s="39" t="s">
        <v>2914</v>
      </c>
      <c r="I2532" s="39">
        <v>9251</v>
      </c>
      <c r="J2532" s="39" t="s">
        <v>82</v>
      </c>
      <c r="K2532" s="38"/>
      <c r="L2532" s="38"/>
      <c r="M2532" s="38">
        <v>7183</v>
      </c>
      <c r="N2532" s="38">
        <v>7183</v>
      </c>
      <c r="O2532" s="151">
        <v>42370</v>
      </c>
    </row>
    <row r="2533" spans="1:15" ht="11.45" customHeight="1" x14ac:dyDescent="0.25">
      <c r="A2533" s="45" t="s">
        <v>81</v>
      </c>
      <c r="B2533" s="39" t="s">
        <v>2848</v>
      </c>
      <c r="C2533" s="39">
        <v>9251</v>
      </c>
      <c r="D2533" s="39" t="s">
        <v>82</v>
      </c>
      <c r="E2533" s="36" t="s">
        <v>8639</v>
      </c>
      <c r="F2533" s="9">
        <v>832307035011</v>
      </c>
      <c r="G2533" s="39" t="s">
        <v>8640</v>
      </c>
      <c r="H2533" s="39" t="s">
        <v>2997</v>
      </c>
      <c r="I2533" s="39">
        <v>9251</v>
      </c>
      <c r="J2533" s="39" t="s">
        <v>82</v>
      </c>
      <c r="K2533" s="38"/>
      <c r="L2533" s="38"/>
      <c r="M2533" s="38">
        <v>5744</v>
      </c>
      <c r="N2533" s="38">
        <v>5744</v>
      </c>
      <c r="O2533" s="151">
        <v>42370</v>
      </c>
    </row>
    <row r="2534" spans="1:15" ht="11.45" customHeight="1" x14ac:dyDescent="0.25">
      <c r="A2534" s="45" t="s">
        <v>81</v>
      </c>
      <c r="B2534" s="39" t="s">
        <v>2848</v>
      </c>
      <c r="C2534" s="39">
        <v>9251</v>
      </c>
      <c r="D2534" s="39" t="s">
        <v>82</v>
      </c>
      <c r="E2534" s="36" t="s">
        <v>8641</v>
      </c>
      <c r="F2534" s="9">
        <v>832315002002</v>
      </c>
      <c r="G2534" s="39" t="s">
        <v>8642</v>
      </c>
      <c r="H2534" s="39" t="s">
        <v>2850</v>
      </c>
      <c r="I2534" s="39">
        <v>9251</v>
      </c>
      <c r="J2534" s="39" t="s">
        <v>82</v>
      </c>
      <c r="K2534" s="38"/>
      <c r="L2534" s="38"/>
      <c r="M2534" s="38">
        <v>1843</v>
      </c>
      <c r="N2534" s="38">
        <v>1843</v>
      </c>
      <c r="O2534" s="151">
        <v>42370</v>
      </c>
    </row>
    <row r="2535" spans="1:15" ht="11.45" customHeight="1" x14ac:dyDescent="0.25">
      <c r="A2535" s="45" t="s">
        <v>81</v>
      </c>
      <c r="B2535" s="39" t="s">
        <v>2848</v>
      </c>
      <c r="C2535" s="39">
        <v>9251</v>
      </c>
      <c r="D2535" s="39" t="s">
        <v>82</v>
      </c>
      <c r="E2535" s="36" t="s">
        <v>8643</v>
      </c>
      <c r="F2535" s="9">
        <v>832315078011</v>
      </c>
      <c r="G2535" s="39" t="s">
        <v>8644</v>
      </c>
      <c r="H2535" s="39" t="s">
        <v>2897</v>
      </c>
      <c r="I2535" s="39">
        <v>9251</v>
      </c>
      <c r="J2535" s="39" t="s">
        <v>82</v>
      </c>
      <c r="K2535" s="38"/>
      <c r="L2535" s="38"/>
      <c r="M2535" s="38">
        <v>27392</v>
      </c>
      <c r="N2535" s="38">
        <v>27392</v>
      </c>
      <c r="O2535" s="151">
        <v>42370</v>
      </c>
    </row>
    <row r="2536" spans="1:15" ht="11.45" customHeight="1" x14ac:dyDescent="0.25">
      <c r="A2536" s="45" t="s">
        <v>81</v>
      </c>
      <c r="B2536" s="39" t="s">
        <v>2848</v>
      </c>
      <c r="C2536" s="39">
        <v>9251</v>
      </c>
      <c r="D2536" s="39" t="s">
        <v>82</v>
      </c>
      <c r="E2536" s="36" t="s">
        <v>8645</v>
      </c>
      <c r="F2536" s="9">
        <v>832505001005</v>
      </c>
      <c r="G2536" s="39" t="s">
        <v>8646</v>
      </c>
      <c r="H2536" s="39" t="s">
        <v>2911</v>
      </c>
      <c r="I2536" s="39">
        <v>9251</v>
      </c>
      <c r="J2536" s="39" t="s">
        <v>82</v>
      </c>
      <c r="K2536" s="38"/>
      <c r="L2536" s="38"/>
      <c r="M2536" s="38">
        <v>6506</v>
      </c>
      <c r="N2536" s="38">
        <v>6506</v>
      </c>
      <c r="O2536" s="151">
        <v>42370</v>
      </c>
    </row>
    <row r="2537" spans="1:15" ht="11.45" customHeight="1" x14ac:dyDescent="0.25">
      <c r="A2537" s="45" t="s">
        <v>81</v>
      </c>
      <c r="B2537" s="39" t="s">
        <v>2848</v>
      </c>
      <c r="C2537" s="39">
        <v>9251</v>
      </c>
      <c r="D2537" s="39" t="s">
        <v>82</v>
      </c>
      <c r="E2537" s="36" t="s">
        <v>8647</v>
      </c>
      <c r="F2537" s="9">
        <v>832509001004</v>
      </c>
      <c r="G2537" s="39" t="s">
        <v>8648</v>
      </c>
      <c r="H2537" s="39" t="s">
        <v>2909</v>
      </c>
      <c r="I2537" s="39">
        <v>9251</v>
      </c>
      <c r="J2537" s="39" t="s">
        <v>82</v>
      </c>
      <c r="K2537" s="38"/>
      <c r="L2537" s="38"/>
      <c r="M2537" s="38">
        <v>10089</v>
      </c>
      <c r="N2537" s="38">
        <v>10089</v>
      </c>
      <c r="O2537" s="151">
        <v>42370</v>
      </c>
    </row>
    <row r="2538" spans="1:15" ht="11.45" customHeight="1" x14ac:dyDescent="0.25">
      <c r="A2538" s="45" t="s">
        <v>81</v>
      </c>
      <c r="B2538" s="39" t="s">
        <v>2848</v>
      </c>
      <c r="C2538" s="39">
        <v>9251</v>
      </c>
      <c r="D2538" s="39" t="s">
        <v>82</v>
      </c>
      <c r="E2538" s="36" t="s">
        <v>8649</v>
      </c>
      <c r="F2538" s="9">
        <v>832522001006</v>
      </c>
      <c r="G2538" s="39" t="s">
        <v>8650</v>
      </c>
      <c r="H2538" s="39" t="s">
        <v>2850</v>
      </c>
      <c r="I2538" s="39">
        <v>9251</v>
      </c>
      <c r="J2538" s="39" t="s">
        <v>82</v>
      </c>
      <c r="K2538" s="38"/>
      <c r="L2538" s="38"/>
      <c r="M2538" s="38">
        <v>3062</v>
      </c>
      <c r="N2538" s="38">
        <v>3062</v>
      </c>
      <c r="O2538" s="151">
        <v>42370</v>
      </c>
    </row>
    <row r="2539" spans="1:15" ht="11.45" customHeight="1" x14ac:dyDescent="0.25">
      <c r="A2539" s="45" t="s">
        <v>81</v>
      </c>
      <c r="B2539" s="39" t="s">
        <v>2848</v>
      </c>
      <c r="C2539" s="39">
        <v>9251</v>
      </c>
      <c r="D2539" s="39" t="s">
        <v>82</v>
      </c>
      <c r="E2539" s="36" t="s">
        <v>8651</v>
      </c>
      <c r="F2539" s="9">
        <v>832523001004</v>
      </c>
      <c r="G2539" s="39" t="s">
        <v>8652</v>
      </c>
      <c r="H2539" s="39" t="s">
        <v>2897</v>
      </c>
      <c r="I2539" s="39">
        <v>9251</v>
      </c>
      <c r="J2539" s="39" t="s">
        <v>82</v>
      </c>
      <c r="K2539" s="38"/>
      <c r="L2539" s="38"/>
      <c r="M2539" s="38">
        <v>5508</v>
      </c>
      <c r="N2539" s="38">
        <v>5508</v>
      </c>
      <c r="O2539" s="151">
        <v>42370</v>
      </c>
    </row>
    <row r="2540" spans="1:15" ht="11.45" customHeight="1" x14ac:dyDescent="0.25">
      <c r="A2540" s="45" t="s">
        <v>81</v>
      </c>
      <c r="B2540" s="39" t="s">
        <v>2848</v>
      </c>
      <c r="C2540" s="39">
        <v>9251</v>
      </c>
      <c r="D2540" s="39" t="s">
        <v>82</v>
      </c>
      <c r="E2540" s="36" t="s">
        <v>8653</v>
      </c>
      <c r="F2540" s="9">
        <v>832591001001</v>
      </c>
      <c r="G2540" s="39" t="s">
        <v>8654</v>
      </c>
      <c r="H2540" s="39" t="s">
        <v>2892</v>
      </c>
      <c r="I2540" s="39">
        <v>9251</v>
      </c>
      <c r="J2540" s="39" t="s">
        <v>82</v>
      </c>
      <c r="K2540" s="38"/>
      <c r="L2540" s="38"/>
      <c r="M2540" s="38">
        <v>1270</v>
      </c>
      <c r="N2540" s="38">
        <v>1270</v>
      </c>
      <c r="O2540" s="151">
        <v>42370</v>
      </c>
    </row>
    <row r="2541" spans="1:15" ht="11.45" customHeight="1" x14ac:dyDescent="0.25">
      <c r="A2541" s="45" t="s">
        <v>81</v>
      </c>
      <c r="B2541" s="39" t="s">
        <v>2848</v>
      </c>
      <c r="C2541" s="39">
        <v>9251</v>
      </c>
      <c r="D2541" s="39" t="s">
        <v>82</v>
      </c>
      <c r="E2541" s="36" t="s">
        <v>8655</v>
      </c>
      <c r="F2541" s="9">
        <v>832176002000</v>
      </c>
      <c r="G2541" s="39" t="s">
        <v>8648</v>
      </c>
      <c r="H2541" s="39" t="s">
        <v>2898</v>
      </c>
      <c r="I2541" s="39">
        <v>9251</v>
      </c>
      <c r="J2541" s="39" t="s">
        <v>82</v>
      </c>
      <c r="K2541" s="38"/>
      <c r="L2541" s="38"/>
      <c r="M2541" s="38">
        <v>6859</v>
      </c>
      <c r="N2541" s="38">
        <v>6859</v>
      </c>
      <c r="O2541" s="151">
        <v>42370</v>
      </c>
    </row>
    <row r="2542" spans="1:15" ht="11.45" customHeight="1" x14ac:dyDescent="0.25">
      <c r="A2542" s="45" t="s">
        <v>81</v>
      </c>
      <c r="B2542" s="39" t="s">
        <v>2848</v>
      </c>
      <c r="C2542" s="39">
        <v>9251</v>
      </c>
      <c r="D2542" s="39" t="s">
        <v>82</v>
      </c>
      <c r="E2542" s="36" t="s">
        <v>8656</v>
      </c>
      <c r="F2542" s="9">
        <v>832427005012</v>
      </c>
      <c r="G2542" s="39" t="s">
        <v>8657</v>
      </c>
      <c r="H2542" s="39" t="s">
        <v>2898</v>
      </c>
      <c r="I2542" s="39">
        <v>9251</v>
      </c>
      <c r="J2542" s="39" t="s">
        <v>82</v>
      </c>
      <c r="K2542" s="38"/>
      <c r="L2542" s="38"/>
      <c r="M2542" s="38">
        <v>4975</v>
      </c>
      <c r="N2542" s="38">
        <v>4975</v>
      </c>
      <c r="O2542" s="151">
        <v>42370</v>
      </c>
    </row>
    <row r="2543" spans="1:15" ht="11.45" customHeight="1" x14ac:dyDescent="0.25">
      <c r="A2543" s="45" t="s">
        <v>81</v>
      </c>
      <c r="B2543" s="39" t="s">
        <v>2848</v>
      </c>
      <c r="C2543" s="39">
        <v>9251</v>
      </c>
      <c r="D2543" s="39" t="s">
        <v>82</v>
      </c>
      <c r="E2543" s="36" t="s">
        <v>8658</v>
      </c>
      <c r="F2543" s="9">
        <v>832139029013</v>
      </c>
      <c r="G2543" s="39" t="s">
        <v>8659</v>
      </c>
      <c r="H2543" s="39" t="s">
        <v>2890</v>
      </c>
      <c r="I2543" s="39">
        <v>9251</v>
      </c>
      <c r="J2543" s="39" t="s">
        <v>82</v>
      </c>
      <c r="K2543" s="38"/>
      <c r="L2543" s="38"/>
      <c r="M2543" s="38">
        <v>2844</v>
      </c>
      <c r="N2543" s="38">
        <v>2844</v>
      </c>
      <c r="O2543" s="151">
        <v>42370</v>
      </c>
    </row>
    <row r="2544" spans="1:15" ht="11.45" customHeight="1" x14ac:dyDescent="0.25">
      <c r="A2544" s="45" t="s">
        <v>81</v>
      </c>
      <c r="B2544" s="39" t="s">
        <v>2848</v>
      </c>
      <c r="C2544" s="39">
        <v>9251</v>
      </c>
      <c r="D2544" s="39" t="s">
        <v>82</v>
      </c>
      <c r="E2544" s="36" t="s">
        <v>8660</v>
      </c>
      <c r="F2544" s="9">
        <v>832199006015</v>
      </c>
      <c r="G2544" s="39" t="s">
        <v>8661</v>
      </c>
      <c r="H2544" s="39" t="s">
        <v>2850</v>
      </c>
      <c r="I2544" s="39">
        <v>9251</v>
      </c>
      <c r="J2544" s="39" t="s">
        <v>82</v>
      </c>
      <c r="K2544" s="38"/>
      <c r="L2544" s="38"/>
      <c r="M2544" s="38">
        <v>3151</v>
      </c>
      <c r="N2544" s="38">
        <v>3151</v>
      </c>
      <c r="O2544" s="151">
        <v>42370</v>
      </c>
    </row>
    <row r="2545" spans="1:15" ht="11.45" customHeight="1" x14ac:dyDescent="0.25">
      <c r="A2545" s="45" t="s">
        <v>81</v>
      </c>
      <c r="B2545" s="39" t="s">
        <v>2848</v>
      </c>
      <c r="C2545" s="39">
        <v>9251</v>
      </c>
      <c r="D2545" s="39" t="s">
        <v>82</v>
      </c>
      <c r="E2545" s="36" t="s">
        <v>8662</v>
      </c>
      <c r="F2545" s="9">
        <v>832432008015</v>
      </c>
      <c r="G2545" s="39" t="s">
        <v>8663</v>
      </c>
      <c r="H2545" s="39" t="s">
        <v>8664</v>
      </c>
      <c r="I2545" s="39">
        <v>9251</v>
      </c>
      <c r="J2545" s="39" t="s">
        <v>82</v>
      </c>
      <c r="K2545" s="38"/>
      <c r="L2545" s="38"/>
      <c r="M2545" s="38">
        <v>1031</v>
      </c>
      <c r="N2545" s="38">
        <v>1031</v>
      </c>
      <c r="O2545" s="151">
        <v>42370</v>
      </c>
    </row>
    <row r="2546" spans="1:15" ht="11.45" customHeight="1" x14ac:dyDescent="0.25">
      <c r="A2546" s="45" t="s">
        <v>3006</v>
      </c>
      <c r="B2546" s="39" t="s">
        <v>3007</v>
      </c>
      <c r="C2546" s="39" t="s">
        <v>282</v>
      </c>
      <c r="D2546" s="39" t="s">
        <v>283</v>
      </c>
      <c r="E2546" s="39" t="s">
        <v>8665</v>
      </c>
      <c r="F2546" s="37">
        <v>791101910001</v>
      </c>
      <c r="G2546" s="39" t="s">
        <v>8666</v>
      </c>
      <c r="H2546" s="39" t="s">
        <v>8667</v>
      </c>
      <c r="I2546" s="39" t="s">
        <v>282</v>
      </c>
      <c r="J2546" s="39" t="s">
        <v>283</v>
      </c>
      <c r="K2546" s="38"/>
      <c r="L2546" s="38"/>
      <c r="M2546" s="38">
        <v>9424</v>
      </c>
      <c r="N2546" s="38">
        <v>9424</v>
      </c>
      <c r="O2546" s="151">
        <v>42370</v>
      </c>
    </row>
    <row r="2547" spans="1:15" ht="11.45" customHeight="1" x14ac:dyDescent="0.25">
      <c r="A2547" s="45" t="s">
        <v>3006</v>
      </c>
      <c r="B2547" s="39" t="s">
        <v>3007</v>
      </c>
      <c r="C2547" s="39" t="s">
        <v>282</v>
      </c>
      <c r="D2547" s="39" t="s">
        <v>283</v>
      </c>
      <c r="E2547" s="39" t="s">
        <v>8668</v>
      </c>
      <c r="F2547" s="37">
        <v>791102910006</v>
      </c>
      <c r="G2547" s="39" t="s">
        <v>8669</v>
      </c>
      <c r="H2547" s="39" t="s">
        <v>8670</v>
      </c>
      <c r="I2547" s="39" t="s">
        <v>282</v>
      </c>
      <c r="J2547" s="39" t="s">
        <v>283</v>
      </c>
      <c r="K2547" s="38"/>
      <c r="L2547" s="38"/>
      <c r="M2547" s="38">
        <v>10058</v>
      </c>
      <c r="N2547" s="38">
        <v>10058</v>
      </c>
      <c r="O2547" s="151">
        <v>42370</v>
      </c>
    </row>
    <row r="2548" spans="1:15" ht="11.45" customHeight="1" x14ac:dyDescent="0.25">
      <c r="A2548" s="45" t="s">
        <v>3006</v>
      </c>
      <c r="B2548" s="39" t="s">
        <v>3007</v>
      </c>
      <c r="C2548" s="39" t="s">
        <v>282</v>
      </c>
      <c r="D2548" s="39" t="s">
        <v>283</v>
      </c>
      <c r="E2548" s="39" t="s">
        <v>8671</v>
      </c>
      <c r="F2548" s="37">
        <v>791104910002</v>
      </c>
      <c r="G2548" s="39" t="s">
        <v>8672</v>
      </c>
      <c r="H2548" s="39" t="s">
        <v>8673</v>
      </c>
      <c r="I2548" s="39" t="s">
        <v>282</v>
      </c>
      <c r="J2548" s="39" t="s">
        <v>283</v>
      </c>
      <c r="K2548" s="38"/>
      <c r="L2548" s="38"/>
      <c r="M2548" s="38">
        <v>1897</v>
      </c>
      <c r="N2548" s="38">
        <v>1897</v>
      </c>
      <c r="O2548" s="151">
        <v>42370</v>
      </c>
    </row>
    <row r="2549" spans="1:15" ht="11.45" customHeight="1" x14ac:dyDescent="0.25">
      <c r="A2549" s="45" t="s">
        <v>3006</v>
      </c>
      <c r="B2549" s="39" t="s">
        <v>3007</v>
      </c>
      <c r="C2549" s="39" t="s">
        <v>282</v>
      </c>
      <c r="D2549" s="39" t="s">
        <v>283</v>
      </c>
      <c r="E2549" s="39" t="s">
        <v>8674</v>
      </c>
      <c r="F2549" s="37">
        <v>791104911004</v>
      </c>
      <c r="G2549" s="39" t="s">
        <v>8675</v>
      </c>
      <c r="H2549" s="39" t="s">
        <v>8676</v>
      </c>
      <c r="I2549" s="39" t="s">
        <v>282</v>
      </c>
      <c r="J2549" s="39" t="s">
        <v>283</v>
      </c>
      <c r="K2549" s="38"/>
      <c r="L2549" s="38"/>
      <c r="M2549" s="38">
        <v>8233</v>
      </c>
      <c r="N2549" s="38">
        <v>8233</v>
      </c>
      <c r="O2549" s="151">
        <v>42370</v>
      </c>
    </row>
    <row r="2550" spans="1:15" ht="11.45" customHeight="1" x14ac:dyDescent="0.25">
      <c r="A2550" s="45" t="s">
        <v>3006</v>
      </c>
      <c r="B2550" s="39" t="s">
        <v>3007</v>
      </c>
      <c r="C2550" s="39" t="s">
        <v>282</v>
      </c>
      <c r="D2550" s="39" t="s">
        <v>283</v>
      </c>
      <c r="E2550" s="39" t="s">
        <v>8677</v>
      </c>
      <c r="F2550" s="37">
        <v>791107910003</v>
      </c>
      <c r="G2550" s="39" t="s">
        <v>8678</v>
      </c>
      <c r="H2550" s="39" t="s">
        <v>8679</v>
      </c>
      <c r="I2550" s="39" t="s">
        <v>282</v>
      </c>
      <c r="J2550" s="39" t="s">
        <v>283</v>
      </c>
      <c r="K2550" s="38"/>
      <c r="L2550" s="38"/>
      <c r="M2550" s="38">
        <v>18757</v>
      </c>
      <c r="N2550" s="38">
        <v>18757</v>
      </c>
      <c r="O2550" s="151">
        <v>42370</v>
      </c>
    </row>
    <row r="2551" spans="1:15" ht="11.45" customHeight="1" x14ac:dyDescent="0.25">
      <c r="A2551" s="45" t="s">
        <v>3006</v>
      </c>
      <c r="B2551" s="39" t="s">
        <v>3007</v>
      </c>
      <c r="C2551" s="39" t="s">
        <v>282</v>
      </c>
      <c r="D2551" s="39" t="s">
        <v>283</v>
      </c>
      <c r="E2551" s="39" t="s">
        <v>8680</v>
      </c>
      <c r="F2551" s="37">
        <v>791109910006</v>
      </c>
      <c r="G2551" s="39" t="s">
        <v>8681</v>
      </c>
      <c r="H2551" s="39" t="s">
        <v>8682</v>
      </c>
      <c r="I2551" s="39" t="s">
        <v>282</v>
      </c>
      <c r="J2551" s="39" t="s">
        <v>283</v>
      </c>
      <c r="K2551" s="38"/>
      <c r="L2551" s="38"/>
      <c r="M2551" s="38">
        <v>28281</v>
      </c>
      <c r="N2551" s="38">
        <v>28281</v>
      </c>
      <c r="O2551" s="151">
        <v>42370</v>
      </c>
    </row>
    <row r="2552" spans="1:15" ht="11.45" customHeight="1" x14ac:dyDescent="0.25">
      <c r="A2552" s="45" t="s">
        <v>3006</v>
      </c>
      <c r="B2552" s="39" t="s">
        <v>3007</v>
      </c>
      <c r="C2552" s="39" t="s">
        <v>282</v>
      </c>
      <c r="D2552" s="39" t="s">
        <v>283</v>
      </c>
      <c r="E2552" s="39" t="s">
        <v>8683</v>
      </c>
      <c r="F2552" s="37">
        <v>791110910004</v>
      </c>
      <c r="G2552" s="39" t="s">
        <v>8684</v>
      </c>
      <c r="H2552" s="39" t="s">
        <v>8685</v>
      </c>
      <c r="I2552" s="39" t="s">
        <v>282</v>
      </c>
      <c r="J2552" s="39" t="s">
        <v>283</v>
      </c>
      <c r="K2552" s="38"/>
      <c r="L2552" s="38"/>
      <c r="M2552" s="38">
        <v>6086</v>
      </c>
      <c r="N2552" s="38">
        <v>6086</v>
      </c>
      <c r="O2552" s="151">
        <v>42370</v>
      </c>
    </row>
    <row r="2553" spans="1:15" ht="11.45" customHeight="1" x14ac:dyDescent="0.25">
      <c r="A2553" s="45" t="s">
        <v>3006</v>
      </c>
      <c r="B2553" s="39" t="s">
        <v>3007</v>
      </c>
      <c r="C2553" s="39" t="s">
        <v>282</v>
      </c>
      <c r="D2553" s="39" t="s">
        <v>283</v>
      </c>
      <c r="E2553" s="39" t="s">
        <v>8686</v>
      </c>
      <c r="F2553" s="37">
        <v>791113910005</v>
      </c>
      <c r="G2553" s="39" t="s">
        <v>8687</v>
      </c>
      <c r="H2553" s="39" t="s">
        <v>8688</v>
      </c>
      <c r="I2553" s="39" t="s">
        <v>282</v>
      </c>
      <c r="J2553" s="39" t="s">
        <v>283</v>
      </c>
      <c r="K2553" s="38"/>
      <c r="L2553" s="38"/>
      <c r="M2553" s="38">
        <v>2167</v>
      </c>
      <c r="N2553" s="38">
        <v>2167</v>
      </c>
      <c r="O2553" s="151">
        <v>42370</v>
      </c>
    </row>
    <row r="2554" spans="1:15" ht="11.45" customHeight="1" x14ac:dyDescent="0.25">
      <c r="A2554" s="45" t="s">
        <v>3006</v>
      </c>
      <c r="B2554" s="39" t="s">
        <v>3007</v>
      </c>
      <c r="C2554" s="39" t="s">
        <v>282</v>
      </c>
      <c r="D2554" s="39" t="s">
        <v>283</v>
      </c>
      <c r="E2554" s="39" t="s">
        <v>8689</v>
      </c>
      <c r="F2554" s="37">
        <v>791115925003</v>
      </c>
      <c r="G2554" s="39" t="s">
        <v>8690</v>
      </c>
      <c r="H2554" s="39" t="s">
        <v>8691</v>
      </c>
      <c r="I2554" s="39" t="s">
        <v>282</v>
      </c>
      <c r="J2554" s="39" t="s">
        <v>283</v>
      </c>
      <c r="K2554" s="38"/>
      <c r="L2554" s="38"/>
      <c r="M2554" s="38">
        <v>18478</v>
      </c>
      <c r="N2554" s="38">
        <v>18478</v>
      </c>
      <c r="O2554" s="151">
        <v>42370</v>
      </c>
    </row>
    <row r="2555" spans="1:15" ht="11.45" customHeight="1" x14ac:dyDescent="0.25">
      <c r="A2555" s="45" t="s">
        <v>3006</v>
      </c>
      <c r="B2555" s="39" t="s">
        <v>3007</v>
      </c>
      <c r="C2555" s="39" t="s">
        <v>282</v>
      </c>
      <c r="D2555" s="39" t="s">
        <v>283</v>
      </c>
      <c r="E2555" s="39" t="s">
        <v>8692</v>
      </c>
      <c r="F2555" s="37">
        <v>791117914005</v>
      </c>
      <c r="G2555" s="39" t="s">
        <v>8693</v>
      </c>
      <c r="H2555" s="39" t="s">
        <v>8694</v>
      </c>
      <c r="I2555" s="39" t="s">
        <v>282</v>
      </c>
      <c r="J2555" s="39" t="s">
        <v>283</v>
      </c>
      <c r="K2555" s="38"/>
      <c r="L2555" s="38"/>
      <c r="M2555" s="38">
        <v>9023</v>
      </c>
      <c r="N2555" s="38">
        <v>9023</v>
      </c>
      <c r="O2555" s="151">
        <v>42370</v>
      </c>
    </row>
    <row r="2556" spans="1:15" ht="11.45" customHeight="1" x14ac:dyDescent="0.25">
      <c r="A2556" s="45" t="s">
        <v>3006</v>
      </c>
      <c r="B2556" s="39" t="s">
        <v>3007</v>
      </c>
      <c r="C2556" s="39" t="s">
        <v>282</v>
      </c>
      <c r="D2556" s="39" t="s">
        <v>283</v>
      </c>
      <c r="E2556" s="39" t="s">
        <v>8695</v>
      </c>
      <c r="F2556" s="37">
        <v>791118910256</v>
      </c>
      <c r="G2556" s="39" t="s">
        <v>8696</v>
      </c>
      <c r="H2556" s="39" t="s">
        <v>8697</v>
      </c>
      <c r="I2556" s="39" t="s">
        <v>282</v>
      </c>
      <c r="J2556" s="39" t="s">
        <v>283</v>
      </c>
      <c r="K2556" s="38"/>
      <c r="L2556" s="38"/>
      <c r="M2556" s="38">
        <v>32955</v>
      </c>
      <c r="N2556" s="38">
        <v>32955</v>
      </c>
      <c r="O2556" s="151">
        <v>42370</v>
      </c>
    </row>
    <row r="2557" spans="1:15" ht="11.45" customHeight="1" x14ac:dyDescent="0.25">
      <c r="A2557" s="45" t="s">
        <v>3006</v>
      </c>
      <c r="B2557" s="39" t="s">
        <v>3007</v>
      </c>
      <c r="C2557" s="39" t="s">
        <v>282</v>
      </c>
      <c r="D2557" s="39" t="s">
        <v>283</v>
      </c>
      <c r="E2557" s="39" t="s">
        <v>8698</v>
      </c>
      <c r="F2557" s="37">
        <v>791119917000</v>
      </c>
      <c r="G2557" s="39" t="s">
        <v>8699</v>
      </c>
      <c r="H2557" s="39" t="s">
        <v>8700</v>
      </c>
      <c r="I2557" s="39" t="s">
        <v>282</v>
      </c>
      <c r="J2557" s="39" t="s">
        <v>283</v>
      </c>
      <c r="K2557" s="38"/>
      <c r="L2557" s="38"/>
      <c r="M2557" s="38">
        <v>25641</v>
      </c>
      <c r="N2557" s="38">
        <v>25641</v>
      </c>
      <c r="O2557" s="151">
        <v>42370</v>
      </c>
    </row>
    <row r="2558" spans="1:15" ht="11.45" customHeight="1" x14ac:dyDescent="0.25">
      <c r="A2558" s="45" t="s">
        <v>3006</v>
      </c>
      <c r="B2558" s="39" t="s">
        <v>3007</v>
      </c>
      <c r="C2558" s="39" t="s">
        <v>282</v>
      </c>
      <c r="D2558" s="39" t="s">
        <v>283</v>
      </c>
      <c r="E2558" s="39" t="s">
        <v>8701</v>
      </c>
      <c r="F2558" s="37">
        <v>791876910506</v>
      </c>
      <c r="G2558" s="39" t="s">
        <v>8702</v>
      </c>
      <c r="H2558" s="39" t="s">
        <v>8703</v>
      </c>
      <c r="I2558" s="39" t="s">
        <v>282</v>
      </c>
      <c r="J2558" s="39" t="s">
        <v>283</v>
      </c>
      <c r="K2558" s="38"/>
      <c r="L2558" s="38"/>
      <c r="M2558" s="38">
        <v>12208</v>
      </c>
      <c r="N2558" s="38">
        <v>12208</v>
      </c>
      <c r="O2558" s="151">
        <v>42370</v>
      </c>
    </row>
    <row r="2559" spans="1:15" ht="11.45" customHeight="1" x14ac:dyDescent="0.25">
      <c r="A2559" s="45" t="s">
        <v>3006</v>
      </c>
      <c r="B2559" s="39" t="s">
        <v>3007</v>
      </c>
      <c r="C2559" s="39" t="s">
        <v>282</v>
      </c>
      <c r="D2559" s="39" t="s">
        <v>283</v>
      </c>
      <c r="E2559" s="39" t="s">
        <v>8704</v>
      </c>
      <c r="F2559" s="37">
        <v>791876910753</v>
      </c>
      <c r="G2559" s="39" t="s">
        <v>8705</v>
      </c>
      <c r="H2559" s="39" t="s">
        <v>8703</v>
      </c>
      <c r="I2559" s="39" t="s">
        <v>282</v>
      </c>
      <c r="J2559" s="39" t="s">
        <v>283</v>
      </c>
      <c r="K2559" s="38"/>
      <c r="L2559" s="38"/>
      <c r="M2559" s="38">
        <v>5709</v>
      </c>
      <c r="N2559" s="38">
        <v>5709</v>
      </c>
      <c r="O2559" s="151">
        <v>42370</v>
      </c>
    </row>
    <row r="2560" spans="1:15" ht="11.45" customHeight="1" x14ac:dyDescent="0.25">
      <c r="A2560" s="45" t="s">
        <v>3006</v>
      </c>
      <c r="B2560" s="39" t="s">
        <v>3007</v>
      </c>
      <c r="C2560" s="39" t="s">
        <v>282</v>
      </c>
      <c r="D2560" s="39" t="s">
        <v>283</v>
      </c>
      <c r="E2560" s="39" t="s">
        <v>8706</v>
      </c>
      <c r="F2560" s="37">
        <v>791878911003</v>
      </c>
      <c r="G2560" s="39" t="s">
        <v>8707</v>
      </c>
      <c r="H2560" s="39" t="s">
        <v>8703</v>
      </c>
      <c r="I2560" s="39" t="s">
        <v>282</v>
      </c>
      <c r="J2560" s="39" t="s">
        <v>283</v>
      </c>
      <c r="K2560" s="38"/>
      <c r="L2560" s="38"/>
      <c r="M2560" s="38">
        <v>12544</v>
      </c>
      <c r="N2560" s="38">
        <v>12544</v>
      </c>
      <c r="O2560" s="151">
        <v>42370</v>
      </c>
    </row>
    <row r="2561" spans="1:15" ht="11.45" customHeight="1" x14ac:dyDescent="0.25">
      <c r="A2561" s="45" t="s">
        <v>3006</v>
      </c>
      <c r="B2561" s="39" t="s">
        <v>3007</v>
      </c>
      <c r="C2561" s="39" t="s">
        <v>282</v>
      </c>
      <c r="D2561" s="39" t="s">
        <v>283</v>
      </c>
      <c r="E2561" s="39" t="s">
        <v>8708</v>
      </c>
      <c r="F2561" s="37">
        <v>791879912003</v>
      </c>
      <c r="G2561" s="39" t="s">
        <v>8709</v>
      </c>
      <c r="H2561" s="39" t="s">
        <v>8703</v>
      </c>
      <c r="I2561" s="39" t="s">
        <v>282</v>
      </c>
      <c r="J2561" s="39" t="s">
        <v>283</v>
      </c>
      <c r="K2561" s="38"/>
      <c r="L2561" s="38"/>
      <c r="M2561" s="38">
        <v>26054</v>
      </c>
      <c r="N2561" s="38">
        <v>26054</v>
      </c>
      <c r="O2561" s="151">
        <v>42370</v>
      </c>
    </row>
    <row r="2562" spans="1:15" ht="11.45" customHeight="1" x14ac:dyDescent="0.25">
      <c r="A2562" s="45" t="s">
        <v>3006</v>
      </c>
      <c r="B2562" s="39" t="s">
        <v>3007</v>
      </c>
      <c r="C2562" s="39" t="s">
        <v>282</v>
      </c>
      <c r="D2562" s="39" t="s">
        <v>283</v>
      </c>
      <c r="E2562" s="39" t="s">
        <v>8710</v>
      </c>
      <c r="F2562" s="37">
        <v>791879913005</v>
      </c>
      <c r="G2562" s="39" t="s">
        <v>8711</v>
      </c>
      <c r="H2562" s="39" t="s">
        <v>8703</v>
      </c>
      <c r="I2562" s="39" t="s">
        <v>282</v>
      </c>
      <c r="J2562" s="39" t="s">
        <v>283</v>
      </c>
      <c r="K2562" s="38"/>
      <c r="L2562" s="38"/>
      <c r="M2562" s="38">
        <v>6311</v>
      </c>
      <c r="N2562" s="38">
        <v>6311</v>
      </c>
      <c r="O2562" s="151">
        <v>42370</v>
      </c>
    </row>
    <row r="2563" spans="1:15" ht="11.45" customHeight="1" x14ac:dyDescent="0.25">
      <c r="A2563" s="45" t="s">
        <v>3006</v>
      </c>
      <c r="B2563" s="39" t="s">
        <v>3007</v>
      </c>
      <c r="C2563" s="39" t="s">
        <v>282</v>
      </c>
      <c r="D2563" s="39" t="s">
        <v>283</v>
      </c>
      <c r="E2563" s="39" t="s">
        <v>8712</v>
      </c>
      <c r="F2563" s="37">
        <v>791880915000</v>
      </c>
      <c r="G2563" s="39" t="s">
        <v>8713</v>
      </c>
      <c r="H2563" s="39" t="s">
        <v>8714</v>
      </c>
      <c r="I2563" s="39" t="s">
        <v>282</v>
      </c>
      <c r="J2563" s="39" t="s">
        <v>283</v>
      </c>
      <c r="K2563" s="38"/>
      <c r="L2563" s="38"/>
      <c r="M2563" s="38">
        <v>506</v>
      </c>
      <c r="N2563" s="38">
        <v>506</v>
      </c>
      <c r="O2563" s="151">
        <v>42370</v>
      </c>
    </row>
    <row r="2564" spans="1:15" ht="11.45" customHeight="1" x14ac:dyDescent="0.25">
      <c r="A2564" s="45" t="s">
        <v>3006</v>
      </c>
      <c r="B2564" s="39" t="s">
        <v>3007</v>
      </c>
      <c r="C2564" s="39" t="s">
        <v>282</v>
      </c>
      <c r="D2564" s="39" t="s">
        <v>283</v>
      </c>
      <c r="E2564" s="39" t="s">
        <v>8715</v>
      </c>
      <c r="F2564" s="37">
        <v>791882911002</v>
      </c>
      <c r="G2564" s="39" t="s">
        <v>8716</v>
      </c>
      <c r="H2564" s="39" t="s">
        <v>8717</v>
      </c>
      <c r="I2564" s="39" t="s">
        <v>282</v>
      </c>
      <c r="J2564" s="39" t="s">
        <v>283</v>
      </c>
      <c r="K2564" s="38"/>
      <c r="L2564" s="38"/>
      <c r="M2564" s="38">
        <v>7235</v>
      </c>
      <c r="N2564" s="38">
        <v>7235</v>
      </c>
      <c r="O2564" s="151">
        <v>42370</v>
      </c>
    </row>
    <row r="2565" spans="1:15" ht="11.45" customHeight="1" x14ac:dyDescent="0.25">
      <c r="A2565" s="45" t="s">
        <v>3006</v>
      </c>
      <c r="B2565" s="39" t="s">
        <v>3007</v>
      </c>
      <c r="C2565" s="39" t="s">
        <v>282</v>
      </c>
      <c r="D2565" s="39" t="s">
        <v>283</v>
      </c>
      <c r="E2565" s="39" t="s">
        <v>8718</v>
      </c>
      <c r="F2565" s="37">
        <v>791886910006</v>
      </c>
      <c r="G2565" s="39" t="s">
        <v>8719</v>
      </c>
      <c r="H2565" s="39" t="s">
        <v>8720</v>
      </c>
      <c r="I2565" s="39" t="s">
        <v>282</v>
      </c>
      <c r="J2565" s="39" t="s">
        <v>283</v>
      </c>
      <c r="K2565" s="38"/>
      <c r="L2565" s="38"/>
      <c r="M2565" s="38">
        <v>18877</v>
      </c>
      <c r="N2565" s="38">
        <v>18877</v>
      </c>
      <c r="O2565" s="151">
        <v>42370</v>
      </c>
    </row>
    <row r="2566" spans="1:15" ht="11.45" customHeight="1" x14ac:dyDescent="0.25">
      <c r="A2566" s="45" t="s">
        <v>3006</v>
      </c>
      <c r="B2566" s="39" t="s">
        <v>3007</v>
      </c>
      <c r="C2566" s="39" t="s">
        <v>282</v>
      </c>
      <c r="D2566" s="39" t="s">
        <v>283</v>
      </c>
      <c r="E2566" s="39" t="s">
        <v>8721</v>
      </c>
      <c r="F2566" s="37">
        <v>791886911001</v>
      </c>
      <c r="G2566" s="39" t="s">
        <v>8722</v>
      </c>
      <c r="H2566" s="39" t="s">
        <v>8723</v>
      </c>
      <c r="I2566" s="39" t="s">
        <v>282</v>
      </c>
      <c r="J2566" s="39" t="s">
        <v>283</v>
      </c>
      <c r="K2566" s="38"/>
      <c r="L2566" s="38"/>
      <c r="M2566" s="38">
        <v>4528</v>
      </c>
      <c r="N2566" s="38">
        <v>4528</v>
      </c>
      <c r="O2566" s="151">
        <v>42370</v>
      </c>
    </row>
    <row r="2567" spans="1:15" ht="11.45" customHeight="1" x14ac:dyDescent="0.25">
      <c r="A2567" s="45" t="s">
        <v>3006</v>
      </c>
      <c r="B2567" s="39" t="s">
        <v>3007</v>
      </c>
      <c r="C2567" s="39" t="s">
        <v>282</v>
      </c>
      <c r="D2567" s="39" t="s">
        <v>283</v>
      </c>
      <c r="E2567" s="39" t="s">
        <v>8724</v>
      </c>
      <c r="F2567" s="37">
        <v>791887910004</v>
      </c>
      <c r="G2567" s="39" t="s">
        <v>8725</v>
      </c>
      <c r="H2567" s="39" t="s">
        <v>8726</v>
      </c>
      <c r="I2567" s="39" t="s">
        <v>282</v>
      </c>
      <c r="J2567" s="39" t="s">
        <v>283</v>
      </c>
      <c r="K2567" s="38"/>
      <c r="L2567" s="38"/>
      <c r="M2567" s="38">
        <v>16041</v>
      </c>
      <c r="N2567" s="38">
        <v>16041</v>
      </c>
      <c r="O2567" s="151">
        <v>42370</v>
      </c>
    </row>
    <row r="2568" spans="1:15" ht="11.45" customHeight="1" x14ac:dyDescent="0.25">
      <c r="A2568" s="45" t="s">
        <v>3006</v>
      </c>
      <c r="B2568" s="39" t="s">
        <v>3007</v>
      </c>
      <c r="C2568" s="39" t="s">
        <v>282</v>
      </c>
      <c r="D2568" s="39" t="s">
        <v>283</v>
      </c>
      <c r="E2568" s="39" t="s">
        <v>8727</v>
      </c>
      <c r="F2568" s="37">
        <v>791887911006</v>
      </c>
      <c r="G2568" s="39" t="s">
        <v>8728</v>
      </c>
      <c r="H2568" s="39" t="s">
        <v>8726</v>
      </c>
      <c r="I2568" s="39" t="s">
        <v>282</v>
      </c>
      <c r="J2568" s="39" t="s">
        <v>283</v>
      </c>
      <c r="K2568" s="38"/>
      <c r="L2568" s="38"/>
      <c r="M2568" s="38">
        <v>9966</v>
      </c>
      <c r="N2568" s="38">
        <v>9966</v>
      </c>
      <c r="O2568" s="151">
        <v>42370</v>
      </c>
    </row>
    <row r="2569" spans="1:15" ht="11.45" customHeight="1" x14ac:dyDescent="0.25">
      <c r="A2569" s="45" t="s">
        <v>3006</v>
      </c>
      <c r="B2569" s="39" t="s">
        <v>3007</v>
      </c>
      <c r="C2569" s="39" t="s">
        <v>282</v>
      </c>
      <c r="D2569" s="39" t="s">
        <v>283</v>
      </c>
      <c r="E2569" s="39" t="s">
        <v>8729</v>
      </c>
      <c r="F2569" s="37">
        <v>791887916002</v>
      </c>
      <c r="G2569" s="39" t="s">
        <v>8730</v>
      </c>
      <c r="H2569" s="39" t="s">
        <v>8731</v>
      </c>
      <c r="I2569" s="39" t="s">
        <v>282</v>
      </c>
      <c r="J2569" s="39" t="s">
        <v>283</v>
      </c>
      <c r="K2569" s="38"/>
      <c r="L2569" s="38"/>
      <c r="M2569" s="38">
        <v>14649</v>
      </c>
      <c r="N2569" s="38">
        <v>14649</v>
      </c>
      <c r="O2569" s="151">
        <v>42370</v>
      </c>
    </row>
    <row r="2570" spans="1:15" ht="11.45" customHeight="1" x14ac:dyDescent="0.25">
      <c r="A2570" s="45" t="s">
        <v>3006</v>
      </c>
      <c r="B2570" s="39" t="s">
        <v>3007</v>
      </c>
      <c r="C2570" s="39" t="s">
        <v>282</v>
      </c>
      <c r="D2570" s="39" t="s">
        <v>283</v>
      </c>
      <c r="E2570" s="39" t="s">
        <v>8732</v>
      </c>
      <c r="F2570" s="37">
        <v>791890912002</v>
      </c>
      <c r="G2570" s="39" t="s">
        <v>8733</v>
      </c>
      <c r="H2570" s="39" t="s">
        <v>8734</v>
      </c>
      <c r="I2570" s="39" t="s">
        <v>282</v>
      </c>
      <c r="J2570" s="39" t="s">
        <v>283</v>
      </c>
      <c r="K2570" s="38"/>
      <c r="L2570" s="38"/>
      <c r="M2570" s="38">
        <v>2212</v>
      </c>
      <c r="N2570" s="38">
        <v>2212</v>
      </c>
      <c r="O2570" s="151">
        <v>42370</v>
      </c>
    </row>
    <row r="2571" spans="1:15" ht="11.45" customHeight="1" x14ac:dyDescent="0.25">
      <c r="A2571" s="45" t="s">
        <v>3006</v>
      </c>
      <c r="B2571" s="39" t="s">
        <v>3007</v>
      </c>
      <c r="C2571" s="39" t="s">
        <v>282</v>
      </c>
      <c r="D2571" s="39" t="s">
        <v>283</v>
      </c>
      <c r="E2571" s="39" t="s">
        <v>8735</v>
      </c>
      <c r="F2571" s="37">
        <v>791892914503</v>
      </c>
      <c r="G2571" s="39" t="s">
        <v>8736</v>
      </c>
      <c r="H2571" s="39" t="s">
        <v>8737</v>
      </c>
      <c r="I2571" s="39" t="s">
        <v>282</v>
      </c>
      <c r="J2571" s="39" t="s">
        <v>283</v>
      </c>
      <c r="K2571" s="38"/>
      <c r="L2571" s="38"/>
      <c r="M2571" s="38">
        <v>31556</v>
      </c>
      <c r="N2571" s="38">
        <v>31556</v>
      </c>
      <c r="O2571" s="151">
        <v>42370</v>
      </c>
    </row>
    <row r="2572" spans="1:15" ht="11.45" customHeight="1" x14ac:dyDescent="0.25">
      <c r="A2572" s="45" t="s">
        <v>3006</v>
      </c>
      <c r="B2572" s="39" t="s">
        <v>3007</v>
      </c>
      <c r="C2572" s="39" t="s">
        <v>282</v>
      </c>
      <c r="D2572" s="39" t="s">
        <v>283</v>
      </c>
      <c r="E2572" s="39" t="s">
        <v>8738</v>
      </c>
      <c r="F2572" s="37">
        <v>791895913001</v>
      </c>
      <c r="G2572" s="39" t="s">
        <v>8739</v>
      </c>
      <c r="H2572" s="39" t="s">
        <v>8740</v>
      </c>
      <c r="I2572" s="39" t="s">
        <v>282</v>
      </c>
      <c r="J2572" s="39" t="s">
        <v>283</v>
      </c>
      <c r="K2572" s="38"/>
      <c r="L2572" s="38"/>
      <c r="M2572" s="38">
        <v>19031</v>
      </c>
      <c r="N2572" s="38">
        <v>19031</v>
      </c>
      <c r="O2572" s="151">
        <v>42370</v>
      </c>
    </row>
    <row r="2573" spans="1:15" ht="11.45" customHeight="1" x14ac:dyDescent="0.25">
      <c r="A2573" s="45" t="s">
        <v>3006</v>
      </c>
      <c r="B2573" s="39" t="s">
        <v>3007</v>
      </c>
      <c r="C2573" s="39" t="s">
        <v>282</v>
      </c>
      <c r="D2573" s="39" t="s">
        <v>283</v>
      </c>
      <c r="E2573" s="39" t="s">
        <v>8741</v>
      </c>
      <c r="F2573" s="37">
        <v>791896910000</v>
      </c>
      <c r="G2573" s="39" t="s">
        <v>8742</v>
      </c>
      <c r="H2573" s="39" t="s">
        <v>8743</v>
      </c>
      <c r="I2573" s="39" t="s">
        <v>282</v>
      </c>
      <c r="J2573" s="39" t="s">
        <v>283</v>
      </c>
      <c r="K2573" s="38"/>
      <c r="L2573" s="38"/>
      <c r="M2573" s="38">
        <v>5892</v>
      </c>
      <c r="N2573" s="38">
        <v>5892</v>
      </c>
      <c r="O2573" s="151">
        <v>42370</v>
      </c>
    </row>
    <row r="2574" spans="1:15" ht="11.45" customHeight="1" x14ac:dyDescent="0.25">
      <c r="A2574" s="45" t="s">
        <v>3006</v>
      </c>
      <c r="B2574" s="39" t="s">
        <v>3007</v>
      </c>
      <c r="C2574" s="39" t="s">
        <v>282</v>
      </c>
      <c r="D2574" s="39" t="s">
        <v>283</v>
      </c>
      <c r="E2574" s="39" t="s">
        <v>8744</v>
      </c>
      <c r="F2574" s="37">
        <v>791896911002</v>
      </c>
      <c r="G2574" s="39" t="s">
        <v>8745</v>
      </c>
      <c r="H2574" s="39" t="s">
        <v>8743</v>
      </c>
      <c r="I2574" s="39" t="s">
        <v>282</v>
      </c>
      <c r="J2574" s="39" t="s">
        <v>283</v>
      </c>
      <c r="K2574" s="38"/>
      <c r="L2574" s="38"/>
      <c r="M2574" s="38">
        <v>6968</v>
      </c>
      <c r="N2574" s="38">
        <v>6968</v>
      </c>
      <c r="O2574" s="151">
        <v>42370</v>
      </c>
    </row>
    <row r="2575" spans="1:15" ht="11.45" customHeight="1" x14ac:dyDescent="0.25">
      <c r="A2575" s="45" t="s">
        <v>3006</v>
      </c>
      <c r="B2575" s="39" t="s">
        <v>3007</v>
      </c>
      <c r="C2575" s="39" t="s">
        <v>282</v>
      </c>
      <c r="D2575" s="39" t="s">
        <v>283</v>
      </c>
      <c r="E2575" s="39" t="s">
        <v>8746</v>
      </c>
      <c r="F2575" s="37">
        <v>791898910003</v>
      </c>
      <c r="G2575" s="39" t="s">
        <v>8747</v>
      </c>
      <c r="H2575" s="39" t="s">
        <v>8748</v>
      </c>
      <c r="I2575" s="39" t="s">
        <v>282</v>
      </c>
      <c r="J2575" s="39" t="s">
        <v>283</v>
      </c>
      <c r="K2575" s="38"/>
      <c r="L2575" s="38"/>
      <c r="M2575" s="38">
        <v>7981</v>
      </c>
      <c r="N2575" s="38">
        <v>7981</v>
      </c>
      <c r="O2575" s="151">
        <v>42370</v>
      </c>
    </row>
    <row r="2576" spans="1:15" ht="11.45" customHeight="1" x14ac:dyDescent="0.25">
      <c r="A2576" s="45" t="s">
        <v>3006</v>
      </c>
      <c r="B2576" s="39" t="s">
        <v>3007</v>
      </c>
      <c r="C2576" s="39" t="s">
        <v>282</v>
      </c>
      <c r="D2576" s="39" t="s">
        <v>283</v>
      </c>
      <c r="E2576" s="39" t="s">
        <v>8749</v>
      </c>
      <c r="F2576" s="37">
        <v>791898911005</v>
      </c>
      <c r="G2576" s="39" t="s">
        <v>8750</v>
      </c>
      <c r="H2576" s="39" t="s">
        <v>8748</v>
      </c>
      <c r="I2576" s="39" t="s">
        <v>282</v>
      </c>
      <c r="J2576" s="39" t="s">
        <v>283</v>
      </c>
      <c r="K2576" s="38"/>
      <c r="L2576" s="38"/>
      <c r="M2576" s="38">
        <v>7066</v>
      </c>
      <c r="N2576" s="38">
        <v>7066</v>
      </c>
      <c r="O2576" s="151">
        <v>42370</v>
      </c>
    </row>
    <row r="2577" spans="1:15" ht="11.45" customHeight="1" x14ac:dyDescent="0.25">
      <c r="A2577" s="45" t="s">
        <v>3006</v>
      </c>
      <c r="B2577" s="39" t="s">
        <v>3007</v>
      </c>
      <c r="C2577" s="39" t="s">
        <v>282</v>
      </c>
      <c r="D2577" s="39" t="s">
        <v>283</v>
      </c>
      <c r="E2577" s="39" t="s">
        <v>8751</v>
      </c>
      <c r="F2577" s="37">
        <v>791899911003</v>
      </c>
      <c r="G2577" s="39" t="s">
        <v>8752</v>
      </c>
      <c r="H2577" s="39" t="s">
        <v>8753</v>
      </c>
      <c r="I2577" s="39" t="s">
        <v>282</v>
      </c>
      <c r="J2577" s="39" t="s">
        <v>283</v>
      </c>
      <c r="K2577" s="38"/>
      <c r="L2577" s="38"/>
      <c r="M2577" s="38">
        <v>18962</v>
      </c>
      <c r="N2577" s="38">
        <v>18962</v>
      </c>
      <c r="O2577" s="151">
        <v>42370</v>
      </c>
    </row>
    <row r="2578" spans="1:15" ht="11.45" customHeight="1" x14ac:dyDescent="0.25">
      <c r="A2578" s="45" t="s">
        <v>3006</v>
      </c>
      <c r="B2578" s="39" t="s">
        <v>3007</v>
      </c>
      <c r="C2578" s="39" t="s">
        <v>282</v>
      </c>
      <c r="D2578" s="39" t="s">
        <v>283</v>
      </c>
      <c r="E2578" s="39" t="s">
        <v>8754</v>
      </c>
      <c r="F2578" s="37">
        <v>791900910006</v>
      </c>
      <c r="G2578" s="39" t="s">
        <v>8755</v>
      </c>
      <c r="H2578" s="39" t="s">
        <v>8756</v>
      </c>
      <c r="I2578" s="39" t="s">
        <v>282</v>
      </c>
      <c r="J2578" s="39" t="s">
        <v>283</v>
      </c>
      <c r="K2578" s="38"/>
      <c r="L2578" s="38"/>
      <c r="M2578" s="38">
        <v>5556</v>
      </c>
      <c r="N2578" s="38">
        <v>5556</v>
      </c>
      <c r="O2578" s="151">
        <v>42370</v>
      </c>
    </row>
    <row r="2579" spans="1:15" ht="11.45" customHeight="1" x14ac:dyDescent="0.25">
      <c r="A2579" s="45" t="s">
        <v>3006</v>
      </c>
      <c r="B2579" s="39" t="s">
        <v>3007</v>
      </c>
      <c r="C2579" s="39" t="s">
        <v>282</v>
      </c>
      <c r="D2579" s="39" t="s">
        <v>283</v>
      </c>
      <c r="E2579" s="39" t="s">
        <v>8757</v>
      </c>
      <c r="F2579" s="37">
        <v>791900914000</v>
      </c>
      <c r="G2579" s="39" t="s">
        <v>8758</v>
      </c>
      <c r="H2579" s="39" t="s">
        <v>8688</v>
      </c>
      <c r="I2579" s="39" t="s">
        <v>282</v>
      </c>
      <c r="J2579" s="39" t="s">
        <v>283</v>
      </c>
      <c r="K2579" s="38"/>
      <c r="L2579" s="38"/>
      <c r="M2579" s="38">
        <v>37612</v>
      </c>
      <c r="N2579" s="38">
        <v>37612</v>
      </c>
      <c r="O2579" s="151">
        <v>42370</v>
      </c>
    </row>
    <row r="2580" spans="1:15" ht="11.45" customHeight="1" x14ac:dyDescent="0.25">
      <c r="A2580" s="45" t="s">
        <v>3006</v>
      </c>
      <c r="B2580" s="39" t="s">
        <v>3007</v>
      </c>
      <c r="C2580" s="39" t="s">
        <v>282</v>
      </c>
      <c r="D2580" s="39" t="s">
        <v>283</v>
      </c>
      <c r="E2580" s="39" t="s">
        <v>8759</v>
      </c>
      <c r="F2580" s="37">
        <v>791900925001</v>
      </c>
      <c r="G2580" s="39" t="s">
        <v>8760</v>
      </c>
      <c r="H2580" s="39" t="s">
        <v>8761</v>
      </c>
      <c r="I2580" s="39" t="s">
        <v>282</v>
      </c>
      <c r="J2580" s="39" t="s">
        <v>283</v>
      </c>
      <c r="K2580" s="38"/>
      <c r="L2580" s="38"/>
      <c r="M2580" s="38">
        <v>9379</v>
      </c>
      <c r="N2580" s="38">
        <v>9379</v>
      </c>
      <c r="O2580" s="151">
        <v>42370</v>
      </c>
    </row>
    <row r="2581" spans="1:15" ht="11.45" customHeight="1" x14ac:dyDescent="0.25">
      <c r="A2581" s="45" t="s">
        <v>3006</v>
      </c>
      <c r="B2581" s="39" t="s">
        <v>3007</v>
      </c>
      <c r="C2581" s="39" t="s">
        <v>282</v>
      </c>
      <c r="D2581" s="39" t="s">
        <v>283</v>
      </c>
      <c r="E2581" s="39" t="s">
        <v>8762</v>
      </c>
      <c r="F2581" s="37">
        <v>791902915005</v>
      </c>
      <c r="G2581" s="39" t="s">
        <v>8763</v>
      </c>
      <c r="H2581" s="39" t="s">
        <v>8764</v>
      </c>
      <c r="I2581" s="39" t="s">
        <v>282</v>
      </c>
      <c r="J2581" s="39" t="s">
        <v>283</v>
      </c>
      <c r="K2581" s="38"/>
      <c r="L2581" s="38"/>
      <c r="M2581" s="38">
        <v>2390</v>
      </c>
      <c r="N2581" s="38">
        <v>2390</v>
      </c>
      <c r="O2581" s="151">
        <v>42370</v>
      </c>
    </row>
    <row r="2582" spans="1:15" ht="11.45" customHeight="1" x14ac:dyDescent="0.25">
      <c r="A2582" s="45" t="s">
        <v>3006</v>
      </c>
      <c r="B2582" s="39" t="s">
        <v>3007</v>
      </c>
      <c r="C2582" s="39" t="s">
        <v>282</v>
      </c>
      <c r="D2582" s="39" t="s">
        <v>283</v>
      </c>
      <c r="E2582" s="39" t="s">
        <v>8765</v>
      </c>
      <c r="F2582" s="37">
        <v>791903913006</v>
      </c>
      <c r="G2582" s="39" t="s">
        <v>8766</v>
      </c>
      <c r="H2582" s="39" t="s">
        <v>8767</v>
      </c>
      <c r="I2582" s="39" t="s">
        <v>282</v>
      </c>
      <c r="J2582" s="39" t="s">
        <v>283</v>
      </c>
      <c r="K2582" s="38"/>
      <c r="L2582" s="38"/>
      <c r="M2582" s="38">
        <v>9958</v>
      </c>
      <c r="N2582" s="38">
        <v>9958</v>
      </c>
      <c r="O2582" s="151">
        <v>42370</v>
      </c>
    </row>
    <row r="2583" spans="1:15" ht="11.45" customHeight="1" x14ac:dyDescent="0.25">
      <c r="A2583" s="45" t="s">
        <v>3006</v>
      </c>
      <c r="B2583" s="39" t="s">
        <v>3007</v>
      </c>
      <c r="C2583" s="39" t="s">
        <v>282</v>
      </c>
      <c r="D2583" s="39" t="s">
        <v>283</v>
      </c>
      <c r="E2583" s="39" t="s">
        <v>8768</v>
      </c>
      <c r="F2583" s="37">
        <v>791905910003</v>
      </c>
      <c r="G2583" s="39" t="s">
        <v>8769</v>
      </c>
      <c r="H2583" s="39" t="s">
        <v>8770</v>
      </c>
      <c r="I2583" s="39" t="s">
        <v>282</v>
      </c>
      <c r="J2583" s="39" t="s">
        <v>283</v>
      </c>
      <c r="K2583" s="38"/>
      <c r="L2583" s="38"/>
      <c r="M2583" s="38">
        <v>6920</v>
      </c>
      <c r="N2583" s="38">
        <v>6920</v>
      </c>
      <c r="O2583" s="151">
        <v>42370</v>
      </c>
    </row>
    <row r="2584" spans="1:15" ht="11.45" customHeight="1" x14ac:dyDescent="0.25">
      <c r="A2584" s="45" t="s">
        <v>3006</v>
      </c>
      <c r="B2584" s="39" t="s">
        <v>3007</v>
      </c>
      <c r="C2584" s="39" t="s">
        <v>282</v>
      </c>
      <c r="D2584" s="39" t="s">
        <v>283</v>
      </c>
      <c r="E2584" s="39" t="s">
        <v>8771</v>
      </c>
      <c r="F2584" s="37">
        <v>791906910502</v>
      </c>
      <c r="G2584" s="39" t="s">
        <v>8772</v>
      </c>
      <c r="H2584" s="39" t="s">
        <v>8767</v>
      </c>
      <c r="I2584" s="39" t="s">
        <v>282</v>
      </c>
      <c r="J2584" s="39" t="s">
        <v>283</v>
      </c>
      <c r="K2584" s="38"/>
      <c r="L2584" s="38"/>
      <c r="M2584" s="38">
        <v>34323</v>
      </c>
      <c r="N2584" s="38">
        <v>34323</v>
      </c>
      <c r="O2584" s="151">
        <v>42370</v>
      </c>
    </row>
    <row r="2585" spans="1:15" ht="11.45" customHeight="1" x14ac:dyDescent="0.25">
      <c r="A2585" s="45" t="s">
        <v>3006</v>
      </c>
      <c r="B2585" s="39" t="s">
        <v>3007</v>
      </c>
      <c r="C2585" s="39" t="s">
        <v>282</v>
      </c>
      <c r="D2585" s="39" t="s">
        <v>283</v>
      </c>
      <c r="E2585" s="39" t="s">
        <v>8773</v>
      </c>
      <c r="F2585" s="37">
        <v>791907910006</v>
      </c>
      <c r="G2585" s="39" t="s">
        <v>8774</v>
      </c>
      <c r="H2585" s="39" t="s">
        <v>8775</v>
      </c>
      <c r="I2585" s="39" t="s">
        <v>282</v>
      </c>
      <c r="J2585" s="39" t="s">
        <v>283</v>
      </c>
      <c r="K2585" s="38"/>
      <c r="L2585" s="38"/>
      <c r="M2585" s="38">
        <v>16675</v>
      </c>
      <c r="N2585" s="38">
        <v>16675</v>
      </c>
      <c r="O2585" s="151">
        <v>42370</v>
      </c>
    </row>
    <row r="2586" spans="1:15" ht="11.45" customHeight="1" x14ac:dyDescent="0.25">
      <c r="A2586" s="45" t="s">
        <v>3006</v>
      </c>
      <c r="B2586" s="39" t="s">
        <v>3007</v>
      </c>
      <c r="C2586" s="39" t="s">
        <v>282</v>
      </c>
      <c r="D2586" s="39" t="s">
        <v>283</v>
      </c>
      <c r="E2586" s="39" t="s">
        <v>8776</v>
      </c>
      <c r="F2586" s="37">
        <v>791908911006</v>
      </c>
      <c r="G2586" s="39" t="s">
        <v>8777</v>
      </c>
      <c r="H2586" s="39" t="s">
        <v>8778</v>
      </c>
      <c r="I2586" s="39" t="s">
        <v>282</v>
      </c>
      <c r="J2586" s="39" t="s">
        <v>283</v>
      </c>
      <c r="K2586" s="38"/>
      <c r="L2586" s="38"/>
      <c r="M2586" s="38">
        <v>15663</v>
      </c>
      <c r="N2586" s="38">
        <v>15663</v>
      </c>
      <c r="O2586" s="151">
        <v>42370</v>
      </c>
    </row>
    <row r="2587" spans="1:15" ht="11.45" customHeight="1" x14ac:dyDescent="0.25">
      <c r="A2587" s="45" t="s">
        <v>3006</v>
      </c>
      <c r="B2587" s="39" t="s">
        <v>3007</v>
      </c>
      <c r="C2587" s="39" t="s">
        <v>282</v>
      </c>
      <c r="D2587" s="39" t="s">
        <v>283</v>
      </c>
      <c r="E2587" s="39" t="s">
        <v>8779</v>
      </c>
      <c r="F2587" s="37">
        <v>791910910000</v>
      </c>
      <c r="G2587" s="39" t="s">
        <v>8780</v>
      </c>
      <c r="H2587" s="39" t="s">
        <v>8781</v>
      </c>
      <c r="I2587" s="39" t="s">
        <v>282</v>
      </c>
      <c r="J2587" s="39" t="s">
        <v>283</v>
      </c>
      <c r="K2587" s="38"/>
      <c r="L2587" s="38"/>
      <c r="M2587" s="38">
        <v>18122</v>
      </c>
      <c r="N2587" s="38">
        <v>18122</v>
      </c>
      <c r="O2587" s="151">
        <v>42370</v>
      </c>
    </row>
    <row r="2588" spans="1:15" ht="11.45" customHeight="1" x14ac:dyDescent="0.25">
      <c r="A2588" s="45" t="s">
        <v>3006</v>
      </c>
      <c r="B2588" s="39" t="s">
        <v>3007</v>
      </c>
      <c r="C2588" s="39" t="s">
        <v>282</v>
      </c>
      <c r="D2588" s="39" t="s">
        <v>283</v>
      </c>
      <c r="E2588" s="39" t="s">
        <v>8782</v>
      </c>
      <c r="F2588" s="37">
        <v>791910911002</v>
      </c>
      <c r="G2588" s="39" t="s">
        <v>8783</v>
      </c>
      <c r="H2588" s="39" t="s">
        <v>8784</v>
      </c>
      <c r="I2588" s="39" t="s">
        <v>282</v>
      </c>
      <c r="J2588" s="39" t="s">
        <v>283</v>
      </c>
      <c r="K2588" s="38"/>
      <c r="L2588" s="38"/>
      <c r="M2588" s="38">
        <v>13704</v>
      </c>
      <c r="N2588" s="38">
        <v>13704</v>
      </c>
      <c r="O2588" s="151">
        <v>42370</v>
      </c>
    </row>
    <row r="2589" spans="1:15" ht="11.45" customHeight="1" x14ac:dyDescent="0.25">
      <c r="A2589" s="45" t="s">
        <v>3006</v>
      </c>
      <c r="B2589" s="39" t="s">
        <v>3007</v>
      </c>
      <c r="C2589" s="39" t="s">
        <v>282</v>
      </c>
      <c r="D2589" s="39" t="s">
        <v>283</v>
      </c>
      <c r="E2589" s="39" t="s">
        <v>8785</v>
      </c>
      <c r="F2589" s="37">
        <v>791910912004</v>
      </c>
      <c r="G2589" s="39" t="s">
        <v>8786</v>
      </c>
      <c r="H2589" s="39" t="s">
        <v>8787</v>
      </c>
      <c r="I2589" s="39" t="s">
        <v>282</v>
      </c>
      <c r="J2589" s="39" t="s">
        <v>283</v>
      </c>
      <c r="K2589" s="38"/>
      <c r="L2589" s="38"/>
      <c r="M2589" s="38">
        <v>13054</v>
      </c>
      <c r="N2589" s="38">
        <v>13054</v>
      </c>
      <c r="O2589" s="151">
        <v>42370</v>
      </c>
    </row>
    <row r="2590" spans="1:15" ht="11.45" customHeight="1" x14ac:dyDescent="0.25">
      <c r="A2590" s="45" t="s">
        <v>3006</v>
      </c>
      <c r="B2590" s="39" t="s">
        <v>3007</v>
      </c>
      <c r="C2590" s="39" t="s">
        <v>282</v>
      </c>
      <c r="D2590" s="39" t="s">
        <v>283</v>
      </c>
      <c r="E2590" s="39" t="s">
        <v>8788</v>
      </c>
      <c r="F2590" s="37">
        <v>793402910005</v>
      </c>
      <c r="G2590" s="39" t="s">
        <v>8789</v>
      </c>
      <c r="H2590" s="39" t="s">
        <v>8790</v>
      </c>
      <c r="I2590" s="39" t="s">
        <v>282</v>
      </c>
      <c r="J2590" s="39" t="s">
        <v>283</v>
      </c>
      <c r="K2590" s="38"/>
      <c r="L2590" s="38"/>
      <c r="M2590" s="38">
        <v>3737</v>
      </c>
      <c r="N2590" s="38">
        <v>3737</v>
      </c>
      <c r="O2590" s="151">
        <v>42370</v>
      </c>
    </row>
    <row r="2591" spans="1:15" ht="11.45" customHeight="1" x14ac:dyDescent="0.25">
      <c r="A2591" s="45" t="s">
        <v>3006</v>
      </c>
      <c r="B2591" s="39" t="s">
        <v>3007</v>
      </c>
      <c r="C2591" s="39" t="s">
        <v>282</v>
      </c>
      <c r="D2591" s="39" t="s">
        <v>283</v>
      </c>
      <c r="E2591" s="39" t="s">
        <v>8791</v>
      </c>
      <c r="F2591" s="37">
        <v>793402911000</v>
      </c>
      <c r="G2591" s="39" t="s">
        <v>8792</v>
      </c>
      <c r="H2591" s="39" t="s">
        <v>8793</v>
      </c>
      <c r="I2591" s="39" t="s">
        <v>282</v>
      </c>
      <c r="J2591" s="39" t="s">
        <v>283</v>
      </c>
      <c r="K2591" s="38"/>
      <c r="L2591" s="38"/>
      <c r="M2591" s="38">
        <v>673</v>
      </c>
      <c r="N2591" s="38">
        <v>673</v>
      </c>
      <c r="O2591" s="151">
        <v>42370</v>
      </c>
    </row>
    <row r="2592" spans="1:15" ht="11.45" customHeight="1" x14ac:dyDescent="0.25">
      <c r="A2592" s="45" t="s">
        <v>3006</v>
      </c>
      <c r="B2592" s="39" t="s">
        <v>3007</v>
      </c>
      <c r="C2592" s="39" t="s">
        <v>282</v>
      </c>
      <c r="D2592" s="39" t="s">
        <v>283</v>
      </c>
      <c r="E2592" s="39" t="s">
        <v>8794</v>
      </c>
      <c r="F2592" s="37">
        <v>793402912002</v>
      </c>
      <c r="G2592" s="39" t="s">
        <v>8795</v>
      </c>
      <c r="H2592" s="39" t="s">
        <v>8790</v>
      </c>
      <c r="I2592" s="39" t="s">
        <v>282</v>
      </c>
      <c r="J2592" s="39" t="s">
        <v>283</v>
      </c>
      <c r="K2592" s="38"/>
      <c r="L2592" s="38"/>
      <c r="M2592" s="38">
        <v>2258</v>
      </c>
      <c r="N2592" s="38">
        <v>2258</v>
      </c>
      <c r="O2592" s="151">
        <v>42370</v>
      </c>
    </row>
    <row r="2593" spans="1:15" ht="11.45" customHeight="1" x14ac:dyDescent="0.25">
      <c r="A2593" s="45" t="s">
        <v>3006</v>
      </c>
      <c r="B2593" s="39" t="s">
        <v>3007</v>
      </c>
      <c r="C2593" s="39" t="s">
        <v>282</v>
      </c>
      <c r="D2593" s="39" t="s">
        <v>283</v>
      </c>
      <c r="E2593" s="39" t="s">
        <v>8796</v>
      </c>
      <c r="F2593" s="37">
        <v>793959911006</v>
      </c>
      <c r="G2593" s="39" t="s">
        <v>8797</v>
      </c>
      <c r="H2593" s="39" t="s">
        <v>8798</v>
      </c>
      <c r="I2593" s="39" t="s">
        <v>282</v>
      </c>
      <c r="J2593" s="39" t="s">
        <v>283</v>
      </c>
      <c r="K2593" s="38"/>
      <c r="L2593" s="38"/>
      <c r="M2593" s="38">
        <v>1862</v>
      </c>
      <c r="N2593" s="38">
        <v>1862</v>
      </c>
      <c r="O2593" s="151">
        <v>42370</v>
      </c>
    </row>
    <row r="2594" spans="1:15" ht="11.45" customHeight="1" x14ac:dyDescent="0.25">
      <c r="A2594" s="45" t="s">
        <v>3006</v>
      </c>
      <c r="B2594" s="39" t="s">
        <v>3007</v>
      </c>
      <c r="C2594" s="39" t="s">
        <v>282</v>
      </c>
      <c r="D2594" s="39" t="s">
        <v>283</v>
      </c>
      <c r="E2594" s="39" t="s">
        <v>8799</v>
      </c>
      <c r="F2594" s="37">
        <v>791911910005</v>
      </c>
      <c r="G2594" s="39" t="s">
        <v>8800</v>
      </c>
      <c r="H2594" s="39" t="s">
        <v>8801</v>
      </c>
      <c r="I2594" s="39" t="s">
        <v>282</v>
      </c>
      <c r="J2594" s="39" t="s">
        <v>283</v>
      </c>
      <c r="K2594" s="38"/>
      <c r="L2594" s="38"/>
      <c r="M2594" s="38">
        <v>3110</v>
      </c>
      <c r="N2594" s="38">
        <v>3110</v>
      </c>
      <c r="O2594" s="151">
        <v>42370</v>
      </c>
    </row>
    <row r="2595" spans="1:15" ht="11.45" customHeight="1" x14ac:dyDescent="0.25">
      <c r="A2595" s="45" t="s">
        <v>3006</v>
      </c>
      <c r="B2595" s="39" t="s">
        <v>3007</v>
      </c>
      <c r="C2595" s="39" t="s">
        <v>282</v>
      </c>
      <c r="D2595" s="39" t="s">
        <v>283</v>
      </c>
      <c r="E2595" s="39" t="s">
        <v>8802</v>
      </c>
      <c r="F2595" s="37">
        <v>791904910005</v>
      </c>
      <c r="G2595" s="39" t="s">
        <v>8803</v>
      </c>
      <c r="H2595" s="39" t="s">
        <v>8804</v>
      </c>
      <c r="I2595" s="39" t="s">
        <v>282</v>
      </c>
      <c r="J2595" s="39" t="s">
        <v>283</v>
      </c>
      <c r="K2595" s="140"/>
      <c r="L2595" s="140"/>
      <c r="M2595" s="54">
        <v>11138</v>
      </c>
      <c r="N2595" s="38">
        <v>11138</v>
      </c>
      <c r="O2595" s="151">
        <v>42370</v>
      </c>
    </row>
    <row r="2596" spans="1:15" ht="11.45" customHeight="1" x14ac:dyDescent="0.25">
      <c r="A2596" s="45" t="s">
        <v>3006</v>
      </c>
      <c r="B2596" s="39" t="s">
        <v>3007</v>
      </c>
      <c r="C2596" s="39" t="s">
        <v>282</v>
      </c>
      <c r="D2596" s="39" t="s">
        <v>283</v>
      </c>
      <c r="E2596" s="39" t="s">
        <v>8805</v>
      </c>
      <c r="F2596" s="37">
        <v>791879914000</v>
      </c>
      <c r="G2596" s="39" t="s">
        <v>8806</v>
      </c>
      <c r="H2596" s="39" t="s">
        <v>8807</v>
      </c>
      <c r="I2596" s="39" t="s">
        <v>282</v>
      </c>
      <c r="J2596" s="39" t="s">
        <v>283</v>
      </c>
      <c r="K2596" s="38"/>
      <c r="L2596" s="38"/>
      <c r="M2596" s="38">
        <v>5915</v>
      </c>
      <c r="N2596" s="38">
        <v>5915</v>
      </c>
      <c r="O2596" s="151">
        <v>42370</v>
      </c>
    </row>
    <row r="2597" spans="1:15" ht="11.45" customHeight="1" x14ac:dyDescent="0.25">
      <c r="A2597" s="45" t="s">
        <v>3006</v>
      </c>
      <c r="B2597" s="39" t="s">
        <v>3007</v>
      </c>
      <c r="C2597" s="39" t="s">
        <v>282</v>
      </c>
      <c r="D2597" s="39" t="s">
        <v>283</v>
      </c>
      <c r="E2597" s="39" t="s">
        <v>8808</v>
      </c>
      <c r="F2597" s="37">
        <v>791893911104</v>
      </c>
      <c r="G2597" s="39" t="s">
        <v>8809</v>
      </c>
      <c r="H2597" s="39" t="s">
        <v>8810</v>
      </c>
      <c r="I2597" s="39" t="s">
        <v>282</v>
      </c>
      <c r="J2597" s="39" t="s">
        <v>283</v>
      </c>
      <c r="K2597" s="38"/>
      <c r="L2597" s="38"/>
      <c r="M2597" s="38">
        <v>29636</v>
      </c>
      <c r="N2597" s="38">
        <v>29636</v>
      </c>
      <c r="O2597" s="151">
        <v>42370</v>
      </c>
    </row>
    <row r="2598" spans="1:15" ht="11.45" customHeight="1" x14ac:dyDescent="0.25">
      <c r="A2598" s="45" t="s">
        <v>3006</v>
      </c>
      <c r="B2598" s="39" t="s">
        <v>3007</v>
      </c>
      <c r="C2598" s="39" t="s">
        <v>282</v>
      </c>
      <c r="D2598" s="39" t="s">
        <v>283</v>
      </c>
      <c r="E2598" s="39" t="s">
        <v>8811</v>
      </c>
      <c r="F2598" s="37">
        <v>791900926003</v>
      </c>
      <c r="G2598" s="39" t="s">
        <v>8812</v>
      </c>
      <c r="H2598" s="39" t="s">
        <v>8813</v>
      </c>
      <c r="I2598" s="39" t="s">
        <v>282</v>
      </c>
      <c r="J2598" s="39" t="s">
        <v>283</v>
      </c>
      <c r="K2598" s="38"/>
      <c r="L2598" s="38"/>
      <c r="M2598" s="38">
        <v>19598</v>
      </c>
      <c r="N2598" s="38">
        <v>19598</v>
      </c>
      <c r="O2598" s="151">
        <v>42370</v>
      </c>
    </row>
    <row r="2599" spans="1:15" ht="11.45" customHeight="1" x14ac:dyDescent="0.25">
      <c r="A2599" s="45" t="s">
        <v>3006</v>
      </c>
      <c r="B2599" s="39" t="s">
        <v>3007</v>
      </c>
      <c r="C2599" s="39" t="s">
        <v>282</v>
      </c>
      <c r="D2599" s="39" t="s">
        <v>283</v>
      </c>
      <c r="E2599" s="39" t="s">
        <v>8814</v>
      </c>
      <c r="F2599" s="37">
        <v>791102910102</v>
      </c>
      <c r="G2599" s="39" t="s">
        <v>8815</v>
      </c>
      <c r="H2599" s="39" t="s">
        <v>8816</v>
      </c>
      <c r="I2599" s="39" t="s">
        <v>282</v>
      </c>
      <c r="J2599" s="39" t="s">
        <v>283</v>
      </c>
      <c r="K2599" s="38"/>
      <c r="L2599" s="38"/>
      <c r="M2599" s="38">
        <v>2751</v>
      </c>
      <c r="N2599" s="38">
        <v>2751</v>
      </c>
      <c r="O2599" s="151">
        <v>42370</v>
      </c>
    </row>
    <row r="2600" spans="1:15" ht="11.45" customHeight="1" x14ac:dyDescent="0.25">
      <c r="A2600" s="45" t="s">
        <v>3006</v>
      </c>
      <c r="B2600" s="39" t="s">
        <v>3007</v>
      </c>
      <c r="C2600" s="39" t="s">
        <v>282</v>
      </c>
      <c r="D2600" s="39" t="s">
        <v>283</v>
      </c>
      <c r="E2600" s="39" t="s">
        <v>8817</v>
      </c>
      <c r="F2600" s="37">
        <v>791911910101</v>
      </c>
      <c r="G2600" s="39" t="s">
        <v>8818</v>
      </c>
      <c r="H2600" s="39" t="s">
        <v>8801</v>
      </c>
      <c r="I2600" s="39" t="s">
        <v>282</v>
      </c>
      <c r="J2600" s="39" t="s">
        <v>283</v>
      </c>
      <c r="K2600" s="38"/>
      <c r="L2600" s="38"/>
      <c r="M2600" s="38">
        <v>4648</v>
      </c>
      <c r="N2600" s="38">
        <v>4648</v>
      </c>
      <c r="O2600" s="151">
        <v>42370</v>
      </c>
    </row>
    <row r="2601" spans="1:15" ht="11.45" customHeight="1" x14ac:dyDescent="0.25">
      <c r="A2601" s="45" t="s">
        <v>3006</v>
      </c>
      <c r="B2601" s="39" t="s">
        <v>3007</v>
      </c>
      <c r="C2601" s="39" t="s">
        <v>282</v>
      </c>
      <c r="D2601" s="39" t="s">
        <v>283</v>
      </c>
      <c r="E2601" s="39" t="s">
        <v>8819</v>
      </c>
      <c r="F2601" s="37">
        <v>791910912100</v>
      </c>
      <c r="G2601" s="39" t="s">
        <v>8786</v>
      </c>
      <c r="H2601" s="39" t="s">
        <v>8820</v>
      </c>
      <c r="I2601" s="39" t="s">
        <v>282</v>
      </c>
      <c r="J2601" s="39" t="s">
        <v>283</v>
      </c>
      <c r="K2601" s="38"/>
      <c r="L2601" s="38"/>
      <c r="M2601" s="38">
        <v>1458</v>
      </c>
      <c r="N2601" s="38">
        <v>1458</v>
      </c>
      <c r="O2601" s="151">
        <v>42370</v>
      </c>
    </row>
    <row r="2602" spans="1:15" ht="11.45" customHeight="1" x14ac:dyDescent="0.25">
      <c r="A2602" s="45" t="s">
        <v>3006</v>
      </c>
      <c r="B2602" s="39" t="s">
        <v>3007</v>
      </c>
      <c r="C2602" s="39" t="s">
        <v>282</v>
      </c>
      <c r="D2602" s="39" t="s">
        <v>283</v>
      </c>
      <c r="E2602" s="39" t="s">
        <v>8821</v>
      </c>
      <c r="F2602" s="37">
        <v>791898110102</v>
      </c>
      <c r="G2602" s="39" t="s">
        <v>8822</v>
      </c>
      <c r="H2602" s="39" t="s">
        <v>8823</v>
      </c>
      <c r="I2602" s="39" t="s">
        <v>282</v>
      </c>
      <c r="J2602" s="39" t="s">
        <v>283</v>
      </c>
      <c r="K2602" s="38"/>
      <c r="L2602" s="38"/>
      <c r="M2602" s="38">
        <v>3883</v>
      </c>
      <c r="N2602" s="38">
        <v>3883</v>
      </c>
      <c r="O2602" s="151">
        <v>42370</v>
      </c>
    </row>
    <row r="2603" spans="1:15" ht="11.45" customHeight="1" x14ac:dyDescent="0.25">
      <c r="A2603" s="45" t="s">
        <v>3006</v>
      </c>
      <c r="B2603" s="39" t="s">
        <v>3007</v>
      </c>
      <c r="C2603" s="39" t="s">
        <v>282</v>
      </c>
      <c r="D2603" s="39" t="s">
        <v>283</v>
      </c>
      <c r="E2603" s="39" t="s">
        <v>8824</v>
      </c>
      <c r="F2603" s="37">
        <v>791898910202</v>
      </c>
      <c r="G2603" s="39" t="s">
        <v>8825</v>
      </c>
      <c r="H2603" s="39" t="s">
        <v>8826</v>
      </c>
      <c r="I2603" s="39" t="s">
        <v>282</v>
      </c>
      <c r="J2603" s="39" t="s">
        <v>283</v>
      </c>
      <c r="K2603" s="38"/>
      <c r="L2603" s="38"/>
      <c r="M2603" s="38">
        <v>11299</v>
      </c>
      <c r="N2603" s="38">
        <v>11299</v>
      </c>
      <c r="O2603" s="151">
        <v>42370</v>
      </c>
    </row>
    <row r="2604" spans="1:15" ht="11.45" customHeight="1" x14ac:dyDescent="0.25">
      <c r="A2604" s="45" t="s">
        <v>3006</v>
      </c>
      <c r="B2604" s="39" t="s">
        <v>3007</v>
      </c>
      <c r="C2604" s="39" t="s">
        <v>282</v>
      </c>
      <c r="D2604" s="39" t="s">
        <v>283</v>
      </c>
      <c r="E2604" s="39" t="s">
        <v>8827</v>
      </c>
      <c r="F2604" s="37">
        <v>791904167202</v>
      </c>
      <c r="G2604" s="39" t="s">
        <v>8828</v>
      </c>
      <c r="H2604" s="39" t="s">
        <v>3013</v>
      </c>
      <c r="I2604" s="39" t="s">
        <v>282</v>
      </c>
      <c r="J2604" s="39" t="s">
        <v>283</v>
      </c>
      <c r="K2604" s="38"/>
      <c r="L2604" s="38"/>
      <c r="M2604" s="38">
        <v>25416</v>
      </c>
      <c r="N2604" s="38">
        <v>25416</v>
      </c>
      <c r="O2604" s="151">
        <v>42370</v>
      </c>
    </row>
    <row r="2605" spans="1:15" ht="11.45" customHeight="1" x14ac:dyDescent="0.25">
      <c r="A2605" s="45" t="s">
        <v>3006</v>
      </c>
      <c r="B2605" s="39" t="s">
        <v>3007</v>
      </c>
      <c r="C2605" s="39" t="s">
        <v>282</v>
      </c>
      <c r="D2605" s="39" t="s">
        <v>283</v>
      </c>
      <c r="E2605" s="39" t="s">
        <v>8829</v>
      </c>
      <c r="F2605" s="37">
        <v>791903910103</v>
      </c>
      <c r="G2605" s="39" t="s">
        <v>8684</v>
      </c>
      <c r="H2605" s="39" t="s">
        <v>3034</v>
      </c>
      <c r="I2605" s="39" t="s">
        <v>282</v>
      </c>
      <c r="J2605" s="39" t="s">
        <v>283</v>
      </c>
      <c r="K2605" s="38"/>
      <c r="L2605" s="38"/>
      <c r="M2605" s="38">
        <v>16728</v>
      </c>
      <c r="N2605" s="38">
        <v>16728</v>
      </c>
      <c r="O2605" s="151">
        <v>42370</v>
      </c>
    </row>
    <row r="2606" spans="1:15" ht="11.45" customHeight="1" x14ac:dyDescent="0.25">
      <c r="A2606" s="45" t="s">
        <v>3006</v>
      </c>
      <c r="B2606" s="39" t="s">
        <v>3007</v>
      </c>
      <c r="C2606" s="39" t="s">
        <v>282</v>
      </c>
      <c r="D2606" s="39" t="s">
        <v>283</v>
      </c>
      <c r="E2606" s="39" t="s">
        <v>8830</v>
      </c>
      <c r="F2606" s="37">
        <v>791886330211</v>
      </c>
      <c r="G2606" s="39" t="s">
        <v>8831</v>
      </c>
      <c r="H2606" s="39" t="s">
        <v>8832</v>
      </c>
      <c r="I2606" s="39" t="s">
        <v>282</v>
      </c>
      <c r="J2606" s="39" t="s">
        <v>283</v>
      </c>
      <c r="K2606" s="38"/>
      <c r="L2606" s="38"/>
      <c r="M2606" s="38">
        <v>1907</v>
      </c>
      <c r="N2606" s="38">
        <v>1907</v>
      </c>
      <c r="O2606" s="151">
        <v>42370</v>
      </c>
    </row>
    <row r="2607" spans="1:15" ht="11.45" customHeight="1" x14ac:dyDescent="0.25">
      <c r="A2607" s="45" t="s">
        <v>3006</v>
      </c>
      <c r="B2607" s="39" t="s">
        <v>3007</v>
      </c>
      <c r="C2607" s="39" t="s">
        <v>282</v>
      </c>
      <c r="D2607" s="39" t="s">
        <v>283</v>
      </c>
      <c r="E2607" s="39" t="s">
        <v>8833</v>
      </c>
      <c r="F2607" s="37">
        <v>791905910106</v>
      </c>
      <c r="G2607" s="39" t="s">
        <v>8834</v>
      </c>
      <c r="H2607" s="39" t="s">
        <v>8770</v>
      </c>
      <c r="I2607" s="39" t="s">
        <v>282</v>
      </c>
      <c r="J2607" s="39" t="s">
        <v>283</v>
      </c>
      <c r="K2607" s="38"/>
      <c r="L2607" s="38"/>
      <c r="M2607" s="38">
        <v>21753</v>
      </c>
      <c r="N2607" s="38">
        <v>21753</v>
      </c>
      <c r="O2607" s="151">
        <v>42370</v>
      </c>
    </row>
    <row r="2608" spans="1:15" ht="11.45" customHeight="1" x14ac:dyDescent="0.25">
      <c r="A2608" s="45" t="s">
        <v>3006</v>
      </c>
      <c r="B2608" s="39" t="s">
        <v>3007</v>
      </c>
      <c r="C2608" s="39" t="s">
        <v>282</v>
      </c>
      <c r="D2608" s="39" t="s">
        <v>283</v>
      </c>
      <c r="E2608" s="39" t="s">
        <v>8835</v>
      </c>
      <c r="F2608" s="9">
        <v>791890901104</v>
      </c>
      <c r="G2608" s="39" t="s">
        <v>8836</v>
      </c>
      <c r="H2608" s="39" t="s">
        <v>4310</v>
      </c>
      <c r="I2608" s="39" t="s">
        <v>282</v>
      </c>
      <c r="J2608" s="39" t="s">
        <v>283</v>
      </c>
      <c r="K2608" s="38"/>
      <c r="L2608" s="38"/>
      <c r="M2608" s="38">
        <v>6429</v>
      </c>
      <c r="N2608" s="38">
        <v>6429</v>
      </c>
      <c r="O2608" s="151">
        <v>42370</v>
      </c>
    </row>
    <row r="2609" spans="1:15" ht="11.45" customHeight="1" x14ac:dyDescent="0.25">
      <c r="A2609" s="45" t="s">
        <v>3006</v>
      </c>
      <c r="B2609" s="39" t="s">
        <v>3007</v>
      </c>
      <c r="C2609" s="39" t="s">
        <v>282</v>
      </c>
      <c r="D2609" s="39" t="s">
        <v>283</v>
      </c>
      <c r="E2609" s="39" t="s">
        <v>8837</v>
      </c>
      <c r="F2609" s="9"/>
      <c r="G2609" s="39" t="s">
        <v>8838</v>
      </c>
      <c r="H2609" s="39" t="s">
        <v>8839</v>
      </c>
      <c r="I2609" s="39" t="s">
        <v>282</v>
      </c>
      <c r="J2609" s="39" t="s">
        <v>283</v>
      </c>
      <c r="K2609" s="38"/>
      <c r="L2609" s="38"/>
      <c r="M2609" s="38">
        <v>4248</v>
      </c>
      <c r="N2609" s="38">
        <v>4248</v>
      </c>
      <c r="O2609" s="151">
        <v>42370</v>
      </c>
    </row>
    <row r="2610" spans="1:15" ht="11.45" customHeight="1" x14ac:dyDescent="0.25">
      <c r="A2610" s="45" t="s">
        <v>8840</v>
      </c>
      <c r="B2610" s="39" t="s">
        <v>8841</v>
      </c>
      <c r="C2610" s="39">
        <v>4290</v>
      </c>
      <c r="D2610" s="39" t="s">
        <v>8842</v>
      </c>
      <c r="E2610" s="39">
        <v>4211</v>
      </c>
      <c r="F2610" s="37"/>
      <c r="G2610" s="39" t="s">
        <v>8843</v>
      </c>
      <c r="H2610" s="39" t="s">
        <v>8844</v>
      </c>
      <c r="I2610" s="39" t="s">
        <v>8845</v>
      </c>
      <c r="J2610" s="39" t="s">
        <v>1490</v>
      </c>
      <c r="K2610" s="38">
        <v>0</v>
      </c>
      <c r="L2610" s="38">
        <v>0</v>
      </c>
      <c r="M2610" s="38">
        <v>267</v>
      </c>
      <c r="N2610" s="38">
        <v>267</v>
      </c>
      <c r="O2610" s="151">
        <v>42370</v>
      </c>
    </row>
    <row r="2611" spans="1:15" ht="11.45" customHeight="1" x14ac:dyDescent="0.25">
      <c r="A2611" s="45" t="s">
        <v>8840</v>
      </c>
      <c r="B2611" s="39" t="s">
        <v>8841</v>
      </c>
      <c r="C2611" s="39">
        <v>4290</v>
      </c>
      <c r="D2611" s="39" t="s">
        <v>8842</v>
      </c>
      <c r="E2611" s="39">
        <v>4212</v>
      </c>
      <c r="F2611" s="37"/>
      <c r="G2611" s="39" t="s">
        <v>8846</v>
      </c>
      <c r="H2611" s="39" t="s">
        <v>8847</v>
      </c>
      <c r="I2611" s="39" t="s">
        <v>8845</v>
      </c>
      <c r="J2611" s="39" t="s">
        <v>8848</v>
      </c>
      <c r="K2611" s="38">
        <v>0</v>
      </c>
      <c r="L2611" s="38">
        <v>0</v>
      </c>
      <c r="M2611" s="38">
        <v>24897</v>
      </c>
      <c r="N2611" s="38">
        <v>24897</v>
      </c>
      <c r="O2611" s="151">
        <v>42370</v>
      </c>
    </row>
    <row r="2612" spans="1:15" ht="11.45" customHeight="1" x14ac:dyDescent="0.25">
      <c r="A2612" s="45" t="s">
        <v>8840</v>
      </c>
      <c r="B2612" s="39" t="s">
        <v>8841</v>
      </c>
      <c r="C2612" s="39">
        <v>4290</v>
      </c>
      <c r="D2612" s="39" t="s">
        <v>8842</v>
      </c>
      <c r="E2612" s="39">
        <v>4213</v>
      </c>
      <c r="F2612" s="37"/>
      <c r="G2612" s="39" t="s">
        <v>8849</v>
      </c>
      <c r="H2612" s="39" t="s">
        <v>8850</v>
      </c>
      <c r="I2612" s="39" t="s">
        <v>8845</v>
      </c>
      <c r="J2612" s="39" t="s">
        <v>8851</v>
      </c>
      <c r="K2612" s="38">
        <v>0</v>
      </c>
      <c r="L2612" s="38">
        <v>0</v>
      </c>
      <c r="M2612" s="38">
        <v>1972</v>
      </c>
      <c r="N2612" s="38">
        <v>1972</v>
      </c>
      <c r="O2612" s="151">
        <v>42370</v>
      </c>
    </row>
    <row r="2613" spans="1:15" ht="11.45" customHeight="1" x14ac:dyDescent="0.25">
      <c r="A2613" s="45" t="s">
        <v>8840</v>
      </c>
      <c r="B2613" s="39" t="s">
        <v>8841</v>
      </c>
      <c r="C2613" s="39">
        <v>4290</v>
      </c>
      <c r="D2613" s="39" t="s">
        <v>8842</v>
      </c>
      <c r="E2613" s="39">
        <v>4221</v>
      </c>
      <c r="F2613" s="37"/>
      <c r="G2613" s="39" t="s">
        <v>8852</v>
      </c>
      <c r="H2613" s="39" t="s">
        <v>8847</v>
      </c>
      <c r="I2613" s="39" t="s">
        <v>8845</v>
      </c>
      <c r="J2613" s="39" t="s">
        <v>8848</v>
      </c>
      <c r="K2613" s="38">
        <v>0</v>
      </c>
      <c r="L2613" s="38">
        <v>0</v>
      </c>
      <c r="M2613" s="38">
        <v>2769</v>
      </c>
      <c r="N2613" s="38">
        <v>2769</v>
      </c>
      <c r="O2613" s="151">
        <v>42370</v>
      </c>
    </row>
    <row r="2614" spans="1:15" ht="11.45" customHeight="1" x14ac:dyDescent="0.25">
      <c r="A2614" s="45" t="s">
        <v>8840</v>
      </c>
      <c r="B2614" s="39" t="s">
        <v>8841</v>
      </c>
      <c r="C2614" s="39">
        <v>4290</v>
      </c>
      <c r="D2614" s="39" t="s">
        <v>8842</v>
      </c>
      <c r="E2614" s="39">
        <v>4246</v>
      </c>
      <c r="F2614" s="37"/>
      <c r="G2614" s="39" t="s">
        <v>8853</v>
      </c>
      <c r="H2614" s="39" t="s">
        <v>8854</v>
      </c>
      <c r="I2614" s="39" t="s">
        <v>8845</v>
      </c>
      <c r="J2614" s="39" t="s">
        <v>8855</v>
      </c>
      <c r="K2614" s="38">
        <v>0</v>
      </c>
      <c r="L2614" s="38">
        <v>0</v>
      </c>
      <c r="M2614" s="38">
        <v>11695</v>
      </c>
      <c r="N2614" s="38">
        <v>11695</v>
      </c>
      <c r="O2614" s="151">
        <v>42370</v>
      </c>
    </row>
    <row r="2615" spans="1:15" ht="11.45" customHeight="1" x14ac:dyDescent="0.25">
      <c r="A2615" s="45" t="s">
        <v>8840</v>
      </c>
      <c r="B2615" s="39" t="s">
        <v>8841</v>
      </c>
      <c r="C2615" s="39">
        <v>4290</v>
      </c>
      <c r="D2615" s="39" t="s">
        <v>8842</v>
      </c>
      <c r="E2615" s="39">
        <v>4256</v>
      </c>
      <c r="F2615" s="37"/>
      <c r="G2615" s="39" t="s">
        <v>8856</v>
      </c>
      <c r="H2615" s="39" t="s">
        <v>8857</v>
      </c>
      <c r="I2615" s="39" t="s">
        <v>8845</v>
      </c>
      <c r="J2615" s="39" t="s">
        <v>8858</v>
      </c>
      <c r="K2615" s="38">
        <v>0</v>
      </c>
      <c r="L2615" s="38">
        <v>0</v>
      </c>
      <c r="M2615" s="38">
        <v>8524</v>
      </c>
      <c r="N2615" s="38">
        <v>8524</v>
      </c>
      <c r="O2615" s="151">
        <v>42370</v>
      </c>
    </row>
    <row r="2616" spans="1:15" ht="11.45" customHeight="1" x14ac:dyDescent="0.25">
      <c r="A2616" s="45" t="s">
        <v>8840</v>
      </c>
      <c r="B2616" s="39" t="s">
        <v>8841</v>
      </c>
      <c r="C2616" s="39">
        <v>4290</v>
      </c>
      <c r="D2616" s="39" t="s">
        <v>8842</v>
      </c>
      <c r="E2616" s="39">
        <v>4268</v>
      </c>
      <c r="F2616" s="37"/>
      <c r="G2616" s="39" t="s">
        <v>128</v>
      </c>
      <c r="H2616" s="39" t="s">
        <v>8859</v>
      </c>
      <c r="I2616" s="39" t="s">
        <v>8845</v>
      </c>
      <c r="J2616" s="39" t="s">
        <v>1490</v>
      </c>
      <c r="K2616" s="38">
        <v>0</v>
      </c>
      <c r="L2616" s="38">
        <v>0</v>
      </c>
      <c r="M2616" s="38">
        <v>14476</v>
      </c>
      <c r="N2616" s="38">
        <v>14476</v>
      </c>
      <c r="O2616" s="151">
        <v>42370</v>
      </c>
    </row>
    <row r="2617" spans="1:15" ht="11.45" customHeight="1" x14ac:dyDescent="0.25">
      <c r="A2617" s="45" t="s">
        <v>8840</v>
      </c>
      <c r="B2617" s="39" t="s">
        <v>8841</v>
      </c>
      <c r="C2617" s="39">
        <v>4290</v>
      </c>
      <c r="D2617" s="39" t="s">
        <v>8842</v>
      </c>
      <c r="E2617" s="39">
        <v>4378</v>
      </c>
      <c r="F2617" s="37"/>
      <c r="G2617" s="39" t="s">
        <v>8860</v>
      </c>
      <c r="H2617" s="39" t="s">
        <v>8861</v>
      </c>
      <c r="I2617" s="39" t="s">
        <v>8845</v>
      </c>
      <c r="J2617" s="39" t="s">
        <v>3070</v>
      </c>
      <c r="K2617" s="38">
        <v>0</v>
      </c>
      <c r="L2617" s="38">
        <v>0</v>
      </c>
      <c r="M2617" s="38">
        <v>2040</v>
      </c>
      <c r="N2617" s="38">
        <v>2040</v>
      </c>
      <c r="O2617" s="151">
        <v>42370</v>
      </c>
    </row>
    <row r="2618" spans="1:15" ht="11.45" customHeight="1" x14ac:dyDescent="0.25">
      <c r="A2618" s="45" t="s">
        <v>8840</v>
      </c>
      <c r="B2618" s="39" t="s">
        <v>8841</v>
      </c>
      <c r="C2618" s="39">
        <v>4290</v>
      </c>
      <c r="D2618" s="39" t="s">
        <v>8842</v>
      </c>
      <c r="E2618" s="39">
        <v>4440</v>
      </c>
      <c r="F2618" s="37"/>
      <c r="G2618" s="39" t="s">
        <v>8862</v>
      </c>
      <c r="H2618" s="39" t="s">
        <v>8863</v>
      </c>
      <c r="I2618" s="39" t="s">
        <v>8864</v>
      </c>
      <c r="J2618" s="39" t="s">
        <v>8865</v>
      </c>
      <c r="K2618" s="38">
        <v>0</v>
      </c>
      <c r="L2618" s="38">
        <v>0</v>
      </c>
      <c r="M2618" s="38">
        <v>9293</v>
      </c>
      <c r="N2618" s="38">
        <v>9293</v>
      </c>
      <c r="O2618" s="151">
        <v>42370</v>
      </c>
    </row>
    <row r="2619" spans="1:15" ht="11.45" customHeight="1" x14ac:dyDescent="0.25">
      <c r="A2619" s="45" t="s">
        <v>8840</v>
      </c>
      <c r="B2619" s="39" t="s">
        <v>8841</v>
      </c>
      <c r="C2619" s="39">
        <v>4290</v>
      </c>
      <c r="D2619" s="39" t="s">
        <v>8842</v>
      </c>
      <c r="E2619" s="39">
        <v>4441</v>
      </c>
      <c r="F2619" s="37"/>
      <c r="G2619" s="39" t="s">
        <v>8866</v>
      </c>
      <c r="H2619" s="39" t="s">
        <v>8867</v>
      </c>
      <c r="I2619" s="39" t="s">
        <v>8864</v>
      </c>
      <c r="J2619" s="39" t="s">
        <v>8865</v>
      </c>
      <c r="K2619" s="38">
        <v>0</v>
      </c>
      <c r="L2619" s="38">
        <v>0</v>
      </c>
      <c r="M2619" s="38">
        <v>6670</v>
      </c>
      <c r="N2619" s="38">
        <v>6670</v>
      </c>
      <c r="O2619" s="151">
        <v>42370</v>
      </c>
    </row>
    <row r="2620" spans="1:15" ht="11.45" customHeight="1" x14ac:dyDescent="0.25">
      <c r="A2620" s="45" t="s">
        <v>8840</v>
      </c>
      <c r="B2620" s="39" t="s">
        <v>8841</v>
      </c>
      <c r="C2620" s="39">
        <v>4290</v>
      </c>
      <c r="D2620" s="39" t="s">
        <v>8842</v>
      </c>
      <c r="E2620" s="39">
        <v>4445</v>
      </c>
      <c r="F2620" s="37"/>
      <c r="G2620" s="39" t="s">
        <v>128</v>
      </c>
      <c r="H2620" s="39" t="s">
        <v>8868</v>
      </c>
      <c r="I2620" s="39" t="s">
        <v>8864</v>
      </c>
      <c r="J2620" s="39" t="s">
        <v>8869</v>
      </c>
      <c r="K2620" s="38">
        <v>0</v>
      </c>
      <c r="L2620" s="38">
        <v>0</v>
      </c>
      <c r="M2620" s="38">
        <v>11363</v>
      </c>
      <c r="N2620" s="38">
        <v>11363</v>
      </c>
      <c r="O2620" s="151">
        <v>42370</v>
      </c>
    </row>
    <row r="2621" spans="1:15" ht="11.45" customHeight="1" x14ac:dyDescent="0.25">
      <c r="A2621" s="45" t="s">
        <v>8840</v>
      </c>
      <c r="B2621" s="39" t="s">
        <v>8841</v>
      </c>
      <c r="C2621" s="39">
        <v>4290</v>
      </c>
      <c r="D2621" s="39" t="s">
        <v>8842</v>
      </c>
      <c r="E2621" s="39">
        <v>4516</v>
      </c>
      <c r="F2621" s="37"/>
      <c r="G2621" s="39" t="s">
        <v>8870</v>
      </c>
      <c r="H2621" s="39" t="s">
        <v>8871</v>
      </c>
      <c r="I2621" s="39" t="s">
        <v>8845</v>
      </c>
      <c r="J2621" s="39" t="s">
        <v>8872</v>
      </c>
      <c r="K2621" s="38">
        <v>0</v>
      </c>
      <c r="L2621" s="38">
        <v>0</v>
      </c>
      <c r="M2621" s="38">
        <v>960</v>
      </c>
      <c r="N2621" s="38">
        <v>960</v>
      </c>
      <c r="O2621" s="151">
        <v>42370</v>
      </c>
    </row>
    <row r="2622" spans="1:15" ht="11.45" customHeight="1" x14ac:dyDescent="0.25">
      <c r="A2622" s="45" t="s">
        <v>8840</v>
      </c>
      <c r="B2622" s="39" t="s">
        <v>8841</v>
      </c>
      <c r="C2622" s="39">
        <v>4290</v>
      </c>
      <c r="D2622" s="39" t="s">
        <v>8842</v>
      </c>
      <c r="E2622" s="39">
        <v>4517</v>
      </c>
      <c r="F2622" s="37"/>
      <c r="G2622" s="39" t="s">
        <v>8873</v>
      </c>
      <c r="H2622" s="39" t="s">
        <v>8874</v>
      </c>
      <c r="I2622" s="39" t="s">
        <v>8845</v>
      </c>
      <c r="J2622" s="39" t="s">
        <v>8875</v>
      </c>
      <c r="K2622" s="38">
        <v>0</v>
      </c>
      <c r="L2622" s="38">
        <v>0</v>
      </c>
      <c r="M2622" s="38">
        <v>1735</v>
      </c>
      <c r="N2622" s="38">
        <v>1735</v>
      </c>
      <c r="O2622" s="151">
        <v>42370</v>
      </c>
    </row>
    <row r="2623" spans="1:15" ht="11.45" customHeight="1" x14ac:dyDescent="0.25">
      <c r="A2623" s="45" t="s">
        <v>8840</v>
      </c>
      <c r="B2623" s="39" t="s">
        <v>8841</v>
      </c>
      <c r="C2623" s="39">
        <v>4290</v>
      </c>
      <c r="D2623" s="39" t="s">
        <v>8842</v>
      </c>
      <c r="E2623" s="39">
        <v>4521</v>
      </c>
      <c r="F2623" s="37"/>
      <c r="G2623" s="39" t="s">
        <v>8876</v>
      </c>
      <c r="H2623" s="39" t="s">
        <v>8877</v>
      </c>
      <c r="I2623" s="39" t="s">
        <v>8845</v>
      </c>
      <c r="J2623" s="39" t="s">
        <v>8878</v>
      </c>
      <c r="K2623" s="38">
        <v>0</v>
      </c>
      <c r="L2623" s="38">
        <v>0</v>
      </c>
      <c r="M2623" s="38">
        <v>4201</v>
      </c>
      <c r="N2623" s="38">
        <v>4201</v>
      </c>
      <c r="O2623" s="151">
        <v>42370</v>
      </c>
    </row>
    <row r="2624" spans="1:15" ht="11.45" customHeight="1" x14ac:dyDescent="0.25">
      <c r="A2624" s="45" t="s">
        <v>8840</v>
      </c>
      <c r="B2624" s="39" t="s">
        <v>8841</v>
      </c>
      <c r="C2624" s="39">
        <v>4290</v>
      </c>
      <c r="D2624" s="39" t="s">
        <v>8842</v>
      </c>
      <c r="E2624" s="39">
        <v>4525</v>
      </c>
      <c r="F2624" s="37"/>
      <c r="G2624" s="39" t="s">
        <v>8879</v>
      </c>
      <c r="H2624" s="39" t="s">
        <v>8877</v>
      </c>
      <c r="I2624" s="39" t="s">
        <v>8845</v>
      </c>
      <c r="J2624" s="39" t="s">
        <v>8878</v>
      </c>
      <c r="K2624" s="38">
        <v>0</v>
      </c>
      <c r="L2624" s="38">
        <v>0</v>
      </c>
      <c r="M2624" s="38">
        <v>10291</v>
      </c>
      <c r="N2624" s="38">
        <v>10291</v>
      </c>
      <c r="O2624" s="151">
        <v>42370</v>
      </c>
    </row>
    <row r="2625" spans="1:15" ht="11.45" customHeight="1" x14ac:dyDescent="0.25">
      <c r="A2625" s="45" t="s">
        <v>8840</v>
      </c>
      <c r="B2625" s="39" t="s">
        <v>8841</v>
      </c>
      <c r="C2625" s="39">
        <v>4290</v>
      </c>
      <c r="D2625" s="39" t="s">
        <v>8842</v>
      </c>
      <c r="E2625" s="39">
        <v>4527</v>
      </c>
      <c r="F2625" s="37"/>
      <c r="G2625" s="39" t="s">
        <v>8880</v>
      </c>
      <c r="H2625" s="39" t="s">
        <v>8881</v>
      </c>
      <c r="I2625" s="39" t="s">
        <v>8845</v>
      </c>
      <c r="J2625" s="39" t="s">
        <v>8882</v>
      </c>
      <c r="K2625" s="38">
        <v>0</v>
      </c>
      <c r="L2625" s="38">
        <v>0</v>
      </c>
      <c r="M2625" s="38">
        <v>1775</v>
      </c>
      <c r="N2625" s="38">
        <v>1775</v>
      </c>
      <c r="O2625" s="151">
        <v>42370</v>
      </c>
    </row>
    <row r="2626" spans="1:15" ht="11.45" customHeight="1" x14ac:dyDescent="0.25">
      <c r="A2626" s="45" t="s">
        <v>8840</v>
      </c>
      <c r="B2626" s="39" t="s">
        <v>8841</v>
      </c>
      <c r="C2626" s="39">
        <v>4290</v>
      </c>
      <c r="D2626" s="39" t="s">
        <v>8842</v>
      </c>
      <c r="E2626" s="39">
        <v>4546</v>
      </c>
      <c r="F2626" s="39"/>
      <c r="G2626" s="39" t="s">
        <v>8883</v>
      </c>
      <c r="H2626" s="39" t="s">
        <v>8884</v>
      </c>
      <c r="I2626" s="39" t="s">
        <v>8845</v>
      </c>
      <c r="J2626" s="39" t="s">
        <v>8885</v>
      </c>
      <c r="K2626" s="38">
        <v>0</v>
      </c>
      <c r="L2626" s="38">
        <v>0</v>
      </c>
      <c r="M2626" s="38">
        <v>11308</v>
      </c>
      <c r="N2626" s="38">
        <v>11308</v>
      </c>
      <c r="O2626" s="151">
        <v>42370</v>
      </c>
    </row>
    <row r="2627" spans="1:15" ht="11.45" customHeight="1" x14ac:dyDescent="0.25">
      <c r="A2627" s="45" t="s">
        <v>8840</v>
      </c>
      <c r="B2627" s="39" t="s">
        <v>8841</v>
      </c>
      <c r="C2627" s="39">
        <v>4290</v>
      </c>
      <c r="D2627" s="39" t="s">
        <v>8842</v>
      </c>
      <c r="E2627" s="39">
        <v>4550</v>
      </c>
      <c r="F2627" s="39"/>
      <c r="G2627" s="39" t="s">
        <v>8886</v>
      </c>
      <c r="H2627" s="39" t="s">
        <v>8887</v>
      </c>
      <c r="I2627" s="39" t="s">
        <v>8845</v>
      </c>
      <c r="J2627" s="39" t="s">
        <v>8885</v>
      </c>
      <c r="K2627" s="38">
        <v>0</v>
      </c>
      <c r="L2627" s="38">
        <v>0</v>
      </c>
      <c r="M2627" s="38">
        <v>57013</v>
      </c>
      <c r="N2627" s="38">
        <v>57013</v>
      </c>
      <c r="O2627" s="151">
        <v>42370</v>
      </c>
    </row>
    <row r="2628" spans="1:15" ht="11.45" customHeight="1" x14ac:dyDescent="0.25">
      <c r="A2628" s="45" t="s">
        <v>8840</v>
      </c>
      <c r="B2628" s="39" t="s">
        <v>8841</v>
      </c>
      <c r="C2628" s="39">
        <v>4290</v>
      </c>
      <c r="D2628" s="39" t="s">
        <v>8842</v>
      </c>
      <c r="E2628" s="39">
        <v>4551</v>
      </c>
      <c r="F2628" s="39"/>
      <c r="G2628" s="39" t="s">
        <v>8888</v>
      </c>
      <c r="H2628" s="39" t="s">
        <v>8889</v>
      </c>
      <c r="I2628" s="39" t="s">
        <v>8845</v>
      </c>
      <c r="J2628" s="39" t="s">
        <v>3070</v>
      </c>
      <c r="K2628" s="38">
        <v>0</v>
      </c>
      <c r="L2628" s="38">
        <v>0</v>
      </c>
      <c r="M2628" s="38">
        <v>51287</v>
      </c>
      <c r="N2628" s="38">
        <v>51287</v>
      </c>
      <c r="O2628" s="151">
        <v>42370</v>
      </c>
    </row>
    <row r="2629" spans="1:15" ht="11.45" customHeight="1" x14ac:dyDescent="0.25">
      <c r="A2629" s="45" t="s">
        <v>8840</v>
      </c>
      <c r="B2629" s="39" t="s">
        <v>8841</v>
      </c>
      <c r="C2629" s="39">
        <v>4290</v>
      </c>
      <c r="D2629" s="39" t="s">
        <v>8842</v>
      </c>
      <c r="E2629" s="39">
        <v>4554</v>
      </c>
      <c r="F2629" s="39"/>
      <c r="G2629" s="39" t="s">
        <v>8890</v>
      </c>
      <c r="H2629" s="39" t="s">
        <v>8891</v>
      </c>
      <c r="I2629" s="39" t="s">
        <v>8845</v>
      </c>
      <c r="J2629" s="39" t="s">
        <v>3070</v>
      </c>
      <c r="K2629" s="38">
        <v>0</v>
      </c>
      <c r="L2629" s="38">
        <v>0</v>
      </c>
      <c r="M2629" s="38">
        <v>43847</v>
      </c>
      <c r="N2629" s="38">
        <v>43847</v>
      </c>
      <c r="O2629" s="151">
        <v>42370</v>
      </c>
    </row>
    <row r="2630" spans="1:15" ht="11.45" customHeight="1" x14ac:dyDescent="0.25">
      <c r="A2630" s="45" t="s">
        <v>8840</v>
      </c>
      <c r="B2630" s="39" t="s">
        <v>8841</v>
      </c>
      <c r="C2630" s="39">
        <v>4290</v>
      </c>
      <c r="D2630" s="39" t="s">
        <v>8842</v>
      </c>
      <c r="E2630" s="39">
        <v>4559</v>
      </c>
      <c r="F2630" s="39"/>
      <c r="G2630" s="39" t="s">
        <v>8892</v>
      </c>
      <c r="H2630" s="39" t="s">
        <v>8893</v>
      </c>
      <c r="I2630" s="39" t="s">
        <v>8845</v>
      </c>
      <c r="J2630" s="39" t="s">
        <v>8885</v>
      </c>
      <c r="K2630" s="38">
        <v>0</v>
      </c>
      <c r="L2630" s="38">
        <v>0</v>
      </c>
      <c r="M2630" s="38">
        <v>1768</v>
      </c>
      <c r="N2630" s="38">
        <v>1768</v>
      </c>
      <c r="O2630" s="151">
        <v>42370</v>
      </c>
    </row>
    <row r="2631" spans="1:15" ht="11.45" customHeight="1" x14ac:dyDescent="0.25">
      <c r="A2631" s="45" t="s">
        <v>8840</v>
      </c>
      <c r="B2631" s="39" t="s">
        <v>8841</v>
      </c>
      <c r="C2631" s="39">
        <v>4290</v>
      </c>
      <c r="D2631" s="39" t="s">
        <v>8842</v>
      </c>
      <c r="E2631" s="39">
        <v>4579</v>
      </c>
      <c r="F2631" s="39"/>
      <c r="G2631" s="39" t="s">
        <v>8894</v>
      </c>
      <c r="H2631" s="39" t="s">
        <v>8895</v>
      </c>
      <c r="I2631" s="39" t="s">
        <v>8845</v>
      </c>
      <c r="J2631" s="39" t="s">
        <v>8885</v>
      </c>
      <c r="K2631" s="38">
        <v>0</v>
      </c>
      <c r="L2631" s="38">
        <v>0</v>
      </c>
      <c r="M2631" s="38">
        <v>26069</v>
      </c>
      <c r="N2631" s="38">
        <v>26069</v>
      </c>
      <c r="O2631" s="151">
        <v>42370</v>
      </c>
    </row>
    <row r="2632" spans="1:15" ht="11.45" customHeight="1" x14ac:dyDescent="0.25">
      <c r="A2632" s="45" t="s">
        <v>8840</v>
      </c>
      <c r="B2632" s="39" t="s">
        <v>8841</v>
      </c>
      <c r="C2632" s="39">
        <v>4290</v>
      </c>
      <c r="D2632" s="39" t="s">
        <v>8842</v>
      </c>
      <c r="E2632" s="39">
        <v>4581</v>
      </c>
      <c r="F2632" s="39"/>
      <c r="G2632" s="39" t="s">
        <v>8896</v>
      </c>
      <c r="H2632" s="39" t="s">
        <v>8897</v>
      </c>
      <c r="I2632" s="39" t="s">
        <v>8845</v>
      </c>
      <c r="J2632" s="39" t="s">
        <v>8885</v>
      </c>
      <c r="K2632" s="38">
        <v>0</v>
      </c>
      <c r="L2632" s="38">
        <v>0</v>
      </c>
      <c r="M2632" s="38">
        <v>2390</v>
      </c>
      <c r="N2632" s="38">
        <v>2390</v>
      </c>
      <c r="O2632" s="151">
        <v>42370</v>
      </c>
    </row>
    <row r="2633" spans="1:15" ht="11.45" customHeight="1" x14ac:dyDescent="0.25">
      <c r="A2633" s="45" t="s">
        <v>8840</v>
      </c>
      <c r="B2633" s="39" t="s">
        <v>8841</v>
      </c>
      <c r="C2633" s="39">
        <v>4290</v>
      </c>
      <c r="D2633" s="39" t="s">
        <v>8842</v>
      </c>
      <c r="E2633" s="39">
        <v>4583</v>
      </c>
      <c r="F2633" s="39"/>
      <c r="G2633" s="39" t="s">
        <v>7799</v>
      </c>
      <c r="H2633" s="39" t="s">
        <v>8895</v>
      </c>
      <c r="I2633" s="39" t="s">
        <v>8845</v>
      </c>
      <c r="J2633" s="39" t="s">
        <v>8885</v>
      </c>
      <c r="K2633" s="38">
        <v>0</v>
      </c>
      <c r="L2633" s="38">
        <v>0</v>
      </c>
      <c r="M2633" s="38">
        <v>41652</v>
      </c>
      <c r="N2633" s="38">
        <v>41652</v>
      </c>
      <c r="O2633" s="151">
        <v>42370</v>
      </c>
    </row>
    <row r="2634" spans="1:15" ht="11.45" customHeight="1" x14ac:dyDescent="0.25">
      <c r="A2634" s="45" t="s">
        <v>8840</v>
      </c>
      <c r="B2634" s="39" t="s">
        <v>8841</v>
      </c>
      <c r="C2634" s="39">
        <v>4290</v>
      </c>
      <c r="D2634" s="39" t="s">
        <v>8842</v>
      </c>
      <c r="E2634" s="39">
        <v>4584</v>
      </c>
      <c r="F2634" s="39"/>
      <c r="G2634" s="39" t="s">
        <v>128</v>
      </c>
      <c r="H2634" s="39" t="s">
        <v>8898</v>
      </c>
      <c r="I2634" s="39" t="s">
        <v>8845</v>
      </c>
      <c r="J2634" s="39" t="s">
        <v>8899</v>
      </c>
      <c r="K2634" s="38">
        <v>0</v>
      </c>
      <c r="L2634" s="38">
        <v>0</v>
      </c>
      <c r="M2634" s="38">
        <v>6091</v>
      </c>
      <c r="N2634" s="38">
        <v>6091</v>
      </c>
      <c r="O2634" s="151">
        <v>42370</v>
      </c>
    </row>
    <row r="2635" spans="1:15" ht="11.45" customHeight="1" x14ac:dyDescent="0.25">
      <c r="A2635" s="45" t="s">
        <v>8840</v>
      </c>
      <c r="B2635" s="39" t="s">
        <v>8841</v>
      </c>
      <c r="C2635" s="39">
        <v>4290</v>
      </c>
      <c r="D2635" s="39" t="s">
        <v>8842</v>
      </c>
      <c r="E2635" s="39">
        <v>4586</v>
      </c>
      <c r="F2635" s="39"/>
      <c r="G2635" s="39" t="s">
        <v>8900</v>
      </c>
      <c r="H2635" s="39" t="s">
        <v>8884</v>
      </c>
      <c r="I2635" s="39" t="s">
        <v>8845</v>
      </c>
      <c r="J2635" s="39" t="s">
        <v>8885</v>
      </c>
      <c r="K2635" s="38">
        <v>0</v>
      </c>
      <c r="L2635" s="38">
        <v>0</v>
      </c>
      <c r="M2635" s="38">
        <v>17083</v>
      </c>
      <c r="N2635" s="38">
        <v>17083</v>
      </c>
      <c r="O2635" s="151">
        <v>42370</v>
      </c>
    </row>
    <row r="2636" spans="1:15" ht="11.45" customHeight="1" x14ac:dyDescent="0.25">
      <c r="A2636" s="45" t="s">
        <v>8840</v>
      </c>
      <c r="B2636" s="39" t="s">
        <v>8841</v>
      </c>
      <c r="C2636" s="39">
        <v>4290</v>
      </c>
      <c r="D2636" s="39" t="s">
        <v>8842</v>
      </c>
      <c r="E2636" s="39">
        <v>4590</v>
      </c>
      <c r="F2636" s="39"/>
      <c r="G2636" s="39" t="s">
        <v>8901</v>
      </c>
      <c r="H2636" s="39" t="s">
        <v>8902</v>
      </c>
      <c r="I2636" s="39" t="s">
        <v>8845</v>
      </c>
      <c r="J2636" s="39" t="s">
        <v>8899</v>
      </c>
      <c r="K2636" s="38">
        <v>0</v>
      </c>
      <c r="L2636" s="38">
        <v>0</v>
      </c>
      <c r="M2636" s="38">
        <v>3352</v>
      </c>
      <c r="N2636" s="38">
        <v>3352</v>
      </c>
      <c r="O2636" s="151">
        <v>42370</v>
      </c>
    </row>
    <row r="2637" spans="1:15" ht="11.45" customHeight="1" x14ac:dyDescent="0.25">
      <c r="A2637" s="45" t="s">
        <v>8840</v>
      </c>
      <c r="B2637" s="39" t="s">
        <v>8841</v>
      </c>
      <c r="C2637" s="39">
        <v>4290</v>
      </c>
      <c r="D2637" s="39" t="s">
        <v>8842</v>
      </c>
      <c r="E2637" s="39">
        <v>4623</v>
      </c>
      <c r="F2637" s="39"/>
      <c r="G2637" s="39" t="s">
        <v>8903</v>
      </c>
      <c r="H2637" s="39" t="s">
        <v>8904</v>
      </c>
      <c r="I2637" s="39" t="s">
        <v>8864</v>
      </c>
      <c r="J2637" s="39" t="s">
        <v>8905</v>
      </c>
      <c r="K2637" s="38">
        <v>0</v>
      </c>
      <c r="L2637" s="38">
        <v>0</v>
      </c>
      <c r="M2637" s="38">
        <v>9368</v>
      </c>
      <c r="N2637" s="38">
        <v>9368</v>
      </c>
      <c r="O2637" s="151">
        <v>42370</v>
      </c>
    </row>
    <row r="2638" spans="1:15" ht="11.45" customHeight="1" x14ac:dyDescent="0.25">
      <c r="A2638" s="45" t="s">
        <v>8840</v>
      </c>
      <c r="B2638" s="39" t="s">
        <v>8841</v>
      </c>
      <c r="C2638" s="39">
        <v>4290</v>
      </c>
      <c r="D2638" s="39" t="s">
        <v>8842</v>
      </c>
      <c r="E2638" s="39">
        <v>4626</v>
      </c>
      <c r="F2638" s="39"/>
      <c r="G2638" s="39" t="s">
        <v>8906</v>
      </c>
      <c r="H2638" s="39" t="s">
        <v>8904</v>
      </c>
      <c r="I2638" s="39" t="s">
        <v>8864</v>
      </c>
      <c r="J2638" s="39" t="s">
        <v>8905</v>
      </c>
      <c r="K2638" s="38">
        <v>0</v>
      </c>
      <c r="L2638" s="38">
        <v>0</v>
      </c>
      <c r="M2638" s="38">
        <v>8657</v>
      </c>
      <c r="N2638" s="38">
        <v>8657</v>
      </c>
      <c r="O2638" s="151">
        <v>42370</v>
      </c>
    </row>
    <row r="2639" spans="1:15" ht="11.45" customHeight="1" x14ac:dyDescent="0.25">
      <c r="A2639" s="45" t="s">
        <v>8840</v>
      </c>
      <c r="B2639" s="39" t="s">
        <v>8841</v>
      </c>
      <c r="C2639" s="39">
        <v>4290</v>
      </c>
      <c r="D2639" s="39" t="s">
        <v>8842</v>
      </c>
      <c r="E2639" s="39">
        <v>4632</v>
      </c>
      <c r="F2639" s="39"/>
      <c r="G2639" s="39" t="s">
        <v>8907</v>
      </c>
      <c r="H2639" s="39" t="s">
        <v>8908</v>
      </c>
      <c r="I2639" s="39" t="s">
        <v>8845</v>
      </c>
      <c r="J2639" s="39" t="s">
        <v>8909</v>
      </c>
      <c r="K2639" s="38">
        <v>0</v>
      </c>
      <c r="L2639" s="38">
        <v>0</v>
      </c>
      <c r="M2639" s="38">
        <v>28776</v>
      </c>
      <c r="N2639" s="38">
        <v>28776</v>
      </c>
      <c r="O2639" s="151">
        <v>42370</v>
      </c>
    </row>
    <row r="2640" spans="1:15" ht="11.45" customHeight="1" x14ac:dyDescent="0.25">
      <c r="A2640" s="45" t="s">
        <v>8840</v>
      </c>
      <c r="B2640" s="39" t="s">
        <v>8841</v>
      </c>
      <c r="C2640" s="39">
        <v>4290</v>
      </c>
      <c r="D2640" s="39" t="s">
        <v>8842</v>
      </c>
      <c r="E2640" s="39">
        <v>4633</v>
      </c>
      <c r="F2640" s="39"/>
      <c r="G2640" s="39" t="s">
        <v>8910</v>
      </c>
      <c r="H2640" s="39" t="s">
        <v>8911</v>
      </c>
      <c r="I2640" s="39" t="s">
        <v>8845</v>
      </c>
      <c r="J2640" s="39" t="s">
        <v>8909</v>
      </c>
      <c r="K2640" s="38">
        <v>0</v>
      </c>
      <c r="L2640" s="38">
        <v>0</v>
      </c>
      <c r="M2640" s="38">
        <v>3175</v>
      </c>
      <c r="N2640" s="38">
        <v>3175</v>
      </c>
      <c r="O2640" s="151">
        <v>42370</v>
      </c>
    </row>
    <row r="2641" spans="1:15" ht="11.45" customHeight="1" x14ac:dyDescent="0.25">
      <c r="A2641" s="45" t="s">
        <v>8840</v>
      </c>
      <c r="B2641" s="39" t="s">
        <v>8841</v>
      </c>
      <c r="C2641" s="39">
        <v>4290</v>
      </c>
      <c r="D2641" s="39" t="s">
        <v>8842</v>
      </c>
      <c r="E2641" s="39">
        <v>4656</v>
      </c>
      <c r="F2641" s="39"/>
      <c r="G2641" s="39" t="s">
        <v>8912</v>
      </c>
      <c r="H2641" s="39" t="s">
        <v>8913</v>
      </c>
      <c r="I2641" s="39" t="s">
        <v>8845</v>
      </c>
      <c r="J2641" s="39" t="s">
        <v>8885</v>
      </c>
      <c r="K2641" s="38">
        <v>0</v>
      </c>
      <c r="L2641" s="38">
        <v>0</v>
      </c>
      <c r="M2641" s="38">
        <v>2478</v>
      </c>
      <c r="N2641" s="38">
        <v>2478</v>
      </c>
      <c r="O2641" s="151">
        <v>42370</v>
      </c>
    </row>
    <row r="2642" spans="1:15" ht="11.45" customHeight="1" x14ac:dyDescent="0.25">
      <c r="A2642" s="45" t="s">
        <v>8840</v>
      </c>
      <c r="B2642" s="39" t="s">
        <v>8841</v>
      </c>
      <c r="C2642" s="39">
        <v>4290</v>
      </c>
      <c r="D2642" s="39" t="s">
        <v>8842</v>
      </c>
      <c r="E2642" s="39">
        <v>4668</v>
      </c>
      <c r="F2642" s="39"/>
      <c r="G2642" s="39" t="s">
        <v>8914</v>
      </c>
      <c r="H2642" s="39" t="s">
        <v>8891</v>
      </c>
      <c r="I2642" s="39" t="s">
        <v>8845</v>
      </c>
      <c r="J2642" s="39" t="s">
        <v>3070</v>
      </c>
      <c r="K2642" s="38">
        <v>0</v>
      </c>
      <c r="L2642" s="38">
        <v>0</v>
      </c>
      <c r="M2642" s="38">
        <v>21441</v>
      </c>
      <c r="N2642" s="38">
        <v>21441</v>
      </c>
      <c r="O2642" s="151">
        <v>42370</v>
      </c>
    </row>
    <row r="2643" spans="1:15" ht="11.45" customHeight="1" x14ac:dyDescent="0.25">
      <c r="A2643" s="45" t="s">
        <v>8840</v>
      </c>
      <c r="B2643" s="39" t="s">
        <v>8841</v>
      </c>
      <c r="C2643" s="39">
        <v>4290</v>
      </c>
      <c r="D2643" s="39" t="s">
        <v>8842</v>
      </c>
      <c r="E2643" s="39">
        <v>4673</v>
      </c>
      <c r="F2643" s="39"/>
      <c r="G2643" s="39" t="s">
        <v>8915</v>
      </c>
      <c r="H2643" s="39" t="s">
        <v>8916</v>
      </c>
      <c r="I2643" s="39" t="s">
        <v>8845</v>
      </c>
      <c r="J2643" s="39" t="s">
        <v>3070</v>
      </c>
      <c r="K2643" s="38">
        <v>0</v>
      </c>
      <c r="L2643" s="38">
        <v>0</v>
      </c>
      <c r="M2643" s="38">
        <v>3732</v>
      </c>
      <c r="N2643" s="38">
        <v>3732</v>
      </c>
      <c r="O2643" s="151">
        <v>42370</v>
      </c>
    </row>
    <row r="2644" spans="1:15" ht="11.45" customHeight="1" x14ac:dyDescent="0.25">
      <c r="A2644" s="45" t="s">
        <v>8840</v>
      </c>
      <c r="B2644" s="39" t="s">
        <v>8841</v>
      </c>
      <c r="C2644" s="39">
        <v>4290</v>
      </c>
      <c r="D2644" s="39" t="s">
        <v>8842</v>
      </c>
      <c r="E2644" s="39">
        <v>4694</v>
      </c>
      <c r="F2644" s="39"/>
      <c r="G2644" s="39" t="s">
        <v>8917</v>
      </c>
      <c r="H2644" s="39" t="s">
        <v>3080</v>
      </c>
      <c r="I2644" s="39" t="s">
        <v>8845</v>
      </c>
      <c r="J2644" s="39" t="s">
        <v>3081</v>
      </c>
      <c r="K2644" s="38">
        <v>0</v>
      </c>
      <c r="L2644" s="38">
        <v>0</v>
      </c>
      <c r="M2644" s="38">
        <v>3197</v>
      </c>
      <c r="N2644" s="38">
        <v>3197</v>
      </c>
      <c r="O2644" s="151">
        <v>42370</v>
      </c>
    </row>
    <row r="2645" spans="1:15" ht="11.45" customHeight="1" x14ac:dyDescent="0.25">
      <c r="A2645" s="45" t="s">
        <v>8840</v>
      </c>
      <c r="B2645" s="39" t="s">
        <v>8841</v>
      </c>
      <c r="C2645" s="39">
        <v>4290</v>
      </c>
      <c r="D2645" s="39" t="s">
        <v>8842</v>
      </c>
      <c r="E2645" s="39">
        <v>4725</v>
      </c>
      <c r="F2645" s="39"/>
      <c r="G2645" s="39" t="s">
        <v>8918</v>
      </c>
      <c r="H2645" s="39" t="s">
        <v>8919</v>
      </c>
      <c r="I2645" s="39" t="s">
        <v>8845</v>
      </c>
      <c r="J2645" s="39" t="s">
        <v>3070</v>
      </c>
      <c r="K2645" s="38">
        <v>0</v>
      </c>
      <c r="L2645" s="38">
        <v>0</v>
      </c>
      <c r="M2645" s="38">
        <v>8321</v>
      </c>
      <c r="N2645" s="38">
        <v>8321</v>
      </c>
      <c r="O2645" s="151">
        <v>42370</v>
      </c>
    </row>
    <row r="2646" spans="1:15" ht="11.45" customHeight="1" x14ac:dyDescent="0.25">
      <c r="A2646" s="45" t="s">
        <v>8840</v>
      </c>
      <c r="B2646" s="39" t="s">
        <v>8841</v>
      </c>
      <c r="C2646" s="39">
        <v>4290</v>
      </c>
      <c r="D2646" s="39" t="s">
        <v>8842</v>
      </c>
      <c r="E2646" s="39">
        <v>4726</v>
      </c>
      <c r="F2646" s="39"/>
      <c r="G2646" s="39" t="s">
        <v>8920</v>
      </c>
      <c r="H2646" s="39" t="s">
        <v>8921</v>
      </c>
      <c r="I2646" s="39" t="s">
        <v>8845</v>
      </c>
      <c r="J2646" s="39" t="s">
        <v>3070</v>
      </c>
      <c r="K2646" s="38">
        <v>0</v>
      </c>
      <c r="L2646" s="38">
        <v>0</v>
      </c>
      <c r="M2646" s="38">
        <v>22336</v>
      </c>
      <c r="N2646" s="38">
        <v>22336</v>
      </c>
      <c r="O2646" s="151">
        <v>42370</v>
      </c>
    </row>
    <row r="2647" spans="1:15" ht="11.45" customHeight="1" x14ac:dyDescent="0.25">
      <c r="A2647" s="45" t="s">
        <v>8840</v>
      </c>
      <c r="B2647" s="39" t="s">
        <v>8841</v>
      </c>
      <c r="C2647" s="39">
        <v>4290</v>
      </c>
      <c r="D2647" s="39" t="s">
        <v>8842</v>
      </c>
      <c r="E2647" s="39">
        <v>4791</v>
      </c>
      <c r="F2647" s="39"/>
      <c r="G2647" s="39" t="s">
        <v>128</v>
      </c>
      <c r="H2647" s="39" t="s">
        <v>8922</v>
      </c>
      <c r="I2647" s="39" t="s">
        <v>8845</v>
      </c>
      <c r="J2647" s="39" t="s">
        <v>4235</v>
      </c>
      <c r="K2647" s="38">
        <v>0</v>
      </c>
      <c r="L2647" s="38">
        <v>0</v>
      </c>
      <c r="M2647" s="38">
        <v>679</v>
      </c>
      <c r="N2647" s="38">
        <v>679</v>
      </c>
      <c r="O2647" s="151">
        <v>42370</v>
      </c>
    </row>
    <row r="2648" spans="1:15" ht="11.45" customHeight="1" x14ac:dyDescent="0.25">
      <c r="A2648" s="45" t="s">
        <v>8840</v>
      </c>
      <c r="B2648" s="39" t="s">
        <v>8841</v>
      </c>
      <c r="C2648" s="39">
        <v>4290</v>
      </c>
      <c r="D2648" s="39" t="s">
        <v>8842</v>
      </c>
      <c r="E2648" s="39">
        <v>4799</v>
      </c>
      <c r="F2648" s="39"/>
      <c r="G2648" s="39" t="s">
        <v>128</v>
      </c>
      <c r="H2648" s="39" t="s">
        <v>8923</v>
      </c>
      <c r="I2648" s="39" t="s">
        <v>8845</v>
      </c>
      <c r="J2648" s="39" t="s">
        <v>4235</v>
      </c>
      <c r="K2648" s="38">
        <v>0</v>
      </c>
      <c r="L2648" s="38">
        <v>0</v>
      </c>
      <c r="M2648" s="38">
        <v>20662</v>
      </c>
      <c r="N2648" s="38">
        <v>20662</v>
      </c>
      <c r="O2648" s="151">
        <v>42370</v>
      </c>
    </row>
    <row r="2649" spans="1:15" ht="11.45" customHeight="1" x14ac:dyDescent="0.25">
      <c r="A2649" s="45" t="s">
        <v>8840</v>
      </c>
      <c r="B2649" s="39" t="s">
        <v>8841</v>
      </c>
      <c r="C2649" s="39">
        <v>4290</v>
      </c>
      <c r="D2649" s="39" t="s">
        <v>8842</v>
      </c>
      <c r="E2649" s="39">
        <v>4806</v>
      </c>
      <c r="F2649" s="39"/>
      <c r="G2649" s="39" t="s">
        <v>8924</v>
      </c>
      <c r="H2649" s="39" t="s">
        <v>8925</v>
      </c>
      <c r="I2649" s="39" t="s">
        <v>8845</v>
      </c>
      <c r="J2649" s="39" t="s">
        <v>8926</v>
      </c>
      <c r="K2649" s="38">
        <v>0</v>
      </c>
      <c r="L2649" s="38">
        <v>0</v>
      </c>
      <c r="M2649" s="38">
        <v>7444</v>
      </c>
      <c r="N2649" s="38">
        <v>7444</v>
      </c>
      <c r="O2649" s="151">
        <v>42370</v>
      </c>
    </row>
    <row r="2650" spans="1:15" ht="11.45" customHeight="1" x14ac:dyDescent="0.25">
      <c r="A2650" s="45" t="s">
        <v>8840</v>
      </c>
      <c r="B2650" s="39" t="s">
        <v>8841</v>
      </c>
      <c r="C2650" s="39">
        <v>4290</v>
      </c>
      <c r="D2650" s="39" t="s">
        <v>8842</v>
      </c>
      <c r="E2650" s="39">
        <v>4810</v>
      </c>
      <c r="F2650" s="39"/>
      <c r="G2650" s="39" t="s">
        <v>8927</v>
      </c>
      <c r="H2650" s="39" t="s">
        <v>8928</v>
      </c>
      <c r="I2650" s="39" t="s">
        <v>8845</v>
      </c>
      <c r="J2650" s="39" t="s">
        <v>8929</v>
      </c>
      <c r="K2650" s="38">
        <v>0</v>
      </c>
      <c r="L2650" s="38">
        <v>0</v>
      </c>
      <c r="M2650" s="38">
        <v>1565</v>
      </c>
      <c r="N2650" s="38">
        <v>1565</v>
      </c>
      <c r="O2650" s="151">
        <v>42370</v>
      </c>
    </row>
    <row r="2651" spans="1:15" ht="11.45" customHeight="1" x14ac:dyDescent="0.25">
      <c r="A2651" s="45" t="s">
        <v>8840</v>
      </c>
      <c r="B2651" s="39" t="s">
        <v>8841</v>
      </c>
      <c r="C2651" s="39">
        <v>4290</v>
      </c>
      <c r="D2651" s="39" t="s">
        <v>8842</v>
      </c>
      <c r="E2651" s="39">
        <v>4813</v>
      </c>
      <c r="F2651" s="39"/>
      <c r="G2651" s="39" t="s">
        <v>8930</v>
      </c>
      <c r="H2651" s="39" t="s">
        <v>8931</v>
      </c>
      <c r="I2651" s="39" t="s">
        <v>8845</v>
      </c>
      <c r="J2651" s="39" t="s">
        <v>8932</v>
      </c>
      <c r="K2651" s="38">
        <v>0</v>
      </c>
      <c r="L2651" s="38">
        <v>0</v>
      </c>
      <c r="M2651" s="38">
        <v>16968</v>
      </c>
      <c r="N2651" s="38">
        <v>16968</v>
      </c>
      <c r="O2651" s="151">
        <v>42370</v>
      </c>
    </row>
    <row r="2652" spans="1:15" ht="11.45" customHeight="1" x14ac:dyDescent="0.25">
      <c r="A2652" s="45" t="s">
        <v>8840</v>
      </c>
      <c r="B2652" s="39" t="s">
        <v>8841</v>
      </c>
      <c r="C2652" s="39">
        <v>4290</v>
      </c>
      <c r="D2652" s="39" t="s">
        <v>8842</v>
      </c>
      <c r="E2652" s="39">
        <v>4830</v>
      </c>
      <c r="F2652" s="39"/>
      <c r="G2652" s="39" t="s">
        <v>2474</v>
      </c>
      <c r="H2652" s="39" t="s">
        <v>8933</v>
      </c>
      <c r="I2652" s="39" t="s">
        <v>8845</v>
      </c>
      <c r="J2652" s="39" t="s">
        <v>8934</v>
      </c>
      <c r="K2652" s="38">
        <v>0</v>
      </c>
      <c r="L2652" s="38">
        <v>0</v>
      </c>
      <c r="M2652" s="38">
        <v>5847</v>
      </c>
      <c r="N2652" s="38">
        <v>5847</v>
      </c>
      <c r="O2652" s="151">
        <v>42370</v>
      </c>
    </row>
    <row r="2653" spans="1:15" ht="11.45" customHeight="1" x14ac:dyDescent="0.25">
      <c r="A2653" s="45" t="s">
        <v>8840</v>
      </c>
      <c r="B2653" s="39" t="s">
        <v>8841</v>
      </c>
      <c r="C2653" s="39">
        <v>4290</v>
      </c>
      <c r="D2653" s="39" t="s">
        <v>8842</v>
      </c>
      <c r="E2653" s="39">
        <v>4836</v>
      </c>
      <c r="F2653" s="39"/>
      <c r="G2653" s="39" t="s">
        <v>8935</v>
      </c>
      <c r="H2653" s="39" t="s">
        <v>8936</v>
      </c>
      <c r="I2653" s="39" t="s">
        <v>8845</v>
      </c>
      <c r="J2653" s="39" t="s">
        <v>3077</v>
      </c>
      <c r="K2653" s="38">
        <v>0</v>
      </c>
      <c r="L2653" s="38">
        <v>0</v>
      </c>
      <c r="M2653" s="38">
        <v>7095</v>
      </c>
      <c r="N2653" s="38">
        <v>7095</v>
      </c>
      <c r="O2653" s="151">
        <v>42370</v>
      </c>
    </row>
    <row r="2654" spans="1:15" ht="11.45" customHeight="1" x14ac:dyDescent="0.25">
      <c r="A2654" s="45" t="s">
        <v>8840</v>
      </c>
      <c r="B2654" s="39" t="s">
        <v>8841</v>
      </c>
      <c r="C2654" s="39">
        <v>4290</v>
      </c>
      <c r="D2654" s="39" t="s">
        <v>8842</v>
      </c>
      <c r="E2654" s="39">
        <v>4841</v>
      </c>
      <c r="F2654" s="39"/>
      <c r="G2654" s="39" t="s">
        <v>8937</v>
      </c>
      <c r="H2654" s="39" t="s">
        <v>8844</v>
      </c>
      <c r="I2654" s="39" t="s">
        <v>8845</v>
      </c>
      <c r="J2654" s="39" t="s">
        <v>1490</v>
      </c>
      <c r="K2654" s="38">
        <v>0</v>
      </c>
      <c r="L2654" s="38">
        <v>0</v>
      </c>
      <c r="M2654" s="38">
        <v>9011</v>
      </c>
      <c r="N2654" s="38">
        <v>9011</v>
      </c>
      <c r="O2654" s="151">
        <v>42370</v>
      </c>
    </row>
    <row r="2655" spans="1:15" ht="11.45" customHeight="1" x14ac:dyDescent="0.25">
      <c r="A2655" s="45" t="s">
        <v>8840</v>
      </c>
      <c r="B2655" s="39" t="s">
        <v>8841</v>
      </c>
      <c r="C2655" s="39">
        <v>4290</v>
      </c>
      <c r="D2655" s="39" t="s">
        <v>8842</v>
      </c>
      <c r="E2655" s="39">
        <v>4874</v>
      </c>
      <c r="F2655" s="39"/>
      <c r="G2655" s="39" t="s">
        <v>8938</v>
      </c>
      <c r="H2655" s="39" t="s">
        <v>8939</v>
      </c>
      <c r="I2655" s="39" t="s">
        <v>8864</v>
      </c>
      <c r="J2655" s="39" t="s">
        <v>8940</v>
      </c>
      <c r="K2655" s="38">
        <v>0</v>
      </c>
      <c r="L2655" s="38">
        <v>0</v>
      </c>
      <c r="M2655" s="38">
        <v>1598</v>
      </c>
      <c r="N2655" s="38">
        <v>1598</v>
      </c>
      <c r="O2655" s="151">
        <v>42370</v>
      </c>
    </row>
    <row r="2656" spans="1:15" ht="11.45" customHeight="1" x14ac:dyDescent="0.25">
      <c r="A2656" s="45" t="s">
        <v>8840</v>
      </c>
      <c r="B2656" s="39" t="s">
        <v>8841</v>
      </c>
      <c r="C2656" s="39">
        <v>4290</v>
      </c>
      <c r="D2656" s="39" t="s">
        <v>8842</v>
      </c>
      <c r="E2656" s="39">
        <v>4875</v>
      </c>
      <c r="F2656" s="39"/>
      <c r="G2656" s="39" t="s">
        <v>8941</v>
      </c>
      <c r="H2656" s="39" t="s">
        <v>8942</v>
      </c>
      <c r="I2656" s="39" t="s">
        <v>8864</v>
      </c>
      <c r="J2656" s="39" t="s">
        <v>8943</v>
      </c>
      <c r="K2656" s="38">
        <v>0</v>
      </c>
      <c r="L2656" s="38">
        <v>0</v>
      </c>
      <c r="M2656" s="38">
        <v>3282</v>
      </c>
      <c r="N2656" s="38">
        <v>3282</v>
      </c>
      <c r="O2656" s="151">
        <v>42370</v>
      </c>
    </row>
    <row r="2657" spans="1:15" ht="11.45" customHeight="1" x14ac:dyDescent="0.25">
      <c r="A2657" s="45" t="s">
        <v>8840</v>
      </c>
      <c r="B2657" s="39" t="s">
        <v>8841</v>
      </c>
      <c r="C2657" s="39">
        <v>4290</v>
      </c>
      <c r="D2657" s="39" t="s">
        <v>8842</v>
      </c>
      <c r="E2657" s="39">
        <v>4902</v>
      </c>
      <c r="F2657" s="39"/>
      <c r="G2657" s="39" t="s">
        <v>8944</v>
      </c>
      <c r="H2657" s="39" t="s">
        <v>8945</v>
      </c>
      <c r="I2657" s="39" t="s">
        <v>8864</v>
      </c>
      <c r="J2657" s="39" t="s">
        <v>8946</v>
      </c>
      <c r="K2657" s="38">
        <v>0</v>
      </c>
      <c r="L2657" s="38">
        <v>0</v>
      </c>
      <c r="M2657" s="38">
        <v>580</v>
      </c>
      <c r="N2657" s="38">
        <v>580</v>
      </c>
      <c r="O2657" s="151">
        <v>42370</v>
      </c>
    </row>
    <row r="2658" spans="1:15" ht="11.45" customHeight="1" x14ac:dyDescent="0.25">
      <c r="A2658" s="45" t="s">
        <v>8840</v>
      </c>
      <c r="B2658" s="39" t="s">
        <v>8841</v>
      </c>
      <c r="C2658" s="39">
        <v>4290</v>
      </c>
      <c r="D2658" s="39" t="s">
        <v>8842</v>
      </c>
      <c r="E2658" s="39">
        <v>4913</v>
      </c>
      <c r="F2658" s="39"/>
      <c r="G2658" s="39" t="s">
        <v>8947</v>
      </c>
      <c r="H2658" s="39" t="s">
        <v>3080</v>
      </c>
      <c r="I2658" s="39" t="s">
        <v>8845</v>
      </c>
      <c r="J2658" s="39" t="s">
        <v>3081</v>
      </c>
      <c r="K2658" s="38">
        <v>0</v>
      </c>
      <c r="L2658" s="38">
        <v>0</v>
      </c>
      <c r="M2658" s="38">
        <v>4698</v>
      </c>
      <c r="N2658" s="38">
        <v>4698</v>
      </c>
      <c r="O2658" s="151">
        <v>42370</v>
      </c>
    </row>
    <row r="2659" spans="1:15" ht="11.45" customHeight="1" x14ac:dyDescent="0.25">
      <c r="A2659" s="45" t="s">
        <v>8840</v>
      </c>
      <c r="B2659" s="39" t="s">
        <v>8841</v>
      </c>
      <c r="C2659" s="39">
        <v>4290</v>
      </c>
      <c r="D2659" s="39" t="s">
        <v>8842</v>
      </c>
      <c r="E2659" s="39">
        <v>4917</v>
      </c>
      <c r="F2659" s="39"/>
      <c r="G2659" s="39" t="s">
        <v>8948</v>
      </c>
      <c r="H2659" s="39" t="s">
        <v>8949</v>
      </c>
      <c r="I2659" s="39" t="s">
        <v>8845</v>
      </c>
      <c r="J2659" s="39" t="s">
        <v>8950</v>
      </c>
      <c r="K2659" s="38">
        <v>0</v>
      </c>
      <c r="L2659" s="38">
        <v>0</v>
      </c>
      <c r="M2659" s="38">
        <v>6534</v>
      </c>
      <c r="N2659" s="38">
        <v>6534</v>
      </c>
      <c r="O2659" s="151">
        <v>42370</v>
      </c>
    </row>
    <row r="2660" spans="1:15" ht="11.45" customHeight="1" x14ac:dyDescent="0.25">
      <c r="A2660" s="45" t="s">
        <v>8840</v>
      </c>
      <c r="B2660" s="39" t="s">
        <v>8841</v>
      </c>
      <c r="C2660" s="39">
        <v>4290</v>
      </c>
      <c r="D2660" s="39" t="s">
        <v>8842</v>
      </c>
      <c r="E2660" s="39">
        <v>82289</v>
      </c>
      <c r="F2660" s="39"/>
      <c r="G2660" s="39" t="s">
        <v>128</v>
      </c>
      <c r="H2660" s="39" t="s">
        <v>8951</v>
      </c>
      <c r="I2660" s="39" t="s">
        <v>8845</v>
      </c>
      <c r="J2660" s="39" t="s">
        <v>3070</v>
      </c>
      <c r="K2660" s="38">
        <v>10243</v>
      </c>
      <c r="L2660" s="38">
        <v>36082</v>
      </c>
      <c r="M2660" s="38">
        <v>0</v>
      </c>
      <c r="N2660" s="38">
        <v>46325</v>
      </c>
      <c r="O2660" s="151">
        <v>42370</v>
      </c>
    </row>
    <row r="2661" spans="1:15" ht="11.45" customHeight="1" x14ac:dyDescent="0.25">
      <c r="A2661" s="45" t="s">
        <v>8840</v>
      </c>
      <c r="B2661" s="39" t="s">
        <v>8841</v>
      </c>
      <c r="C2661" s="39">
        <v>4290</v>
      </c>
      <c r="D2661" s="39" t="s">
        <v>8842</v>
      </c>
      <c r="E2661" s="39">
        <v>82303</v>
      </c>
      <c r="F2661" s="39"/>
      <c r="G2661" s="39" t="s">
        <v>8952</v>
      </c>
      <c r="H2661" s="39" t="s">
        <v>8953</v>
      </c>
      <c r="I2661" s="39" t="s">
        <v>8845</v>
      </c>
      <c r="J2661" s="39" t="s">
        <v>8909</v>
      </c>
      <c r="K2661" s="38">
        <v>0</v>
      </c>
      <c r="L2661" s="38">
        <v>0</v>
      </c>
      <c r="M2661" s="38">
        <v>2461</v>
      </c>
      <c r="N2661" s="38">
        <v>2461</v>
      </c>
      <c r="O2661" s="151">
        <v>42370</v>
      </c>
    </row>
    <row r="2662" spans="1:15" ht="11.45" customHeight="1" x14ac:dyDescent="0.25">
      <c r="A2662" s="45" t="s">
        <v>8840</v>
      </c>
      <c r="B2662" s="39" t="s">
        <v>8841</v>
      </c>
      <c r="C2662" s="39">
        <v>4290</v>
      </c>
      <c r="D2662" s="39" t="s">
        <v>8842</v>
      </c>
      <c r="E2662" s="39">
        <v>82305</v>
      </c>
      <c r="F2662" s="39"/>
      <c r="G2662" s="39" t="s">
        <v>2474</v>
      </c>
      <c r="H2662" s="39" t="s">
        <v>3080</v>
      </c>
      <c r="I2662" s="39" t="s">
        <v>8845</v>
      </c>
      <c r="J2662" s="39" t="s">
        <v>3081</v>
      </c>
      <c r="K2662" s="38">
        <v>0</v>
      </c>
      <c r="L2662" s="38">
        <v>0</v>
      </c>
      <c r="M2662" s="38">
        <v>997</v>
      </c>
      <c r="N2662" s="38">
        <v>997</v>
      </c>
      <c r="O2662" s="151">
        <v>42370</v>
      </c>
    </row>
    <row r="2663" spans="1:15" ht="11.45" customHeight="1" x14ac:dyDescent="0.25">
      <c r="A2663" s="45" t="s">
        <v>8840</v>
      </c>
      <c r="B2663" s="39" t="s">
        <v>8841</v>
      </c>
      <c r="C2663" s="39">
        <v>4290</v>
      </c>
      <c r="D2663" s="39" t="s">
        <v>8842</v>
      </c>
      <c r="E2663" s="39">
        <v>82951</v>
      </c>
      <c r="F2663" s="39"/>
      <c r="G2663" s="39" t="s">
        <v>8954</v>
      </c>
      <c r="H2663" s="39" t="s">
        <v>8955</v>
      </c>
      <c r="I2663" s="39" t="s">
        <v>8845</v>
      </c>
      <c r="J2663" s="39" t="s">
        <v>4235</v>
      </c>
      <c r="K2663" s="38">
        <v>0</v>
      </c>
      <c r="L2663" s="38">
        <v>0</v>
      </c>
      <c r="M2663" s="38">
        <v>32142</v>
      </c>
      <c r="N2663" s="38">
        <v>32142</v>
      </c>
      <c r="O2663" s="151">
        <v>42370</v>
      </c>
    </row>
    <row r="2664" spans="1:15" ht="11.45" customHeight="1" x14ac:dyDescent="0.25">
      <c r="A2664" s="45" t="s">
        <v>8840</v>
      </c>
      <c r="B2664" s="39" t="s">
        <v>8841</v>
      </c>
      <c r="C2664" s="39">
        <v>4290</v>
      </c>
      <c r="D2664" s="39" t="s">
        <v>8842</v>
      </c>
      <c r="E2664" s="39">
        <v>83087</v>
      </c>
      <c r="F2664" s="39"/>
      <c r="G2664" s="39" t="s">
        <v>8956</v>
      </c>
      <c r="H2664" s="39" t="s">
        <v>8957</v>
      </c>
      <c r="I2664" s="39" t="s">
        <v>8845</v>
      </c>
      <c r="J2664" s="39" t="s">
        <v>3081</v>
      </c>
      <c r="K2664" s="38">
        <v>0</v>
      </c>
      <c r="L2664" s="38">
        <v>0</v>
      </c>
      <c r="M2664" s="38">
        <v>2518</v>
      </c>
      <c r="N2664" s="38">
        <v>2518</v>
      </c>
      <c r="O2664" s="151">
        <v>42370</v>
      </c>
    </row>
    <row r="2665" spans="1:15" ht="11.45" customHeight="1" x14ac:dyDescent="0.25">
      <c r="A2665" s="45" t="s">
        <v>8840</v>
      </c>
      <c r="B2665" s="39" t="s">
        <v>8841</v>
      </c>
      <c r="C2665" s="39">
        <v>4290</v>
      </c>
      <c r="D2665" s="39" t="s">
        <v>8842</v>
      </c>
      <c r="E2665" s="39">
        <v>83467</v>
      </c>
      <c r="F2665" s="39"/>
      <c r="G2665" s="39" t="s">
        <v>128</v>
      </c>
      <c r="H2665" s="39" t="s">
        <v>8958</v>
      </c>
      <c r="I2665" s="39" t="s">
        <v>8845</v>
      </c>
      <c r="J2665" s="39" t="s">
        <v>8959</v>
      </c>
      <c r="K2665" s="38">
        <v>0</v>
      </c>
      <c r="L2665" s="38">
        <v>0</v>
      </c>
      <c r="M2665" s="38">
        <v>-771</v>
      </c>
      <c r="N2665" s="38">
        <v>-771</v>
      </c>
      <c r="O2665" s="151">
        <v>42370</v>
      </c>
    </row>
    <row r="2666" spans="1:15" ht="11.45" customHeight="1" x14ac:dyDescent="0.25">
      <c r="A2666" s="45" t="s">
        <v>8840</v>
      </c>
      <c r="B2666" s="39" t="s">
        <v>8841</v>
      </c>
      <c r="C2666" s="39">
        <v>4290</v>
      </c>
      <c r="D2666" s="39" t="s">
        <v>8842</v>
      </c>
      <c r="E2666" s="39">
        <v>83472</v>
      </c>
      <c r="F2666" s="39"/>
      <c r="G2666" s="39" t="s">
        <v>128</v>
      </c>
      <c r="H2666" s="39" t="s">
        <v>8960</v>
      </c>
      <c r="I2666" s="39" t="s">
        <v>8845</v>
      </c>
      <c r="J2666" s="39" t="s">
        <v>8848</v>
      </c>
      <c r="K2666" s="38">
        <v>0</v>
      </c>
      <c r="L2666" s="38">
        <v>0</v>
      </c>
      <c r="M2666" s="38">
        <v>727</v>
      </c>
      <c r="N2666" s="38">
        <v>727</v>
      </c>
      <c r="O2666" s="151">
        <v>42370</v>
      </c>
    </row>
    <row r="2667" spans="1:15" ht="11.45" customHeight="1" x14ac:dyDescent="0.25">
      <c r="A2667" s="45" t="s">
        <v>8840</v>
      </c>
      <c r="B2667" s="39" t="s">
        <v>8841</v>
      </c>
      <c r="C2667" s="39">
        <v>4290</v>
      </c>
      <c r="D2667" s="39" t="s">
        <v>8842</v>
      </c>
      <c r="E2667" s="39">
        <v>86092</v>
      </c>
      <c r="F2667" s="39"/>
      <c r="G2667" s="39" t="s">
        <v>8961</v>
      </c>
      <c r="H2667" s="39" t="s">
        <v>8962</v>
      </c>
      <c r="I2667" s="39" t="s">
        <v>8864</v>
      </c>
      <c r="J2667" s="39" t="s">
        <v>8946</v>
      </c>
      <c r="K2667" s="38">
        <v>0</v>
      </c>
      <c r="L2667" s="38">
        <v>0</v>
      </c>
      <c r="M2667" s="38">
        <v>3478</v>
      </c>
      <c r="N2667" s="38">
        <v>3478</v>
      </c>
      <c r="O2667" s="151">
        <v>42370</v>
      </c>
    </row>
    <row r="2668" spans="1:15" ht="11.45" customHeight="1" x14ac:dyDescent="0.25">
      <c r="A2668" s="45" t="s">
        <v>8840</v>
      </c>
      <c r="B2668" s="39" t="s">
        <v>8841</v>
      </c>
      <c r="C2668" s="39">
        <v>4290</v>
      </c>
      <c r="D2668" s="39" t="s">
        <v>8842</v>
      </c>
      <c r="E2668" s="39">
        <v>86266</v>
      </c>
      <c r="F2668" s="39"/>
      <c r="G2668" s="39" t="s">
        <v>8963</v>
      </c>
      <c r="H2668" s="39" t="s">
        <v>8964</v>
      </c>
      <c r="I2668" s="39" t="s">
        <v>8845</v>
      </c>
      <c r="J2668" s="39" t="s">
        <v>8909</v>
      </c>
      <c r="K2668" s="38">
        <v>0</v>
      </c>
      <c r="L2668" s="38">
        <v>0</v>
      </c>
      <c r="M2668" s="38">
        <v>9098</v>
      </c>
      <c r="N2668" s="38">
        <v>9098</v>
      </c>
      <c r="O2668" s="151">
        <v>42370</v>
      </c>
    </row>
    <row r="2669" spans="1:15" ht="11.45" customHeight="1" x14ac:dyDescent="0.25">
      <c r="A2669" s="45" t="s">
        <v>8840</v>
      </c>
      <c r="B2669" s="39" t="s">
        <v>8841</v>
      </c>
      <c r="C2669" s="39">
        <v>4290</v>
      </c>
      <c r="D2669" s="39" t="s">
        <v>8842</v>
      </c>
      <c r="E2669" s="39">
        <v>86464</v>
      </c>
      <c r="F2669" s="39"/>
      <c r="G2669" s="39" t="s">
        <v>8965</v>
      </c>
      <c r="H2669" s="39" t="s">
        <v>8868</v>
      </c>
      <c r="I2669" s="39" t="s">
        <v>8864</v>
      </c>
      <c r="J2669" s="39" t="s">
        <v>8869</v>
      </c>
      <c r="K2669" s="38">
        <v>0</v>
      </c>
      <c r="L2669" s="38">
        <v>0</v>
      </c>
      <c r="M2669" s="38">
        <v>3361</v>
      </c>
      <c r="N2669" s="38">
        <v>3361</v>
      </c>
      <c r="O2669" s="151">
        <v>42370</v>
      </c>
    </row>
    <row r="2670" spans="1:15" ht="11.45" customHeight="1" x14ac:dyDescent="0.25">
      <c r="A2670" s="45" t="s">
        <v>8840</v>
      </c>
      <c r="B2670" s="39" t="s">
        <v>8841</v>
      </c>
      <c r="C2670" s="39">
        <v>4290</v>
      </c>
      <c r="D2670" s="39" t="s">
        <v>8842</v>
      </c>
      <c r="E2670" s="39">
        <v>86688</v>
      </c>
      <c r="F2670" s="39"/>
      <c r="G2670" s="39" t="s">
        <v>128</v>
      </c>
      <c r="H2670" s="39" t="s">
        <v>8966</v>
      </c>
      <c r="I2670" s="39" t="s">
        <v>8845</v>
      </c>
      <c r="J2670" s="39" t="s">
        <v>3070</v>
      </c>
      <c r="K2670" s="38">
        <v>0</v>
      </c>
      <c r="L2670" s="38">
        <v>0</v>
      </c>
      <c r="M2670" s="38">
        <v>56213</v>
      </c>
      <c r="N2670" s="38">
        <v>56213</v>
      </c>
      <c r="O2670" s="151">
        <v>42370</v>
      </c>
    </row>
    <row r="2671" spans="1:15" ht="11.45" customHeight="1" x14ac:dyDescent="0.25">
      <c r="A2671" s="45" t="s">
        <v>8840</v>
      </c>
      <c r="B2671" s="39" t="s">
        <v>8841</v>
      </c>
      <c r="C2671" s="39">
        <v>4290</v>
      </c>
      <c r="D2671" s="39" t="s">
        <v>8842</v>
      </c>
      <c r="E2671" s="39">
        <v>87760</v>
      </c>
      <c r="F2671" s="39"/>
      <c r="G2671" s="39" t="s">
        <v>8967</v>
      </c>
      <c r="H2671" s="39" t="s">
        <v>8968</v>
      </c>
      <c r="I2671" s="39" t="s">
        <v>8845</v>
      </c>
      <c r="J2671" s="39" t="s">
        <v>3081</v>
      </c>
      <c r="K2671" s="38">
        <v>0</v>
      </c>
      <c r="L2671" s="38">
        <v>0</v>
      </c>
      <c r="M2671" s="38">
        <v>3257</v>
      </c>
      <c r="N2671" s="38">
        <v>3257</v>
      </c>
      <c r="O2671" s="151">
        <v>42370</v>
      </c>
    </row>
    <row r="2672" spans="1:15" ht="11.45" customHeight="1" x14ac:dyDescent="0.25">
      <c r="A2672" s="45" t="s">
        <v>8840</v>
      </c>
      <c r="B2672" s="39" t="s">
        <v>8841</v>
      </c>
      <c r="C2672" s="39">
        <v>4290</v>
      </c>
      <c r="D2672" s="39" t="s">
        <v>8842</v>
      </c>
      <c r="E2672" s="39">
        <v>87762</v>
      </c>
      <c r="F2672" s="39"/>
      <c r="G2672" s="39" t="s">
        <v>8969</v>
      </c>
      <c r="H2672" s="39" t="s">
        <v>3080</v>
      </c>
      <c r="I2672" s="39" t="s">
        <v>8845</v>
      </c>
      <c r="J2672" s="39" t="s">
        <v>3081</v>
      </c>
      <c r="K2672" s="38">
        <v>0</v>
      </c>
      <c r="L2672" s="38">
        <v>0</v>
      </c>
      <c r="M2672" s="38">
        <v>7035</v>
      </c>
      <c r="N2672" s="38">
        <v>7035</v>
      </c>
      <c r="O2672" s="151">
        <v>42370</v>
      </c>
    </row>
    <row r="2673" spans="1:15" ht="11.45" customHeight="1" x14ac:dyDescent="0.25">
      <c r="A2673" s="45" t="s">
        <v>8840</v>
      </c>
      <c r="B2673" s="39" t="s">
        <v>8841</v>
      </c>
      <c r="C2673" s="39">
        <v>4290</v>
      </c>
      <c r="D2673" s="39" t="s">
        <v>8842</v>
      </c>
      <c r="E2673" s="39">
        <v>89111</v>
      </c>
      <c r="F2673" s="39"/>
      <c r="G2673" s="39" t="s">
        <v>8970</v>
      </c>
      <c r="H2673" s="39" t="s">
        <v>8895</v>
      </c>
      <c r="I2673" s="39" t="s">
        <v>8845</v>
      </c>
      <c r="J2673" s="39" t="s">
        <v>8885</v>
      </c>
      <c r="K2673" s="38">
        <v>0</v>
      </c>
      <c r="L2673" s="38">
        <v>0</v>
      </c>
      <c r="M2673" s="38">
        <v>2131</v>
      </c>
      <c r="N2673" s="38">
        <v>2131</v>
      </c>
      <c r="O2673" s="151">
        <v>42370</v>
      </c>
    </row>
    <row r="2674" spans="1:15" ht="11.45" customHeight="1" x14ac:dyDescent="0.25">
      <c r="A2674" s="45" t="s">
        <v>8840</v>
      </c>
      <c r="B2674" s="39" t="s">
        <v>8841</v>
      </c>
      <c r="C2674" s="39">
        <v>4290</v>
      </c>
      <c r="D2674" s="39" t="s">
        <v>8842</v>
      </c>
      <c r="E2674" s="39">
        <v>90461</v>
      </c>
      <c r="F2674" s="39"/>
      <c r="G2674" s="39" t="s">
        <v>8971</v>
      </c>
      <c r="H2674" s="39" t="s">
        <v>8949</v>
      </c>
      <c r="I2674" s="39" t="s">
        <v>8845</v>
      </c>
      <c r="J2674" s="39" t="s">
        <v>8950</v>
      </c>
      <c r="K2674" s="38">
        <v>0</v>
      </c>
      <c r="L2674" s="38">
        <v>0</v>
      </c>
      <c r="M2674" s="38">
        <v>4519</v>
      </c>
      <c r="N2674" s="38">
        <v>4519</v>
      </c>
      <c r="O2674" s="151">
        <v>42370</v>
      </c>
    </row>
    <row r="2675" spans="1:15" ht="11.45" customHeight="1" x14ac:dyDescent="0.25">
      <c r="A2675" s="45" t="s">
        <v>8840</v>
      </c>
      <c r="B2675" s="39" t="s">
        <v>8841</v>
      </c>
      <c r="C2675" s="39">
        <v>4290</v>
      </c>
      <c r="D2675" s="39" t="s">
        <v>8842</v>
      </c>
      <c r="E2675" s="39">
        <v>90483</v>
      </c>
      <c r="F2675" s="39"/>
      <c r="G2675" s="39" t="s">
        <v>8972</v>
      </c>
      <c r="H2675" s="39" t="s">
        <v>8884</v>
      </c>
      <c r="I2675" s="39" t="s">
        <v>8845</v>
      </c>
      <c r="J2675" s="39" t="s">
        <v>8885</v>
      </c>
      <c r="K2675" s="38">
        <v>0</v>
      </c>
      <c r="L2675" s="38">
        <v>0</v>
      </c>
      <c r="M2675" s="38">
        <v>4441</v>
      </c>
      <c r="N2675" s="38">
        <v>4441</v>
      </c>
      <c r="O2675" s="151">
        <v>42370</v>
      </c>
    </row>
    <row r="2676" spans="1:15" ht="11.45" customHeight="1" x14ac:dyDescent="0.25">
      <c r="A2676" s="45" t="s">
        <v>8840</v>
      </c>
      <c r="B2676" s="39" t="s">
        <v>8841</v>
      </c>
      <c r="C2676" s="39">
        <v>4290</v>
      </c>
      <c r="D2676" s="39" t="s">
        <v>8842</v>
      </c>
      <c r="E2676" s="39">
        <v>95774</v>
      </c>
      <c r="F2676" s="39"/>
      <c r="G2676" s="39" t="s">
        <v>8973</v>
      </c>
      <c r="H2676" s="39" t="s">
        <v>8861</v>
      </c>
      <c r="I2676" s="39" t="s">
        <v>8845</v>
      </c>
      <c r="J2676" s="39" t="s">
        <v>3070</v>
      </c>
      <c r="K2676" s="38">
        <v>0</v>
      </c>
      <c r="L2676" s="38">
        <v>0</v>
      </c>
      <c r="M2676" s="38">
        <v>13208</v>
      </c>
      <c r="N2676" s="38">
        <v>13208</v>
      </c>
      <c r="O2676" s="151">
        <v>42370</v>
      </c>
    </row>
    <row r="2677" spans="1:15" ht="11.45" customHeight="1" x14ac:dyDescent="0.25">
      <c r="A2677" s="45" t="s">
        <v>8840</v>
      </c>
      <c r="B2677" s="39" t="s">
        <v>8841</v>
      </c>
      <c r="C2677" s="39">
        <v>4290</v>
      </c>
      <c r="D2677" s="39" t="s">
        <v>8842</v>
      </c>
      <c r="E2677" s="39">
        <v>117191</v>
      </c>
      <c r="F2677" s="39"/>
      <c r="G2677" s="39" t="s">
        <v>126</v>
      </c>
      <c r="H2677" s="39" t="s">
        <v>8847</v>
      </c>
      <c r="I2677" s="39" t="s">
        <v>8845</v>
      </c>
      <c r="J2677" s="39" t="s">
        <v>8974</v>
      </c>
      <c r="K2677" s="38">
        <v>196</v>
      </c>
      <c r="L2677" s="38">
        <v>668</v>
      </c>
      <c r="M2677" s="38">
        <v>0</v>
      </c>
      <c r="N2677" s="38">
        <v>864</v>
      </c>
      <c r="O2677" s="151">
        <v>42370</v>
      </c>
    </row>
    <row r="2678" spans="1:15" ht="11.45" customHeight="1" x14ac:dyDescent="0.25">
      <c r="A2678" s="115" t="s">
        <v>3091</v>
      </c>
      <c r="B2678" s="39" t="s">
        <v>3092</v>
      </c>
      <c r="C2678" s="39">
        <v>1315</v>
      </c>
      <c r="D2678" s="39" t="s">
        <v>325</v>
      </c>
      <c r="E2678" s="4">
        <v>8288</v>
      </c>
      <c r="F2678" s="71">
        <v>703795063016</v>
      </c>
      <c r="G2678" s="53" t="s">
        <v>8975</v>
      </c>
      <c r="H2678" s="53" t="s">
        <v>8976</v>
      </c>
      <c r="I2678" s="53" t="s">
        <v>8977</v>
      </c>
      <c r="J2678" s="53" t="s">
        <v>8978</v>
      </c>
      <c r="K2678" s="38" t="s">
        <v>698</v>
      </c>
      <c r="L2678" s="38" t="s">
        <v>698</v>
      </c>
      <c r="M2678" s="12">
        <v>708</v>
      </c>
      <c r="N2678" s="12">
        <v>708</v>
      </c>
      <c r="O2678" s="151">
        <v>42369</v>
      </c>
    </row>
    <row r="2679" spans="1:15" ht="11.45" customHeight="1" x14ac:dyDescent="0.25">
      <c r="A2679" s="115" t="s">
        <v>3091</v>
      </c>
      <c r="B2679" s="39" t="s">
        <v>3092</v>
      </c>
      <c r="C2679" s="39">
        <v>1315</v>
      </c>
      <c r="D2679" s="39" t="s">
        <v>325</v>
      </c>
      <c r="E2679" s="4">
        <v>8290</v>
      </c>
      <c r="F2679" s="71">
        <v>703796043016</v>
      </c>
      <c r="G2679" s="53" t="s">
        <v>8979</v>
      </c>
      <c r="H2679" s="53" t="s">
        <v>8980</v>
      </c>
      <c r="I2679" s="53" t="s">
        <v>8977</v>
      </c>
      <c r="J2679" s="53" t="s">
        <v>8981</v>
      </c>
      <c r="K2679" s="38" t="s">
        <v>698</v>
      </c>
      <c r="L2679" s="38" t="s">
        <v>698</v>
      </c>
      <c r="M2679" s="12">
        <v>2036</v>
      </c>
      <c r="N2679" s="12">
        <v>2036</v>
      </c>
      <c r="O2679" s="151">
        <v>42369</v>
      </c>
    </row>
    <row r="2680" spans="1:15" ht="11.45" customHeight="1" x14ac:dyDescent="0.25">
      <c r="A2680" s="115" t="s">
        <v>3091</v>
      </c>
      <c r="B2680" s="39" t="s">
        <v>3092</v>
      </c>
      <c r="C2680" s="39">
        <v>1315</v>
      </c>
      <c r="D2680" s="39" t="s">
        <v>325</v>
      </c>
      <c r="E2680" s="4">
        <v>8292</v>
      </c>
      <c r="F2680" s="9">
        <v>703796075006</v>
      </c>
      <c r="G2680" s="53" t="s">
        <v>8982</v>
      </c>
      <c r="H2680" s="53" t="s">
        <v>8983</v>
      </c>
      <c r="I2680" s="53" t="s">
        <v>8977</v>
      </c>
      <c r="J2680" s="53" t="s">
        <v>8984</v>
      </c>
      <c r="K2680" s="38" t="s">
        <v>698</v>
      </c>
      <c r="L2680" s="38" t="s">
        <v>698</v>
      </c>
      <c r="M2680" s="12">
        <v>507</v>
      </c>
      <c r="N2680" s="12">
        <v>507</v>
      </c>
      <c r="O2680" s="151">
        <v>42369</v>
      </c>
    </row>
    <row r="2681" spans="1:15" ht="11.45" customHeight="1" x14ac:dyDescent="0.25">
      <c r="A2681" s="115" t="s">
        <v>3091</v>
      </c>
      <c r="B2681" s="39" t="s">
        <v>3092</v>
      </c>
      <c r="C2681" s="39">
        <v>1315</v>
      </c>
      <c r="D2681" s="39" t="s">
        <v>325</v>
      </c>
      <c r="E2681" s="4">
        <v>8294</v>
      </c>
      <c r="F2681" s="71">
        <v>703797030521</v>
      </c>
      <c r="G2681" s="53" t="s">
        <v>8985</v>
      </c>
      <c r="H2681" s="53" t="s">
        <v>8986</v>
      </c>
      <c r="I2681" s="53" t="s">
        <v>8977</v>
      </c>
      <c r="J2681" s="53" t="s">
        <v>8987</v>
      </c>
      <c r="K2681" s="38" t="s">
        <v>698</v>
      </c>
      <c r="L2681" s="38" t="s">
        <v>698</v>
      </c>
      <c r="M2681" s="12">
        <v>0</v>
      </c>
      <c r="N2681" s="12">
        <v>0</v>
      </c>
      <c r="O2681" s="151">
        <v>42369</v>
      </c>
    </row>
    <row r="2682" spans="1:15" ht="11.45" customHeight="1" x14ac:dyDescent="0.25">
      <c r="A2682" s="115" t="s">
        <v>3091</v>
      </c>
      <c r="B2682" s="39" t="s">
        <v>3092</v>
      </c>
      <c r="C2682" s="39">
        <v>1315</v>
      </c>
      <c r="D2682" s="39" t="s">
        <v>325</v>
      </c>
      <c r="E2682" s="4">
        <v>8295</v>
      </c>
      <c r="F2682" s="71">
        <v>703797061015</v>
      </c>
      <c r="G2682" s="53" t="s">
        <v>8988</v>
      </c>
      <c r="H2682" s="53" t="s">
        <v>8989</v>
      </c>
      <c r="I2682" s="53" t="s">
        <v>8977</v>
      </c>
      <c r="J2682" s="53" t="s">
        <v>2110</v>
      </c>
      <c r="K2682" s="38" t="s">
        <v>698</v>
      </c>
      <c r="L2682" s="38" t="s">
        <v>698</v>
      </c>
      <c r="M2682" s="12">
        <v>1544</v>
      </c>
      <c r="N2682" s="12">
        <v>1544</v>
      </c>
      <c r="O2682" s="151">
        <v>42369</v>
      </c>
    </row>
    <row r="2683" spans="1:15" ht="11.45" customHeight="1" x14ac:dyDescent="0.25">
      <c r="A2683" s="115" t="s">
        <v>3091</v>
      </c>
      <c r="B2683" s="39" t="s">
        <v>3092</v>
      </c>
      <c r="C2683" s="39">
        <v>1315</v>
      </c>
      <c r="D2683" s="39" t="s">
        <v>325</v>
      </c>
      <c r="E2683" s="4">
        <v>8296</v>
      </c>
      <c r="F2683" s="71">
        <v>703797062010</v>
      </c>
      <c r="G2683" s="53" t="s">
        <v>8990</v>
      </c>
      <c r="H2683" s="53" t="s">
        <v>8991</v>
      </c>
      <c r="I2683" s="53" t="s">
        <v>8977</v>
      </c>
      <c r="J2683" s="53" t="s">
        <v>8992</v>
      </c>
      <c r="K2683" s="38" t="s">
        <v>698</v>
      </c>
      <c r="L2683" s="38" t="s">
        <v>698</v>
      </c>
      <c r="M2683" s="12">
        <v>147</v>
      </c>
      <c r="N2683" s="12">
        <v>147</v>
      </c>
      <c r="O2683" s="151">
        <v>42369</v>
      </c>
    </row>
    <row r="2684" spans="1:15" ht="11.45" customHeight="1" x14ac:dyDescent="0.25">
      <c r="A2684" s="115" t="s">
        <v>3091</v>
      </c>
      <c r="B2684" s="39" t="s">
        <v>3092</v>
      </c>
      <c r="C2684" s="39">
        <v>1315</v>
      </c>
      <c r="D2684" s="39" t="s">
        <v>325</v>
      </c>
      <c r="E2684" s="4">
        <v>8297</v>
      </c>
      <c r="F2684" s="71">
        <v>703797100005</v>
      </c>
      <c r="G2684" s="53" t="s">
        <v>8993</v>
      </c>
      <c r="H2684" s="53" t="s">
        <v>8994</v>
      </c>
      <c r="I2684" s="53" t="s">
        <v>8977</v>
      </c>
      <c r="J2684" s="53" t="s">
        <v>8995</v>
      </c>
      <c r="K2684" s="38" t="s">
        <v>698</v>
      </c>
      <c r="L2684" s="38" t="s">
        <v>698</v>
      </c>
      <c r="M2684" s="12">
        <v>153</v>
      </c>
      <c r="N2684" s="12">
        <v>153</v>
      </c>
      <c r="O2684" s="151">
        <v>42369</v>
      </c>
    </row>
    <row r="2685" spans="1:15" ht="11.45" customHeight="1" x14ac:dyDescent="0.25">
      <c r="A2685" s="115" t="s">
        <v>3091</v>
      </c>
      <c r="B2685" s="39" t="s">
        <v>3092</v>
      </c>
      <c r="C2685" s="39">
        <v>1315</v>
      </c>
      <c r="D2685" s="39" t="s">
        <v>325</v>
      </c>
      <c r="E2685" s="4">
        <v>8313</v>
      </c>
      <c r="F2685" s="71">
        <v>703800010012</v>
      </c>
      <c r="G2685" s="53" t="s">
        <v>8996</v>
      </c>
      <c r="H2685" s="53" t="s">
        <v>8997</v>
      </c>
      <c r="I2685" s="53" t="s">
        <v>8977</v>
      </c>
      <c r="J2685" s="53" t="s">
        <v>8998</v>
      </c>
      <c r="K2685" s="38" t="s">
        <v>698</v>
      </c>
      <c r="L2685" s="38" t="s">
        <v>698</v>
      </c>
      <c r="M2685" s="12">
        <v>4570</v>
      </c>
      <c r="N2685" s="12">
        <v>4570</v>
      </c>
      <c r="O2685" s="151">
        <v>42369</v>
      </c>
    </row>
    <row r="2686" spans="1:15" ht="11.45" customHeight="1" x14ac:dyDescent="0.25">
      <c r="A2686" s="115" t="s">
        <v>3091</v>
      </c>
      <c r="B2686" s="39" t="s">
        <v>3092</v>
      </c>
      <c r="C2686" s="39">
        <v>1315</v>
      </c>
      <c r="D2686" s="39" t="s">
        <v>325</v>
      </c>
      <c r="E2686" s="4">
        <v>8314</v>
      </c>
      <c r="F2686" s="71">
        <v>703800020000</v>
      </c>
      <c r="G2686" s="53" t="s">
        <v>8999</v>
      </c>
      <c r="H2686" s="53" t="s">
        <v>9000</v>
      </c>
      <c r="I2686" s="53" t="s">
        <v>8977</v>
      </c>
      <c r="J2686" s="53" t="s">
        <v>9001</v>
      </c>
      <c r="K2686" s="38" t="s">
        <v>698</v>
      </c>
      <c r="L2686" s="38" t="s">
        <v>698</v>
      </c>
      <c r="M2686" s="12">
        <v>1576</v>
      </c>
      <c r="N2686" s="12">
        <v>1576</v>
      </c>
      <c r="O2686" s="151">
        <v>42369</v>
      </c>
    </row>
    <row r="2687" spans="1:15" ht="11.45" customHeight="1" x14ac:dyDescent="0.25">
      <c r="A2687" s="115" t="s">
        <v>3091</v>
      </c>
      <c r="B2687" s="39" t="s">
        <v>3092</v>
      </c>
      <c r="C2687" s="39">
        <v>1315</v>
      </c>
      <c r="D2687" s="39" t="s">
        <v>325</v>
      </c>
      <c r="E2687" s="4">
        <v>8316</v>
      </c>
      <c r="F2687" s="71">
        <v>703801005014</v>
      </c>
      <c r="G2687" s="53" t="s">
        <v>9002</v>
      </c>
      <c r="H2687" s="53" t="s">
        <v>9003</v>
      </c>
      <c r="I2687" s="53" t="s">
        <v>9004</v>
      </c>
      <c r="J2687" s="53" t="s">
        <v>9005</v>
      </c>
      <c r="K2687" s="38" t="s">
        <v>698</v>
      </c>
      <c r="L2687" s="38" t="s">
        <v>698</v>
      </c>
      <c r="M2687" s="12">
        <v>0</v>
      </c>
      <c r="N2687" s="12">
        <v>0</v>
      </c>
      <c r="O2687" s="151">
        <v>42369</v>
      </c>
    </row>
    <row r="2688" spans="1:15" ht="11.45" customHeight="1" x14ac:dyDescent="0.25">
      <c r="A2688" s="115" t="s">
        <v>3091</v>
      </c>
      <c r="B2688" s="39" t="s">
        <v>3092</v>
      </c>
      <c r="C2688" s="39">
        <v>1315</v>
      </c>
      <c r="D2688" s="39" t="s">
        <v>325</v>
      </c>
      <c r="E2688" s="4">
        <v>8320</v>
      </c>
      <c r="F2688" s="71">
        <v>703802033012</v>
      </c>
      <c r="G2688" s="53" t="s">
        <v>9006</v>
      </c>
      <c r="H2688" s="53" t="s">
        <v>9007</v>
      </c>
      <c r="I2688" s="53" t="s">
        <v>9004</v>
      </c>
      <c r="J2688" s="53" t="s">
        <v>331</v>
      </c>
      <c r="K2688" s="38" t="s">
        <v>698</v>
      </c>
      <c r="L2688" s="38" t="s">
        <v>698</v>
      </c>
      <c r="M2688" s="12">
        <v>3650</v>
      </c>
      <c r="N2688" s="12">
        <v>3650</v>
      </c>
      <c r="O2688" s="151">
        <v>42369</v>
      </c>
    </row>
    <row r="2689" spans="1:15" ht="11.45" customHeight="1" x14ac:dyDescent="0.25">
      <c r="A2689" s="115" t="s">
        <v>3091</v>
      </c>
      <c r="B2689" s="39" t="s">
        <v>3092</v>
      </c>
      <c r="C2689" s="39">
        <v>1315</v>
      </c>
      <c r="D2689" s="39" t="s">
        <v>325</v>
      </c>
      <c r="E2689" s="4">
        <v>8321</v>
      </c>
      <c r="F2689" s="71">
        <v>703802034014</v>
      </c>
      <c r="G2689" s="53" t="s">
        <v>9008</v>
      </c>
      <c r="H2689" s="53" t="s">
        <v>9007</v>
      </c>
      <c r="I2689" s="53" t="s">
        <v>9004</v>
      </c>
      <c r="J2689" s="53" t="s">
        <v>331</v>
      </c>
      <c r="K2689" s="38" t="s">
        <v>698</v>
      </c>
      <c r="L2689" s="38" t="s">
        <v>698</v>
      </c>
      <c r="M2689" s="12">
        <v>15165</v>
      </c>
      <c r="N2689" s="12">
        <v>15165</v>
      </c>
      <c r="O2689" s="151">
        <v>42369</v>
      </c>
    </row>
    <row r="2690" spans="1:15" ht="11.45" customHeight="1" x14ac:dyDescent="0.25">
      <c r="A2690" s="115" t="s">
        <v>3091</v>
      </c>
      <c r="B2690" s="39" t="s">
        <v>3092</v>
      </c>
      <c r="C2690" s="39">
        <v>1315</v>
      </c>
      <c r="D2690" s="39" t="s">
        <v>325</v>
      </c>
      <c r="E2690" s="4">
        <v>8337</v>
      </c>
      <c r="F2690" s="71">
        <v>703804008526</v>
      </c>
      <c r="G2690" s="53" t="s">
        <v>9009</v>
      </c>
      <c r="H2690" s="53" t="s">
        <v>9010</v>
      </c>
      <c r="I2690" s="53" t="s">
        <v>9011</v>
      </c>
      <c r="J2690" s="53" t="s">
        <v>9012</v>
      </c>
      <c r="K2690" s="38" t="s">
        <v>698</v>
      </c>
      <c r="L2690" s="38" t="s">
        <v>698</v>
      </c>
      <c r="M2690" s="12">
        <v>1438</v>
      </c>
      <c r="N2690" s="12">
        <v>1438</v>
      </c>
      <c r="O2690" s="151">
        <v>42369</v>
      </c>
    </row>
    <row r="2691" spans="1:15" ht="11.45" customHeight="1" x14ac:dyDescent="0.25">
      <c r="A2691" s="115" t="s">
        <v>3091</v>
      </c>
      <c r="B2691" s="39" t="s">
        <v>3092</v>
      </c>
      <c r="C2691" s="39">
        <v>1315</v>
      </c>
      <c r="D2691" s="39" t="s">
        <v>325</v>
      </c>
      <c r="E2691" s="4">
        <v>8342</v>
      </c>
      <c r="F2691" s="9">
        <v>703805005002</v>
      </c>
      <c r="G2691" s="53" t="s">
        <v>9013</v>
      </c>
      <c r="H2691" s="53" t="s">
        <v>9014</v>
      </c>
      <c r="I2691" s="53" t="s">
        <v>9011</v>
      </c>
      <c r="J2691" s="53" t="s">
        <v>3101</v>
      </c>
      <c r="K2691" s="38" t="s">
        <v>698</v>
      </c>
      <c r="L2691" s="38" t="s">
        <v>698</v>
      </c>
      <c r="M2691" s="12">
        <v>1424</v>
      </c>
      <c r="N2691" s="12">
        <v>1424</v>
      </c>
      <c r="O2691" s="151">
        <v>42369</v>
      </c>
    </row>
    <row r="2692" spans="1:15" ht="11.45" customHeight="1" x14ac:dyDescent="0.25">
      <c r="A2692" s="115" t="s">
        <v>3091</v>
      </c>
      <c r="B2692" s="39" t="s">
        <v>3092</v>
      </c>
      <c r="C2692" s="39">
        <v>1315</v>
      </c>
      <c r="D2692" s="39" t="s">
        <v>325</v>
      </c>
      <c r="E2692" s="4">
        <v>8404</v>
      </c>
      <c r="F2692" s="71">
        <v>703823010015</v>
      </c>
      <c r="G2692" s="53" t="s">
        <v>9015</v>
      </c>
      <c r="H2692" s="53" t="s">
        <v>3102</v>
      </c>
      <c r="I2692" s="53" t="s">
        <v>9011</v>
      </c>
      <c r="J2692" s="53" t="s">
        <v>9016</v>
      </c>
      <c r="K2692" s="38" t="s">
        <v>698</v>
      </c>
      <c r="L2692" s="38" t="s">
        <v>698</v>
      </c>
      <c r="M2692" s="12">
        <v>1259</v>
      </c>
      <c r="N2692" s="12">
        <v>1259</v>
      </c>
      <c r="O2692" s="151">
        <v>42369</v>
      </c>
    </row>
    <row r="2693" spans="1:15" ht="11.45" customHeight="1" x14ac:dyDescent="0.25">
      <c r="A2693" s="115" t="s">
        <v>3091</v>
      </c>
      <c r="B2693" s="39" t="s">
        <v>3092</v>
      </c>
      <c r="C2693" s="39">
        <v>1315</v>
      </c>
      <c r="D2693" s="39" t="s">
        <v>325</v>
      </c>
      <c r="E2693" s="4">
        <v>8412</v>
      </c>
      <c r="F2693" s="71">
        <v>703829057013</v>
      </c>
      <c r="G2693" s="53" t="s">
        <v>9017</v>
      </c>
      <c r="H2693" s="53" t="s">
        <v>9018</v>
      </c>
      <c r="I2693" s="53" t="s">
        <v>8977</v>
      </c>
      <c r="J2693" s="53" t="s">
        <v>325</v>
      </c>
      <c r="K2693" s="38" t="s">
        <v>698</v>
      </c>
      <c r="L2693" s="38" t="s">
        <v>698</v>
      </c>
      <c r="M2693" s="12">
        <v>21889</v>
      </c>
      <c r="N2693" s="12">
        <v>21889</v>
      </c>
      <c r="O2693" s="151">
        <v>42369</v>
      </c>
    </row>
    <row r="2694" spans="1:15" ht="11.45" customHeight="1" x14ac:dyDescent="0.25">
      <c r="A2694" s="115" t="s">
        <v>3091</v>
      </c>
      <c r="B2694" s="39" t="s">
        <v>3092</v>
      </c>
      <c r="C2694" s="39">
        <v>1315</v>
      </c>
      <c r="D2694" s="39" t="s">
        <v>325</v>
      </c>
      <c r="E2694" s="4">
        <v>8425</v>
      </c>
      <c r="F2694" s="9">
        <v>703871040003</v>
      </c>
      <c r="G2694" s="53" t="s">
        <v>9019</v>
      </c>
      <c r="H2694" s="53" t="s">
        <v>9020</v>
      </c>
      <c r="I2694" s="53" t="s">
        <v>8977</v>
      </c>
      <c r="J2694" s="53" t="s">
        <v>9021</v>
      </c>
      <c r="K2694" s="38" t="s">
        <v>698</v>
      </c>
      <c r="L2694" s="38" t="s">
        <v>698</v>
      </c>
      <c r="M2694" s="12">
        <v>1284</v>
      </c>
      <c r="N2694" s="12">
        <v>1284</v>
      </c>
      <c r="O2694" s="151">
        <v>42369</v>
      </c>
    </row>
    <row r="2695" spans="1:15" ht="11.45" customHeight="1" x14ac:dyDescent="0.25">
      <c r="A2695" s="115" t="s">
        <v>3091</v>
      </c>
      <c r="B2695" s="39" t="s">
        <v>3092</v>
      </c>
      <c r="C2695" s="39">
        <v>1315</v>
      </c>
      <c r="D2695" s="39" t="s">
        <v>325</v>
      </c>
      <c r="E2695" s="4">
        <v>8426</v>
      </c>
      <c r="F2695" s="71">
        <v>703872047001</v>
      </c>
      <c r="G2695" s="53" t="s">
        <v>9022</v>
      </c>
      <c r="H2695" s="53" t="s">
        <v>9023</v>
      </c>
      <c r="I2695" s="53" t="s">
        <v>8977</v>
      </c>
      <c r="J2695" s="53" t="s">
        <v>9024</v>
      </c>
      <c r="K2695" s="38" t="s">
        <v>698</v>
      </c>
      <c r="L2695" s="38" t="s">
        <v>698</v>
      </c>
      <c r="M2695" s="12">
        <v>2920</v>
      </c>
      <c r="N2695" s="12">
        <v>2920</v>
      </c>
      <c r="O2695" s="151">
        <v>42369</v>
      </c>
    </row>
    <row r="2696" spans="1:15" ht="11.45" customHeight="1" x14ac:dyDescent="0.25">
      <c r="A2696" s="115" t="s">
        <v>3091</v>
      </c>
      <c r="B2696" s="39" t="s">
        <v>3092</v>
      </c>
      <c r="C2696" s="39">
        <v>1315</v>
      </c>
      <c r="D2696" s="39" t="s">
        <v>325</v>
      </c>
      <c r="E2696" s="4">
        <v>8429</v>
      </c>
      <c r="F2696" s="9">
        <v>703875001001</v>
      </c>
      <c r="G2696" s="53" t="s">
        <v>9025</v>
      </c>
      <c r="H2696" s="53" t="s">
        <v>9026</v>
      </c>
      <c r="I2696" s="53" t="s">
        <v>8977</v>
      </c>
      <c r="J2696" s="53" t="s">
        <v>9027</v>
      </c>
      <c r="K2696" s="38" t="s">
        <v>698</v>
      </c>
      <c r="L2696" s="38" t="s">
        <v>698</v>
      </c>
      <c r="M2696" s="12">
        <v>4390</v>
      </c>
      <c r="N2696" s="12">
        <v>4390</v>
      </c>
      <c r="O2696" s="151">
        <v>42369</v>
      </c>
    </row>
    <row r="2697" spans="1:15" ht="11.45" customHeight="1" x14ac:dyDescent="0.25">
      <c r="A2697" s="115" t="s">
        <v>3091</v>
      </c>
      <c r="B2697" s="39" t="s">
        <v>3092</v>
      </c>
      <c r="C2697" s="39">
        <v>1315</v>
      </c>
      <c r="D2697" s="39" t="s">
        <v>325</v>
      </c>
      <c r="E2697" s="4">
        <v>8430</v>
      </c>
      <c r="F2697" s="71">
        <v>703876001010</v>
      </c>
      <c r="G2697" s="53" t="s">
        <v>9028</v>
      </c>
      <c r="H2697" s="53" t="s">
        <v>9029</v>
      </c>
      <c r="I2697" s="53" t="s">
        <v>8977</v>
      </c>
      <c r="J2697" s="53" t="s">
        <v>9030</v>
      </c>
      <c r="K2697" s="38" t="s">
        <v>698</v>
      </c>
      <c r="L2697" s="38" t="s">
        <v>698</v>
      </c>
      <c r="M2697" s="12">
        <v>259</v>
      </c>
      <c r="N2697" s="12">
        <v>259</v>
      </c>
      <c r="O2697" s="151">
        <v>42369</v>
      </c>
    </row>
    <row r="2698" spans="1:15" ht="11.45" customHeight="1" x14ac:dyDescent="0.25">
      <c r="A2698" s="115" t="s">
        <v>3091</v>
      </c>
      <c r="B2698" s="39" t="s">
        <v>3092</v>
      </c>
      <c r="C2698" s="39">
        <v>1315</v>
      </c>
      <c r="D2698" s="39" t="s">
        <v>325</v>
      </c>
      <c r="E2698" s="4">
        <v>8431</v>
      </c>
      <c r="F2698" s="9">
        <v>703876002012</v>
      </c>
      <c r="G2698" s="53" t="s">
        <v>9031</v>
      </c>
      <c r="H2698" s="53" t="s">
        <v>9032</v>
      </c>
      <c r="I2698" s="53" t="s">
        <v>8977</v>
      </c>
      <c r="J2698" s="53" t="s">
        <v>9033</v>
      </c>
      <c r="K2698" s="38" t="s">
        <v>698</v>
      </c>
      <c r="L2698" s="38" t="s">
        <v>698</v>
      </c>
      <c r="M2698" s="12">
        <v>1190</v>
      </c>
      <c r="N2698" s="12">
        <v>1190</v>
      </c>
      <c r="O2698" s="151">
        <v>42369</v>
      </c>
    </row>
    <row r="2699" spans="1:15" ht="11.45" customHeight="1" x14ac:dyDescent="0.25">
      <c r="A2699" s="115" t="s">
        <v>3091</v>
      </c>
      <c r="B2699" s="39" t="s">
        <v>3092</v>
      </c>
      <c r="C2699" s="39">
        <v>1315</v>
      </c>
      <c r="D2699" s="39" t="s">
        <v>325</v>
      </c>
      <c r="E2699" s="4">
        <v>8432</v>
      </c>
      <c r="F2699" s="9">
        <v>703877001494</v>
      </c>
      <c r="G2699" s="53" t="s">
        <v>9034</v>
      </c>
      <c r="H2699" s="53" t="s">
        <v>9035</v>
      </c>
      <c r="I2699" s="53" t="s">
        <v>9011</v>
      </c>
      <c r="J2699" s="53" t="s">
        <v>3099</v>
      </c>
      <c r="K2699" s="38" t="s">
        <v>698</v>
      </c>
      <c r="L2699" s="38" t="s">
        <v>698</v>
      </c>
      <c r="M2699" s="12">
        <v>1306</v>
      </c>
      <c r="N2699" s="12">
        <v>1306</v>
      </c>
      <c r="O2699" s="151">
        <v>42369</v>
      </c>
    </row>
    <row r="2700" spans="1:15" ht="11.45" customHeight="1" x14ac:dyDescent="0.25">
      <c r="A2700" s="115" t="s">
        <v>3091</v>
      </c>
      <c r="B2700" s="39" t="s">
        <v>3092</v>
      </c>
      <c r="C2700" s="39">
        <v>1315</v>
      </c>
      <c r="D2700" s="39" t="s">
        <v>325</v>
      </c>
      <c r="E2700" s="4">
        <v>8436</v>
      </c>
      <c r="F2700" s="71">
        <v>703879009013</v>
      </c>
      <c r="G2700" s="53" t="s">
        <v>9036</v>
      </c>
      <c r="H2700" s="53" t="s">
        <v>9037</v>
      </c>
      <c r="I2700" s="53" t="s">
        <v>9038</v>
      </c>
      <c r="J2700" s="53" t="s">
        <v>9039</v>
      </c>
      <c r="K2700" s="38" t="s">
        <v>698</v>
      </c>
      <c r="L2700" s="38" t="s">
        <v>698</v>
      </c>
      <c r="M2700" s="12">
        <v>1284</v>
      </c>
      <c r="N2700" s="12">
        <v>1284</v>
      </c>
      <c r="O2700" s="151">
        <v>42369</v>
      </c>
    </row>
    <row r="2701" spans="1:15" ht="11.45" customHeight="1" x14ac:dyDescent="0.25">
      <c r="A2701" s="115" t="s">
        <v>3091</v>
      </c>
      <c r="B2701" s="39" t="s">
        <v>3092</v>
      </c>
      <c r="C2701" s="39">
        <v>1315</v>
      </c>
      <c r="D2701" s="39" t="s">
        <v>325</v>
      </c>
      <c r="E2701" s="4">
        <v>8461</v>
      </c>
      <c r="F2701" s="71">
        <v>703905021002</v>
      </c>
      <c r="G2701" s="53" t="s">
        <v>9040</v>
      </c>
      <c r="H2701" s="53" t="s">
        <v>9041</v>
      </c>
      <c r="I2701" s="53" t="s">
        <v>8977</v>
      </c>
      <c r="J2701" s="53" t="s">
        <v>9042</v>
      </c>
      <c r="K2701" s="38" t="s">
        <v>698</v>
      </c>
      <c r="L2701" s="38" t="s">
        <v>698</v>
      </c>
      <c r="M2701" s="12">
        <v>4285</v>
      </c>
      <c r="N2701" s="12">
        <v>4285</v>
      </c>
      <c r="O2701" s="151">
        <v>42369</v>
      </c>
    </row>
    <row r="2702" spans="1:15" ht="11.45" customHeight="1" x14ac:dyDescent="0.25">
      <c r="A2702" s="115" t="s">
        <v>3091</v>
      </c>
      <c r="B2702" s="39" t="s">
        <v>3092</v>
      </c>
      <c r="C2702" s="39">
        <v>1315</v>
      </c>
      <c r="D2702" s="39" t="s">
        <v>325</v>
      </c>
      <c r="E2702" s="4">
        <v>8465</v>
      </c>
      <c r="F2702" s="71">
        <v>703906016015</v>
      </c>
      <c r="G2702" s="53" t="s">
        <v>9043</v>
      </c>
      <c r="H2702" s="53" t="s">
        <v>9044</v>
      </c>
      <c r="I2702" s="53" t="s">
        <v>9011</v>
      </c>
      <c r="J2702" s="53" t="s">
        <v>6891</v>
      </c>
      <c r="K2702" s="38" t="s">
        <v>698</v>
      </c>
      <c r="L2702" s="38" t="s">
        <v>698</v>
      </c>
      <c r="M2702" s="12">
        <v>952</v>
      </c>
      <c r="N2702" s="12">
        <v>952</v>
      </c>
      <c r="O2702" s="151">
        <v>42369</v>
      </c>
    </row>
    <row r="2703" spans="1:15" ht="11.45" customHeight="1" x14ac:dyDescent="0.25">
      <c r="A2703" s="115" t="s">
        <v>3091</v>
      </c>
      <c r="B2703" s="39" t="s">
        <v>3092</v>
      </c>
      <c r="C2703" s="39">
        <v>1315</v>
      </c>
      <c r="D2703" s="39" t="s">
        <v>325</v>
      </c>
      <c r="E2703" s="4">
        <v>8468</v>
      </c>
      <c r="F2703" s="71">
        <v>703908019006</v>
      </c>
      <c r="G2703" s="53" t="s">
        <v>9045</v>
      </c>
      <c r="H2703" s="53" t="s">
        <v>3100</v>
      </c>
      <c r="I2703" s="53" t="s">
        <v>9011</v>
      </c>
      <c r="J2703" s="53" t="s">
        <v>9046</v>
      </c>
      <c r="K2703" s="38" t="s">
        <v>698</v>
      </c>
      <c r="L2703" s="38" t="s">
        <v>698</v>
      </c>
      <c r="M2703" s="12">
        <v>376</v>
      </c>
      <c r="N2703" s="12">
        <v>376</v>
      </c>
      <c r="O2703" s="151">
        <v>42369</v>
      </c>
    </row>
    <row r="2704" spans="1:15" ht="11.45" customHeight="1" x14ac:dyDescent="0.25">
      <c r="A2704" s="115" t="s">
        <v>3091</v>
      </c>
      <c r="B2704" s="39" t="s">
        <v>3092</v>
      </c>
      <c r="C2704" s="39">
        <v>1315</v>
      </c>
      <c r="D2704" s="39" t="s">
        <v>325</v>
      </c>
      <c r="E2704" s="4">
        <v>8469</v>
      </c>
      <c r="F2704" s="9">
        <v>703909001003</v>
      </c>
      <c r="G2704" s="53" t="s">
        <v>9047</v>
      </c>
      <c r="H2704" s="53" t="s">
        <v>9048</v>
      </c>
      <c r="I2704" s="53" t="s">
        <v>9004</v>
      </c>
      <c r="J2704" s="53" t="s">
        <v>9049</v>
      </c>
      <c r="K2704" s="38" t="s">
        <v>698</v>
      </c>
      <c r="L2704" s="38" t="s">
        <v>698</v>
      </c>
      <c r="M2704" s="12">
        <v>613</v>
      </c>
      <c r="N2704" s="12">
        <v>613</v>
      </c>
      <c r="O2704" s="151">
        <v>42369</v>
      </c>
    </row>
    <row r="2705" spans="1:15" ht="11.45" customHeight="1" x14ac:dyDescent="0.25">
      <c r="A2705" s="115" t="s">
        <v>3091</v>
      </c>
      <c r="B2705" s="39" t="s">
        <v>3092</v>
      </c>
      <c r="C2705" s="39">
        <v>1315</v>
      </c>
      <c r="D2705" s="39" t="s">
        <v>325</v>
      </c>
      <c r="E2705" s="4">
        <v>8470</v>
      </c>
      <c r="F2705" s="9">
        <v>703910023003</v>
      </c>
      <c r="G2705" s="53" t="s">
        <v>9050</v>
      </c>
      <c r="H2705" s="53" t="s">
        <v>9051</v>
      </c>
      <c r="I2705" s="53" t="s">
        <v>9004</v>
      </c>
      <c r="J2705" s="53" t="s">
        <v>9052</v>
      </c>
      <c r="K2705" s="38" t="s">
        <v>698</v>
      </c>
      <c r="L2705" s="38" t="s">
        <v>698</v>
      </c>
      <c r="M2705" s="12">
        <v>1952</v>
      </c>
      <c r="N2705" s="12">
        <v>1952</v>
      </c>
      <c r="O2705" s="151">
        <v>42369</v>
      </c>
    </row>
    <row r="2706" spans="1:15" ht="11.45" customHeight="1" x14ac:dyDescent="0.25">
      <c r="A2706" s="115" t="s">
        <v>3091</v>
      </c>
      <c r="B2706" s="39" t="s">
        <v>3092</v>
      </c>
      <c r="C2706" s="39">
        <v>1315</v>
      </c>
      <c r="D2706" s="39" t="s">
        <v>325</v>
      </c>
      <c r="E2706" s="4">
        <v>8471</v>
      </c>
      <c r="F2706" s="71">
        <v>703911001010</v>
      </c>
      <c r="G2706" s="53" t="s">
        <v>9053</v>
      </c>
      <c r="H2706" s="53" t="s">
        <v>9054</v>
      </c>
      <c r="I2706" s="53" t="s">
        <v>8977</v>
      </c>
      <c r="J2706" s="53" t="s">
        <v>9055</v>
      </c>
      <c r="K2706" s="38" t="s">
        <v>698</v>
      </c>
      <c r="L2706" s="38" t="s">
        <v>698</v>
      </c>
      <c r="M2706" s="12">
        <v>153</v>
      </c>
      <c r="N2706" s="12">
        <v>153</v>
      </c>
      <c r="O2706" s="151">
        <v>42369</v>
      </c>
    </row>
    <row r="2707" spans="1:15" ht="11.45" customHeight="1" x14ac:dyDescent="0.25">
      <c r="A2707" s="115" t="s">
        <v>3091</v>
      </c>
      <c r="B2707" s="39" t="s">
        <v>3092</v>
      </c>
      <c r="C2707" s="39">
        <v>1315</v>
      </c>
      <c r="D2707" s="39" t="s">
        <v>325</v>
      </c>
      <c r="E2707" s="4">
        <v>8472</v>
      </c>
      <c r="F2707" s="71">
        <v>703912006512</v>
      </c>
      <c r="G2707" s="53" t="s">
        <v>9056</v>
      </c>
      <c r="H2707" s="53" t="s">
        <v>9057</v>
      </c>
      <c r="I2707" s="53" t="s">
        <v>9011</v>
      </c>
      <c r="J2707" s="53" t="s">
        <v>9058</v>
      </c>
      <c r="K2707" s="38" t="s">
        <v>698</v>
      </c>
      <c r="L2707" s="38" t="s">
        <v>698</v>
      </c>
      <c r="M2707" s="12">
        <v>222</v>
      </c>
      <c r="N2707" s="12">
        <v>222</v>
      </c>
      <c r="O2707" s="151">
        <v>42369</v>
      </c>
    </row>
    <row r="2708" spans="1:15" ht="11.45" customHeight="1" x14ac:dyDescent="0.25">
      <c r="A2708" s="115" t="s">
        <v>3091</v>
      </c>
      <c r="B2708" s="39" t="s">
        <v>3092</v>
      </c>
      <c r="C2708" s="39">
        <v>1315</v>
      </c>
      <c r="D2708" s="39" t="s">
        <v>325</v>
      </c>
      <c r="E2708" s="4">
        <v>300355</v>
      </c>
      <c r="F2708" s="71">
        <v>703913002015</v>
      </c>
      <c r="G2708" s="53" t="s">
        <v>9059</v>
      </c>
      <c r="H2708" s="53" t="s">
        <v>9060</v>
      </c>
      <c r="I2708" s="53" t="s">
        <v>9011</v>
      </c>
      <c r="J2708" s="53" t="s">
        <v>9061</v>
      </c>
      <c r="K2708" s="38" t="s">
        <v>698</v>
      </c>
      <c r="L2708" s="38" t="s">
        <v>698</v>
      </c>
      <c r="M2708" s="12">
        <v>740</v>
      </c>
      <c r="N2708" s="12">
        <v>740</v>
      </c>
      <c r="O2708" s="151">
        <v>42369</v>
      </c>
    </row>
    <row r="2709" spans="1:15" ht="11.45" customHeight="1" x14ac:dyDescent="0.25">
      <c r="A2709" s="115" t="s">
        <v>3091</v>
      </c>
      <c r="B2709" s="39" t="s">
        <v>3092</v>
      </c>
      <c r="C2709" s="39">
        <v>1315</v>
      </c>
      <c r="D2709" s="39" t="s">
        <v>325</v>
      </c>
      <c r="E2709" s="4">
        <v>309476</v>
      </c>
      <c r="F2709" s="71">
        <v>703876003014</v>
      </c>
      <c r="G2709" s="53" t="s">
        <v>9062</v>
      </c>
      <c r="H2709" s="53" t="s">
        <v>9063</v>
      </c>
      <c r="I2709" s="53" t="s">
        <v>9011</v>
      </c>
      <c r="J2709" s="53" t="s">
        <v>9064</v>
      </c>
      <c r="K2709" s="38" t="s">
        <v>698</v>
      </c>
      <c r="L2709" s="38" t="s">
        <v>698</v>
      </c>
      <c r="M2709" s="12">
        <v>270</v>
      </c>
      <c r="N2709" s="12">
        <v>270</v>
      </c>
      <c r="O2709" s="151">
        <v>42369</v>
      </c>
    </row>
    <row r="2710" spans="1:15" ht="11.45" customHeight="1" x14ac:dyDescent="0.25">
      <c r="A2710" s="115" t="s">
        <v>3091</v>
      </c>
      <c r="B2710" s="39" t="s">
        <v>3092</v>
      </c>
      <c r="C2710" s="39">
        <v>1315</v>
      </c>
      <c r="D2710" s="39" t="s">
        <v>325</v>
      </c>
      <c r="E2710" s="4">
        <v>310967</v>
      </c>
      <c r="F2710" s="71">
        <v>703877001494</v>
      </c>
      <c r="G2710" s="53" t="s">
        <v>9065</v>
      </c>
      <c r="H2710" s="53" t="s">
        <v>9035</v>
      </c>
      <c r="I2710" s="53" t="s">
        <v>9011</v>
      </c>
      <c r="J2710" s="53" t="s">
        <v>3099</v>
      </c>
      <c r="K2710" s="38" t="s">
        <v>698</v>
      </c>
      <c r="L2710" s="38" t="s">
        <v>698</v>
      </c>
      <c r="M2710" s="12">
        <v>11</v>
      </c>
      <c r="N2710" s="12">
        <v>11</v>
      </c>
      <c r="O2710" s="151">
        <v>42369</v>
      </c>
    </row>
    <row r="2711" spans="1:15" ht="11.45" customHeight="1" x14ac:dyDescent="0.25">
      <c r="A2711" s="115" t="s">
        <v>3091</v>
      </c>
      <c r="B2711" s="39" t="s">
        <v>3092</v>
      </c>
      <c r="C2711" s="39">
        <v>1315</v>
      </c>
      <c r="D2711" s="39" t="s">
        <v>325</v>
      </c>
      <c r="E2711" s="4">
        <v>312514</v>
      </c>
      <c r="F2711" s="71">
        <v>703804011525</v>
      </c>
      <c r="G2711" s="53" t="s">
        <v>9066</v>
      </c>
      <c r="H2711" s="53" t="s">
        <v>9067</v>
      </c>
      <c r="I2711" s="53" t="s">
        <v>8977</v>
      </c>
      <c r="J2711" s="53" t="s">
        <v>9068</v>
      </c>
      <c r="K2711" s="38" t="s">
        <v>698</v>
      </c>
      <c r="L2711" s="38" t="s">
        <v>698</v>
      </c>
      <c r="M2711" s="12">
        <v>1587</v>
      </c>
      <c r="N2711" s="12">
        <v>1587</v>
      </c>
      <c r="O2711" s="151">
        <v>42369</v>
      </c>
    </row>
    <row r="2712" spans="1:15" ht="11.45" customHeight="1" x14ac:dyDescent="0.25">
      <c r="A2712" s="115" t="s">
        <v>3091</v>
      </c>
      <c r="B2712" s="39" t="s">
        <v>3092</v>
      </c>
      <c r="C2712" s="39">
        <v>1315</v>
      </c>
      <c r="D2712" s="39" t="s">
        <v>325</v>
      </c>
      <c r="E2712" s="4">
        <v>312516</v>
      </c>
      <c r="F2712" s="71">
        <v>703873001016</v>
      </c>
      <c r="G2712" s="53" t="s">
        <v>9069</v>
      </c>
      <c r="H2712" s="53" t="s">
        <v>9070</v>
      </c>
      <c r="I2712" s="53" t="s">
        <v>8977</v>
      </c>
      <c r="J2712" s="53" t="s">
        <v>325</v>
      </c>
      <c r="K2712" s="38" t="s">
        <v>698</v>
      </c>
      <c r="L2712" s="38" t="s">
        <v>698</v>
      </c>
      <c r="M2712" s="12">
        <v>660</v>
      </c>
      <c r="N2712" s="12">
        <v>660</v>
      </c>
      <c r="O2712" s="151">
        <v>42369</v>
      </c>
    </row>
    <row r="2713" spans="1:15" ht="11.45" customHeight="1" x14ac:dyDescent="0.25">
      <c r="A2713" s="115" t="s">
        <v>3091</v>
      </c>
      <c r="B2713" s="39" t="s">
        <v>3092</v>
      </c>
      <c r="C2713" s="39">
        <v>1315</v>
      </c>
      <c r="D2713" s="39" t="s">
        <v>325</v>
      </c>
      <c r="E2713" s="4">
        <v>312517</v>
      </c>
      <c r="F2713" s="71">
        <v>703875002014</v>
      </c>
      <c r="G2713" s="53" t="s">
        <v>9071</v>
      </c>
      <c r="H2713" s="53" t="s">
        <v>9072</v>
      </c>
      <c r="I2713" s="53" t="s">
        <v>8977</v>
      </c>
      <c r="J2713" s="53" t="s">
        <v>9073</v>
      </c>
      <c r="K2713" s="38" t="s">
        <v>698</v>
      </c>
      <c r="L2713" s="38" t="s">
        <v>698</v>
      </c>
      <c r="M2713" s="12">
        <v>0</v>
      </c>
      <c r="N2713" s="12">
        <v>0</v>
      </c>
      <c r="O2713" s="151">
        <v>42369</v>
      </c>
    </row>
    <row r="2714" spans="1:15" ht="11.45" customHeight="1" x14ac:dyDescent="0.25">
      <c r="A2714" s="115" t="s">
        <v>3091</v>
      </c>
      <c r="B2714" s="39" t="s">
        <v>3092</v>
      </c>
      <c r="C2714" s="39">
        <v>1315</v>
      </c>
      <c r="D2714" s="39" t="s">
        <v>325</v>
      </c>
      <c r="E2714" s="4">
        <v>312967</v>
      </c>
      <c r="F2714" s="71">
        <v>703874015504</v>
      </c>
      <c r="G2714" s="53" t="s">
        <v>9074</v>
      </c>
      <c r="H2714" s="53" t="s">
        <v>9075</v>
      </c>
      <c r="I2714" s="53" t="s">
        <v>9004</v>
      </c>
      <c r="J2714" s="53" t="s">
        <v>9076</v>
      </c>
      <c r="K2714" s="38" t="s">
        <v>698</v>
      </c>
      <c r="L2714" s="38" t="s">
        <v>698</v>
      </c>
      <c r="M2714" s="12">
        <v>259</v>
      </c>
      <c r="N2714" s="12">
        <v>259</v>
      </c>
      <c r="O2714" s="151">
        <v>42369</v>
      </c>
    </row>
    <row r="2715" spans="1:15" ht="11.45" customHeight="1" x14ac:dyDescent="0.25">
      <c r="A2715" s="115" t="s">
        <v>3091</v>
      </c>
      <c r="B2715" s="39" t="s">
        <v>3092</v>
      </c>
      <c r="C2715" s="39">
        <v>1315</v>
      </c>
      <c r="D2715" s="39" t="s">
        <v>325</v>
      </c>
      <c r="E2715" s="4">
        <v>315382</v>
      </c>
      <c r="F2715" s="9">
        <v>703905030500</v>
      </c>
      <c r="G2715" s="39" t="s">
        <v>9077</v>
      </c>
      <c r="H2715" s="39" t="s">
        <v>9041</v>
      </c>
      <c r="I2715" s="39" t="s">
        <v>8977</v>
      </c>
      <c r="J2715" s="39" t="s">
        <v>9042</v>
      </c>
      <c r="K2715" s="38" t="s">
        <v>698</v>
      </c>
      <c r="L2715" s="38" t="s">
        <v>698</v>
      </c>
      <c r="M2715" s="12">
        <v>10241</v>
      </c>
      <c r="N2715" s="12">
        <v>10241</v>
      </c>
      <c r="O2715" s="151">
        <v>42369</v>
      </c>
    </row>
    <row r="2716" spans="1:15" ht="11.45" customHeight="1" x14ac:dyDescent="0.25">
      <c r="A2716" s="115" t="s">
        <v>3091</v>
      </c>
      <c r="B2716" s="39" t="s">
        <v>3092</v>
      </c>
      <c r="C2716" s="39">
        <v>1315</v>
      </c>
      <c r="D2716" s="39" t="s">
        <v>325</v>
      </c>
      <c r="E2716" s="4">
        <v>315383</v>
      </c>
      <c r="F2716" s="71">
        <v>703872040012</v>
      </c>
      <c r="G2716" s="39" t="s">
        <v>9078</v>
      </c>
      <c r="H2716" s="39" t="s">
        <v>9079</v>
      </c>
      <c r="I2716" s="39" t="s">
        <v>8977</v>
      </c>
      <c r="J2716" s="39" t="s">
        <v>9080</v>
      </c>
      <c r="K2716" s="38" t="s">
        <v>698</v>
      </c>
      <c r="L2716" s="38" t="s">
        <v>698</v>
      </c>
      <c r="M2716" s="12">
        <v>1481</v>
      </c>
      <c r="N2716" s="12">
        <v>1481</v>
      </c>
      <c r="O2716" s="151">
        <v>42369</v>
      </c>
    </row>
    <row r="2717" spans="1:15" ht="11.45" customHeight="1" x14ac:dyDescent="0.25">
      <c r="A2717" s="115" t="s">
        <v>3091</v>
      </c>
      <c r="B2717" s="39" t="s">
        <v>3092</v>
      </c>
      <c r="C2717" s="39">
        <v>1315</v>
      </c>
      <c r="D2717" s="39" t="s">
        <v>325</v>
      </c>
      <c r="E2717" s="4">
        <v>316421</v>
      </c>
      <c r="F2717" s="71">
        <v>703801008013</v>
      </c>
      <c r="G2717" s="39" t="s">
        <v>9002</v>
      </c>
      <c r="H2717" s="39" t="s">
        <v>9081</v>
      </c>
      <c r="I2717" s="39" t="s">
        <v>9004</v>
      </c>
      <c r="J2717" s="39" t="s">
        <v>9005</v>
      </c>
      <c r="K2717" s="38" t="s">
        <v>698</v>
      </c>
      <c r="L2717" s="38" t="s">
        <v>698</v>
      </c>
      <c r="M2717" s="12">
        <v>2273</v>
      </c>
      <c r="N2717" s="12">
        <v>2273</v>
      </c>
      <c r="O2717" s="151">
        <v>42369</v>
      </c>
    </row>
    <row r="2718" spans="1:15" ht="11.45" customHeight="1" x14ac:dyDescent="0.25">
      <c r="A2718" s="115" t="s">
        <v>3091</v>
      </c>
      <c r="B2718" s="39" t="s">
        <v>3092</v>
      </c>
      <c r="C2718" s="39">
        <v>1315</v>
      </c>
      <c r="D2718" s="39" t="s">
        <v>325</v>
      </c>
      <c r="E2718" s="4">
        <v>316502</v>
      </c>
      <c r="F2718" s="9">
        <v>703795083504</v>
      </c>
      <c r="G2718" s="39" t="s">
        <v>9082</v>
      </c>
      <c r="H2718" s="39" t="s">
        <v>9083</v>
      </c>
      <c r="I2718" s="39" t="s">
        <v>8977</v>
      </c>
      <c r="J2718" s="39" t="s">
        <v>9084</v>
      </c>
      <c r="K2718" s="38" t="s">
        <v>698</v>
      </c>
      <c r="L2718" s="38" t="s">
        <v>698</v>
      </c>
      <c r="M2718" s="12">
        <v>1481</v>
      </c>
      <c r="N2718" s="12">
        <v>1481</v>
      </c>
      <c r="O2718" s="151">
        <v>42369</v>
      </c>
    </row>
    <row r="2719" spans="1:15" ht="11.45" customHeight="1" x14ac:dyDescent="0.25">
      <c r="A2719" s="115" t="s">
        <v>3091</v>
      </c>
      <c r="B2719" s="39" t="s">
        <v>3092</v>
      </c>
      <c r="C2719" s="39">
        <v>1315</v>
      </c>
      <c r="D2719" s="39" t="s">
        <v>325</v>
      </c>
      <c r="E2719" s="4">
        <v>316529</v>
      </c>
      <c r="F2719" s="9">
        <v>703802074500</v>
      </c>
      <c r="G2719" s="39" t="s">
        <v>9085</v>
      </c>
      <c r="H2719" s="39" t="s">
        <v>9086</v>
      </c>
      <c r="I2719" s="39" t="s">
        <v>9004</v>
      </c>
      <c r="J2719" s="39" t="s">
        <v>9087</v>
      </c>
      <c r="K2719" s="38" t="s">
        <v>698</v>
      </c>
      <c r="L2719" s="38" t="s">
        <v>698</v>
      </c>
      <c r="M2719" s="12">
        <v>967</v>
      </c>
      <c r="N2719" s="12">
        <v>967</v>
      </c>
      <c r="O2719" s="151">
        <v>42369</v>
      </c>
    </row>
    <row r="2720" spans="1:15" ht="11.45" customHeight="1" x14ac:dyDescent="0.25">
      <c r="A2720" s="115" t="s">
        <v>3091</v>
      </c>
      <c r="B2720" s="39" t="s">
        <v>3092</v>
      </c>
      <c r="C2720" s="39">
        <v>1315</v>
      </c>
      <c r="D2720" s="39" t="s">
        <v>325</v>
      </c>
      <c r="E2720" s="4">
        <v>316530</v>
      </c>
      <c r="F2720" s="9">
        <v>703912007503</v>
      </c>
      <c r="G2720" s="39" t="s">
        <v>9088</v>
      </c>
      <c r="H2720" s="39" t="s">
        <v>9089</v>
      </c>
      <c r="I2720" s="39" t="s">
        <v>9011</v>
      </c>
      <c r="J2720" s="39" t="s">
        <v>9090</v>
      </c>
      <c r="K2720" s="38" t="s">
        <v>698</v>
      </c>
      <c r="L2720" s="38" t="s">
        <v>698</v>
      </c>
      <c r="M2720" s="12">
        <v>554</v>
      </c>
      <c r="N2720" s="12">
        <v>554</v>
      </c>
      <c r="O2720" s="151">
        <v>42369</v>
      </c>
    </row>
    <row r="2721" spans="1:15" ht="11.45" customHeight="1" x14ac:dyDescent="0.25">
      <c r="A2721" s="115" t="s">
        <v>3091</v>
      </c>
      <c r="B2721" s="39" t="s">
        <v>3092</v>
      </c>
      <c r="C2721" s="39">
        <v>1315</v>
      </c>
      <c r="D2721" s="39" t="s">
        <v>325</v>
      </c>
      <c r="E2721" s="4">
        <v>316586</v>
      </c>
      <c r="F2721" s="9">
        <v>703914014506</v>
      </c>
      <c r="G2721" s="39" t="s">
        <v>9091</v>
      </c>
      <c r="H2721" s="39" t="s">
        <v>9092</v>
      </c>
      <c r="I2721" s="39" t="s">
        <v>9004</v>
      </c>
      <c r="J2721" s="39" t="s">
        <v>9093</v>
      </c>
      <c r="K2721" s="38" t="s">
        <v>698</v>
      </c>
      <c r="L2721" s="38" t="s">
        <v>698</v>
      </c>
      <c r="M2721" s="12">
        <v>306</v>
      </c>
      <c r="N2721" s="12">
        <v>306</v>
      </c>
      <c r="O2721" s="151">
        <v>42369</v>
      </c>
    </row>
    <row r="2722" spans="1:15" ht="11.45" customHeight="1" x14ac:dyDescent="0.25">
      <c r="A2722" s="115" t="s">
        <v>3091</v>
      </c>
      <c r="B2722" s="39" t="s">
        <v>3092</v>
      </c>
      <c r="C2722" s="39">
        <v>1315</v>
      </c>
      <c r="D2722" s="39" t="s">
        <v>325</v>
      </c>
      <c r="E2722" s="4">
        <v>316587</v>
      </c>
      <c r="F2722" s="9">
        <v>703797039514</v>
      </c>
      <c r="G2722" s="39" t="s">
        <v>9094</v>
      </c>
      <c r="H2722" s="39" t="s">
        <v>9095</v>
      </c>
      <c r="I2722" s="39" t="s">
        <v>8977</v>
      </c>
      <c r="J2722" s="39" t="s">
        <v>9096</v>
      </c>
      <c r="K2722" s="38" t="s">
        <v>698</v>
      </c>
      <c r="L2722" s="38" t="s">
        <v>698</v>
      </c>
      <c r="M2722" s="12">
        <v>386</v>
      </c>
      <c r="N2722" s="12">
        <v>386</v>
      </c>
      <c r="O2722" s="151">
        <v>42369</v>
      </c>
    </row>
    <row r="2723" spans="1:15" ht="11.45" customHeight="1" x14ac:dyDescent="0.25">
      <c r="A2723" s="115" t="s">
        <v>3091</v>
      </c>
      <c r="B2723" s="39" t="s">
        <v>3092</v>
      </c>
      <c r="C2723" s="39">
        <v>1315</v>
      </c>
      <c r="D2723" s="39" t="s">
        <v>325</v>
      </c>
      <c r="E2723" s="4">
        <v>319779</v>
      </c>
      <c r="F2723" s="9">
        <v>703804006500</v>
      </c>
      <c r="G2723" s="39" t="s">
        <v>9097</v>
      </c>
      <c r="H2723" s="39" t="s">
        <v>9098</v>
      </c>
      <c r="I2723" s="39" t="s">
        <v>9011</v>
      </c>
      <c r="J2723" s="39" t="s">
        <v>9099</v>
      </c>
      <c r="K2723" s="38" t="s">
        <v>698</v>
      </c>
      <c r="L2723" s="38" t="s">
        <v>698</v>
      </c>
      <c r="M2723" s="12">
        <v>3073</v>
      </c>
      <c r="N2723" s="12">
        <v>3073</v>
      </c>
      <c r="O2723" s="151">
        <v>42369</v>
      </c>
    </row>
    <row r="2724" spans="1:15" ht="11.45" customHeight="1" x14ac:dyDescent="0.25">
      <c r="A2724" s="115" t="s">
        <v>3091</v>
      </c>
      <c r="B2724" s="39" t="s">
        <v>3092</v>
      </c>
      <c r="C2724" s="39">
        <v>1315</v>
      </c>
      <c r="D2724" s="39" t="s">
        <v>325</v>
      </c>
      <c r="E2724" s="4">
        <v>320615</v>
      </c>
      <c r="F2724" s="71">
        <v>703807001004</v>
      </c>
      <c r="G2724" s="39" t="s">
        <v>9100</v>
      </c>
      <c r="H2724" s="39" t="s">
        <v>9101</v>
      </c>
      <c r="I2724" s="39" t="s">
        <v>9011</v>
      </c>
      <c r="J2724" s="39" t="s">
        <v>9102</v>
      </c>
      <c r="K2724" s="38" t="s">
        <v>698</v>
      </c>
      <c r="L2724" s="38" t="s">
        <v>698</v>
      </c>
      <c r="M2724" s="12">
        <v>142</v>
      </c>
      <c r="N2724" s="12">
        <v>142</v>
      </c>
      <c r="O2724" s="151">
        <v>42369</v>
      </c>
    </row>
    <row r="2725" spans="1:15" ht="11.45" customHeight="1" x14ac:dyDescent="0.25">
      <c r="A2725" s="115" t="s">
        <v>3091</v>
      </c>
      <c r="B2725" s="39" t="s">
        <v>3092</v>
      </c>
      <c r="C2725" s="39">
        <v>1315</v>
      </c>
      <c r="D2725" s="39" t="s">
        <v>325</v>
      </c>
      <c r="E2725" s="4">
        <v>320633</v>
      </c>
      <c r="F2725" s="71">
        <v>703801005515</v>
      </c>
      <c r="G2725" s="39" t="s">
        <v>9103</v>
      </c>
      <c r="H2725" s="39" t="s">
        <v>9003</v>
      </c>
      <c r="I2725" s="39" t="s">
        <v>9004</v>
      </c>
      <c r="J2725" s="39" t="s">
        <v>9005</v>
      </c>
      <c r="K2725" s="38" t="s">
        <v>698</v>
      </c>
      <c r="L2725" s="38" t="s">
        <v>698</v>
      </c>
      <c r="M2725" s="29">
        <v>1719</v>
      </c>
      <c r="N2725" s="12">
        <v>1719</v>
      </c>
      <c r="O2725" s="151">
        <v>42369</v>
      </c>
    </row>
    <row r="2726" spans="1:15" ht="11.45" customHeight="1" x14ac:dyDescent="0.25">
      <c r="A2726" s="115" t="s">
        <v>3091</v>
      </c>
      <c r="B2726" s="39" t="s">
        <v>3092</v>
      </c>
      <c r="C2726" s="39">
        <v>1315</v>
      </c>
      <c r="D2726" s="39" t="s">
        <v>325</v>
      </c>
      <c r="E2726" s="4">
        <v>322713</v>
      </c>
      <c r="F2726" s="9">
        <v>703874020500</v>
      </c>
      <c r="G2726" s="39" t="s">
        <v>9104</v>
      </c>
      <c r="H2726" s="39" t="s">
        <v>9105</v>
      </c>
      <c r="I2726" s="39" t="s">
        <v>9004</v>
      </c>
      <c r="J2726" s="39" t="s">
        <v>9106</v>
      </c>
      <c r="K2726" s="38" t="s">
        <v>698</v>
      </c>
      <c r="L2726" s="38" t="s">
        <v>698</v>
      </c>
      <c r="M2726" s="12">
        <v>1777</v>
      </c>
      <c r="N2726" s="12">
        <v>1777</v>
      </c>
      <c r="O2726" s="151">
        <v>42369</v>
      </c>
    </row>
    <row r="2727" spans="1:15" ht="11.45" customHeight="1" x14ac:dyDescent="0.25">
      <c r="A2727" s="115" t="s">
        <v>3091</v>
      </c>
      <c r="B2727" s="39" t="s">
        <v>3092</v>
      </c>
      <c r="C2727" s="39">
        <v>1315</v>
      </c>
      <c r="D2727" s="39" t="s">
        <v>325</v>
      </c>
      <c r="E2727" s="4">
        <v>322714</v>
      </c>
      <c r="F2727" s="9">
        <v>70380024502</v>
      </c>
      <c r="G2727" s="39" t="s">
        <v>9107</v>
      </c>
      <c r="H2727" s="39" t="s">
        <v>9108</v>
      </c>
      <c r="I2727" s="39" t="s">
        <v>8977</v>
      </c>
      <c r="J2727" s="39" t="s">
        <v>9109</v>
      </c>
      <c r="K2727" s="38" t="s">
        <v>698</v>
      </c>
      <c r="L2727" s="38" t="s">
        <v>698</v>
      </c>
      <c r="M2727" s="12">
        <v>518</v>
      </c>
      <c r="N2727" s="12">
        <v>518</v>
      </c>
      <c r="O2727" s="151">
        <v>42369</v>
      </c>
    </row>
    <row r="2728" spans="1:15" ht="11.45" customHeight="1" x14ac:dyDescent="0.25">
      <c r="A2728" s="115" t="s">
        <v>3091</v>
      </c>
      <c r="B2728" s="39" t="s">
        <v>3092</v>
      </c>
      <c r="C2728" s="39">
        <v>1315</v>
      </c>
      <c r="D2728" s="39" t="s">
        <v>325</v>
      </c>
      <c r="E2728" s="4">
        <v>322735</v>
      </c>
      <c r="F2728" s="71">
        <v>703913004513</v>
      </c>
      <c r="G2728" s="39" t="s">
        <v>9110</v>
      </c>
      <c r="H2728" s="39" t="s">
        <v>9111</v>
      </c>
      <c r="I2728" s="39" t="s">
        <v>9011</v>
      </c>
      <c r="J2728" s="39" t="s">
        <v>9112</v>
      </c>
      <c r="K2728" s="38" t="s">
        <v>698</v>
      </c>
      <c r="L2728" s="38" t="s">
        <v>698</v>
      </c>
      <c r="M2728" s="12">
        <v>259</v>
      </c>
      <c r="N2728" s="12">
        <v>259</v>
      </c>
      <c r="O2728" s="151">
        <v>42369</v>
      </c>
    </row>
    <row r="2729" spans="1:15" ht="11.45" customHeight="1" x14ac:dyDescent="0.25">
      <c r="A2729" s="115" t="s">
        <v>3091</v>
      </c>
      <c r="B2729" s="39" t="s">
        <v>3092</v>
      </c>
      <c r="C2729" s="39">
        <v>1315</v>
      </c>
      <c r="D2729" s="39" t="s">
        <v>325</v>
      </c>
      <c r="E2729" s="4">
        <v>322736</v>
      </c>
      <c r="F2729" s="9">
        <v>703797067503</v>
      </c>
      <c r="G2729" s="39" t="s">
        <v>8988</v>
      </c>
      <c r="H2729" s="39" t="s">
        <v>8989</v>
      </c>
      <c r="I2729" s="39" t="s">
        <v>8977</v>
      </c>
      <c r="J2729" s="39" t="s">
        <v>2110</v>
      </c>
      <c r="K2729" s="38" t="s">
        <v>698</v>
      </c>
      <c r="L2729" s="38" t="s">
        <v>698</v>
      </c>
      <c r="M2729" s="12">
        <v>354</v>
      </c>
      <c r="N2729" s="12">
        <v>354</v>
      </c>
      <c r="O2729" s="151">
        <v>42369</v>
      </c>
    </row>
    <row r="2730" spans="1:15" ht="11.45" customHeight="1" x14ac:dyDescent="0.25">
      <c r="A2730" s="115" t="s">
        <v>3091</v>
      </c>
      <c r="B2730" s="39" t="s">
        <v>3092</v>
      </c>
      <c r="C2730" s="39">
        <v>1315</v>
      </c>
      <c r="D2730" s="39" t="s">
        <v>325</v>
      </c>
      <c r="E2730" s="4">
        <v>322738</v>
      </c>
      <c r="F2730" s="71">
        <v>703807002010</v>
      </c>
      <c r="G2730" s="39" t="s">
        <v>9113</v>
      </c>
      <c r="H2730" s="39" t="s">
        <v>9114</v>
      </c>
      <c r="I2730" s="39" t="s">
        <v>9011</v>
      </c>
      <c r="J2730" s="39" t="s">
        <v>9115</v>
      </c>
      <c r="K2730" s="38" t="s">
        <v>698</v>
      </c>
      <c r="L2730" s="38" t="s">
        <v>698</v>
      </c>
      <c r="M2730" s="12">
        <v>142</v>
      </c>
      <c r="N2730" s="12">
        <v>142</v>
      </c>
      <c r="O2730" s="151">
        <v>42369</v>
      </c>
    </row>
    <row r="2731" spans="1:15" ht="11.45" customHeight="1" x14ac:dyDescent="0.25">
      <c r="A2731" s="115" t="s">
        <v>3091</v>
      </c>
      <c r="B2731" s="39" t="s">
        <v>3092</v>
      </c>
      <c r="C2731" s="39">
        <v>1315</v>
      </c>
      <c r="D2731" s="39" t="s">
        <v>325</v>
      </c>
      <c r="E2731" s="4">
        <v>323134</v>
      </c>
      <c r="F2731" s="71">
        <v>703877036015</v>
      </c>
      <c r="G2731" s="39" t="s">
        <v>9116</v>
      </c>
      <c r="H2731" s="39" t="s">
        <v>9117</v>
      </c>
      <c r="I2731" s="39" t="s">
        <v>9011</v>
      </c>
      <c r="J2731" s="39" t="s">
        <v>9118</v>
      </c>
      <c r="K2731" s="38" t="s">
        <v>698</v>
      </c>
      <c r="L2731" s="38" t="s">
        <v>698</v>
      </c>
      <c r="M2731" s="12">
        <v>1047</v>
      </c>
      <c r="N2731" s="12">
        <v>1047</v>
      </c>
      <c r="O2731" s="151">
        <v>42369</v>
      </c>
    </row>
    <row r="2732" spans="1:15" ht="11.45" customHeight="1" x14ac:dyDescent="0.25">
      <c r="A2732" s="115" t="s">
        <v>3091</v>
      </c>
      <c r="B2732" s="39" t="s">
        <v>3092</v>
      </c>
      <c r="C2732" s="39">
        <v>1315</v>
      </c>
      <c r="D2732" s="39" t="s">
        <v>325</v>
      </c>
      <c r="E2732" s="4">
        <v>323845</v>
      </c>
      <c r="F2732" s="71">
        <v>703907016514</v>
      </c>
      <c r="G2732" s="39" t="s">
        <v>9119</v>
      </c>
      <c r="H2732" s="39" t="s">
        <v>9120</v>
      </c>
      <c r="I2732" s="39" t="s">
        <v>9011</v>
      </c>
      <c r="J2732" s="39" t="s">
        <v>9121</v>
      </c>
      <c r="K2732" s="38" t="s">
        <v>698</v>
      </c>
      <c r="L2732" s="38" t="s">
        <v>698</v>
      </c>
      <c r="M2732" s="12">
        <v>846</v>
      </c>
      <c r="N2732" s="12">
        <v>846</v>
      </c>
      <c r="O2732" s="151">
        <v>42369</v>
      </c>
    </row>
    <row r="2733" spans="1:15" ht="11.45" customHeight="1" x14ac:dyDescent="0.25">
      <c r="A2733" s="115" t="s">
        <v>3091</v>
      </c>
      <c r="B2733" s="39" t="s">
        <v>3092</v>
      </c>
      <c r="C2733" s="39">
        <v>1315</v>
      </c>
      <c r="D2733" s="39" t="s">
        <v>325</v>
      </c>
      <c r="E2733" s="4">
        <v>325670</v>
      </c>
      <c r="F2733" s="71">
        <v>703802007506</v>
      </c>
      <c r="G2733" s="39" t="s">
        <v>9122</v>
      </c>
      <c r="H2733" s="39" t="s">
        <v>9123</v>
      </c>
      <c r="I2733" s="39" t="s">
        <v>9004</v>
      </c>
      <c r="J2733" s="39" t="s">
        <v>9124</v>
      </c>
      <c r="K2733" s="38" t="s">
        <v>698</v>
      </c>
      <c r="L2733" s="38" t="s">
        <v>698</v>
      </c>
      <c r="M2733" s="12">
        <v>460</v>
      </c>
      <c r="N2733" s="12">
        <v>460</v>
      </c>
      <c r="O2733" s="151">
        <v>42369</v>
      </c>
    </row>
    <row r="2734" spans="1:15" ht="11.45" customHeight="1" x14ac:dyDescent="0.25">
      <c r="A2734" s="115" t="s">
        <v>3091</v>
      </c>
      <c r="B2734" s="39" t="s">
        <v>3092</v>
      </c>
      <c r="C2734" s="39">
        <v>1315</v>
      </c>
      <c r="D2734" s="39" t="s">
        <v>325</v>
      </c>
      <c r="E2734" s="4">
        <v>331040</v>
      </c>
      <c r="F2734" s="71">
        <v>703795082502</v>
      </c>
      <c r="G2734" s="39" t="s">
        <v>9125</v>
      </c>
      <c r="H2734" s="39" t="s">
        <v>9126</v>
      </c>
      <c r="I2734" s="39" t="s">
        <v>8977</v>
      </c>
      <c r="J2734" s="39" t="s">
        <v>9127</v>
      </c>
      <c r="K2734" s="38" t="s">
        <v>698</v>
      </c>
      <c r="L2734" s="38" t="s">
        <v>698</v>
      </c>
      <c r="M2734" s="12">
        <v>1883</v>
      </c>
      <c r="N2734" s="12">
        <v>1883</v>
      </c>
      <c r="O2734" s="151">
        <v>42369</v>
      </c>
    </row>
    <row r="2735" spans="1:15" ht="11.45" customHeight="1" x14ac:dyDescent="0.25">
      <c r="A2735" s="115" t="s">
        <v>3091</v>
      </c>
      <c r="B2735" s="39" t="s">
        <v>3092</v>
      </c>
      <c r="C2735" s="39">
        <v>1315</v>
      </c>
      <c r="D2735" s="39" t="s">
        <v>325</v>
      </c>
      <c r="E2735" s="4">
        <v>331438</v>
      </c>
      <c r="F2735" s="71">
        <v>703907010505</v>
      </c>
      <c r="G2735" s="39" t="s">
        <v>9128</v>
      </c>
      <c r="H2735" s="39" t="s">
        <v>9129</v>
      </c>
      <c r="I2735" s="39" t="s">
        <v>9011</v>
      </c>
      <c r="J2735" s="39" t="s">
        <v>9130</v>
      </c>
      <c r="K2735" s="38" t="s">
        <v>698</v>
      </c>
      <c r="L2735" s="38" t="s">
        <v>698</v>
      </c>
      <c r="M2735" s="12">
        <v>296</v>
      </c>
      <c r="N2735" s="12">
        <v>296</v>
      </c>
      <c r="O2735" s="151">
        <v>42369</v>
      </c>
    </row>
    <row r="2736" spans="1:15" ht="11.45" customHeight="1" x14ac:dyDescent="0.25">
      <c r="A2736" s="115" t="s">
        <v>3091</v>
      </c>
      <c r="B2736" s="39" t="s">
        <v>3092</v>
      </c>
      <c r="C2736" s="39">
        <v>1315</v>
      </c>
      <c r="D2736" s="39" t="s">
        <v>325</v>
      </c>
      <c r="E2736" s="4">
        <v>334778</v>
      </c>
      <c r="F2736" s="71">
        <v>703804005505</v>
      </c>
      <c r="G2736" s="39" t="s">
        <v>9131</v>
      </c>
      <c r="H2736" s="39" t="s">
        <v>9132</v>
      </c>
      <c r="I2736" s="39" t="s">
        <v>9011</v>
      </c>
      <c r="J2736" s="39" t="s">
        <v>9133</v>
      </c>
      <c r="K2736" s="38" t="s">
        <v>698</v>
      </c>
      <c r="L2736" s="38" t="s">
        <v>698</v>
      </c>
      <c r="M2736" s="12">
        <v>142</v>
      </c>
      <c r="N2736" s="12">
        <v>142</v>
      </c>
      <c r="O2736" s="151">
        <v>42369</v>
      </c>
    </row>
    <row r="2737" spans="1:15" ht="11.45" customHeight="1" x14ac:dyDescent="0.25">
      <c r="A2737" s="115" t="s">
        <v>3091</v>
      </c>
      <c r="B2737" s="39" t="s">
        <v>3092</v>
      </c>
      <c r="C2737" s="39">
        <v>1315</v>
      </c>
      <c r="D2737" s="39" t="s">
        <v>325</v>
      </c>
      <c r="E2737" s="4">
        <v>335414</v>
      </c>
      <c r="F2737" s="71">
        <v>703911016502</v>
      </c>
      <c r="G2737" s="39" t="s">
        <v>9134</v>
      </c>
      <c r="H2737" s="39" t="s">
        <v>9135</v>
      </c>
      <c r="I2737" s="39" t="s">
        <v>8977</v>
      </c>
      <c r="J2737" s="39" t="s">
        <v>9136</v>
      </c>
      <c r="K2737" s="38" t="s">
        <v>698</v>
      </c>
      <c r="L2737" s="38" t="s">
        <v>698</v>
      </c>
      <c r="M2737" s="12">
        <v>1100</v>
      </c>
      <c r="N2737" s="12">
        <v>1100</v>
      </c>
      <c r="O2737" s="151">
        <v>42369</v>
      </c>
    </row>
    <row r="2738" spans="1:15" ht="11.45" customHeight="1" x14ac:dyDescent="0.25">
      <c r="A2738" s="115" t="s">
        <v>3091</v>
      </c>
      <c r="B2738" s="39" t="s">
        <v>3092</v>
      </c>
      <c r="C2738" s="39">
        <v>1315</v>
      </c>
      <c r="D2738" s="39" t="s">
        <v>325</v>
      </c>
      <c r="E2738" s="4">
        <v>336147</v>
      </c>
      <c r="F2738" s="71">
        <v>703804022504</v>
      </c>
      <c r="G2738" s="39" t="s">
        <v>9137</v>
      </c>
      <c r="H2738" s="39" t="s">
        <v>9138</v>
      </c>
      <c r="I2738" s="39" t="s">
        <v>8977</v>
      </c>
      <c r="J2738" s="39" t="s">
        <v>9139</v>
      </c>
      <c r="K2738" s="38" t="s">
        <v>698</v>
      </c>
      <c r="L2738" s="38" t="s">
        <v>698</v>
      </c>
      <c r="M2738" s="12">
        <v>408</v>
      </c>
      <c r="N2738" s="12">
        <v>408</v>
      </c>
      <c r="O2738" s="151">
        <v>42369</v>
      </c>
    </row>
    <row r="2739" spans="1:15" ht="11.45" customHeight="1" x14ac:dyDescent="0.25">
      <c r="A2739" s="115" t="s">
        <v>3091</v>
      </c>
      <c r="B2739" s="39" t="s">
        <v>3092</v>
      </c>
      <c r="C2739" s="39">
        <v>1315</v>
      </c>
      <c r="D2739" s="39" t="s">
        <v>325</v>
      </c>
      <c r="E2739" s="4">
        <v>336209</v>
      </c>
      <c r="F2739" s="9">
        <v>703912014562</v>
      </c>
      <c r="G2739" s="39" t="s">
        <v>9140</v>
      </c>
      <c r="H2739" s="39" t="s">
        <v>9141</v>
      </c>
      <c r="I2739" s="39" t="s">
        <v>9011</v>
      </c>
      <c r="J2739" s="39" t="s">
        <v>9141</v>
      </c>
      <c r="K2739" s="38" t="s">
        <v>698</v>
      </c>
      <c r="L2739" s="38" t="s">
        <v>698</v>
      </c>
      <c r="M2739" s="12">
        <v>395</v>
      </c>
      <c r="N2739" s="12">
        <v>395</v>
      </c>
      <c r="O2739" s="151">
        <v>42369</v>
      </c>
    </row>
    <row r="2740" spans="1:15" ht="11.45" customHeight="1" x14ac:dyDescent="0.25">
      <c r="A2740" s="115" t="s">
        <v>3091</v>
      </c>
      <c r="B2740" s="39" t="s">
        <v>3092</v>
      </c>
      <c r="C2740" s="39">
        <v>1315</v>
      </c>
      <c r="D2740" s="39" t="s">
        <v>325</v>
      </c>
      <c r="E2740" s="4">
        <v>336212</v>
      </c>
      <c r="F2740" s="9">
        <v>703805018523</v>
      </c>
      <c r="G2740" s="39" t="s">
        <v>9142</v>
      </c>
      <c r="H2740" s="39" t="s">
        <v>9143</v>
      </c>
      <c r="I2740" s="39" t="s">
        <v>9011</v>
      </c>
      <c r="J2740" s="39" t="s">
        <v>9143</v>
      </c>
      <c r="K2740" s="38" t="s">
        <v>698</v>
      </c>
      <c r="L2740" s="38" t="s">
        <v>698</v>
      </c>
      <c r="M2740" s="12">
        <v>1380</v>
      </c>
      <c r="N2740" s="12">
        <v>1380</v>
      </c>
      <c r="O2740" s="151">
        <v>42369</v>
      </c>
    </row>
    <row r="2741" spans="1:15" ht="11.45" customHeight="1" x14ac:dyDescent="0.25">
      <c r="A2741" s="115" t="s">
        <v>3091</v>
      </c>
      <c r="B2741" s="39" t="s">
        <v>3092</v>
      </c>
      <c r="C2741" s="39">
        <v>1315</v>
      </c>
      <c r="D2741" s="39" t="s">
        <v>325</v>
      </c>
      <c r="E2741" s="4">
        <v>343182</v>
      </c>
      <c r="F2741" s="71">
        <v>703911012501</v>
      </c>
      <c r="G2741" s="39" t="s">
        <v>9134</v>
      </c>
      <c r="H2741" s="39" t="s">
        <v>9135</v>
      </c>
      <c r="I2741" s="39" t="s">
        <v>8977</v>
      </c>
      <c r="J2741" s="39" t="s">
        <v>9136</v>
      </c>
      <c r="K2741" s="38" t="s">
        <v>698</v>
      </c>
      <c r="L2741" s="38" t="s">
        <v>698</v>
      </c>
      <c r="M2741" s="12">
        <v>180</v>
      </c>
      <c r="N2741" s="12">
        <v>180</v>
      </c>
      <c r="O2741" s="151">
        <v>42369</v>
      </c>
    </row>
    <row r="2742" spans="1:15" ht="11.45" customHeight="1" x14ac:dyDescent="0.25">
      <c r="A2742" s="115" t="s">
        <v>3091</v>
      </c>
      <c r="B2742" s="39" t="s">
        <v>3092</v>
      </c>
      <c r="C2742" s="39">
        <v>1315</v>
      </c>
      <c r="D2742" s="39" t="s">
        <v>325</v>
      </c>
      <c r="E2742" s="4">
        <v>343192</v>
      </c>
      <c r="F2742" s="9">
        <v>703795019513</v>
      </c>
      <c r="G2742" s="39" t="s">
        <v>9144</v>
      </c>
      <c r="H2742" s="39" t="s">
        <v>9145</v>
      </c>
      <c r="I2742" s="39" t="s">
        <v>8977</v>
      </c>
      <c r="J2742" s="39" t="s">
        <v>9146</v>
      </c>
      <c r="K2742" s="38" t="s">
        <v>698</v>
      </c>
      <c r="L2742" s="38" t="s">
        <v>698</v>
      </c>
      <c r="M2742" s="12">
        <v>312</v>
      </c>
      <c r="N2742" s="12">
        <v>312</v>
      </c>
      <c r="O2742" s="151">
        <v>42369</v>
      </c>
    </row>
    <row r="2743" spans="1:15" ht="11.45" customHeight="1" x14ac:dyDescent="0.25">
      <c r="A2743" s="115" t="s">
        <v>3091</v>
      </c>
      <c r="B2743" s="39" t="s">
        <v>3092</v>
      </c>
      <c r="C2743" s="39">
        <v>1315</v>
      </c>
      <c r="D2743" s="39" t="s">
        <v>325</v>
      </c>
      <c r="E2743" s="4">
        <v>343193</v>
      </c>
      <c r="F2743" s="9">
        <v>703795080505</v>
      </c>
      <c r="G2743" s="39" t="s">
        <v>9147</v>
      </c>
      <c r="H2743" s="39" t="s">
        <v>9148</v>
      </c>
      <c r="I2743" s="39" t="s">
        <v>8977</v>
      </c>
      <c r="J2743" s="39" t="s">
        <v>9149</v>
      </c>
      <c r="K2743" s="38" t="s">
        <v>698</v>
      </c>
      <c r="L2743" s="38" t="s">
        <v>698</v>
      </c>
      <c r="M2743" s="12">
        <v>192</v>
      </c>
      <c r="N2743" s="12">
        <v>192</v>
      </c>
      <c r="O2743" s="151">
        <v>42369</v>
      </c>
    </row>
    <row r="2744" spans="1:15" ht="11.45" customHeight="1" x14ac:dyDescent="0.25">
      <c r="A2744" s="115" t="s">
        <v>3091</v>
      </c>
      <c r="B2744" s="39" t="s">
        <v>3092</v>
      </c>
      <c r="C2744" s="39">
        <v>1315</v>
      </c>
      <c r="D2744" s="39" t="s">
        <v>325</v>
      </c>
      <c r="E2744" s="4">
        <v>343216</v>
      </c>
      <c r="F2744" s="9">
        <v>703805021500</v>
      </c>
      <c r="G2744" s="39" t="s">
        <v>9013</v>
      </c>
      <c r="H2744" s="39" t="s">
        <v>9150</v>
      </c>
      <c r="I2744" s="39" t="s">
        <v>9011</v>
      </c>
      <c r="J2744" s="39" t="s">
        <v>3101</v>
      </c>
      <c r="K2744" s="38" t="s">
        <v>698</v>
      </c>
      <c r="L2744" s="38" t="s">
        <v>698</v>
      </c>
      <c r="M2744" s="12">
        <v>336</v>
      </c>
      <c r="N2744" s="12">
        <v>336</v>
      </c>
      <c r="O2744" s="151">
        <v>42369</v>
      </c>
    </row>
    <row r="2745" spans="1:15" ht="11.45" customHeight="1" x14ac:dyDescent="0.25">
      <c r="A2745" s="115" t="s">
        <v>3091</v>
      </c>
      <c r="B2745" s="39" t="s">
        <v>3092</v>
      </c>
      <c r="C2745" s="39">
        <v>1315</v>
      </c>
      <c r="D2745" s="39" t="s">
        <v>325</v>
      </c>
      <c r="E2745" s="4">
        <v>346221</v>
      </c>
      <c r="F2745" s="9">
        <v>703908002501</v>
      </c>
      <c r="G2745" s="39" t="s">
        <v>9151</v>
      </c>
      <c r="H2745" s="39" t="s">
        <v>9152</v>
      </c>
      <c r="I2745" s="39" t="s">
        <v>9011</v>
      </c>
      <c r="J2745" s="39" t="s">
        <v>9153</v>
      </c>
      <c r="K2745" s="38" t="s">
        <v>698</v>
      </c>
      <c r="L2745" s="38" t="s">
        <v>698</v>
      </c>
      <c r="M2745" s="12">
        <v>336</v>
      </c>
      <c r="N2745" s="12">
        <v>336</v>
      </c>
      <c r="O2745" s="151">
        <v>42369</v>
      </c>
    </row>
    <row r="2746" spans="1:15" ht="11.45" customHeight="1" x14ac:dyDescent="0.25">
      <c r="A2746" s="115" t="s">
        <v>3091</v>
      </c>
      <c r="B2746" s="39" t="s">
        <v>3092</v>
      </c>
      <c r="C2746" s="39">
        <v>1315</v>
      </c>
      <c r="D2746" s="39" t="s">
        <v>325</v>
      </c>
      <c r="E2746" s="4">
        <v>346230</v>
      </c>
      <c r="F2746" s="71">
        <v>703912007304</v>
      </c>
      <c r="G2746" s="39" t="s">
        <v>9056</v>
      </c>
      <c r="H2746" s="39" t="s">
        <v>9154</v>
      </c>
      <c r="I2746" s="39" t="s">
        <v>9011</v>
      </c>
      <c r="J2746" s="39" t="s">
        <v>9058</v>
      </c>
      <c r="K2746" s="38" t="s">
        <v>698</v>
      </c>
      <c r="L2746" s="38" t="s">
        <v>698</v>
      </c>
      <c r="M2746" s="12">
        <v>384</v>
      </c>
      <c r="N2746" s="12">
        <v>384</v>
      </c>
      <c r="O2746" s="151">
        <v>42369</v>
      </c>
    </row>
    <row r="2747" spans="1:15" ht="11.45" customHeight="1" x14ac:dyDescent="0.25">
      <c r="A2747" s="115" t="s">
        <v>3091</v>
      </c>
      <c r="B2747" s="39" t="s">
        <v>3092</v>
      </c>
      <c r="C2747" s="39">
        <v>1315</v>
      </c>
      <c r="D2747" s="39" t="s">
        <v>325</v>
      </c>
      <c r="E2747" s="4">
        <v>346747</v>
      </c>
      <c r="F2747" s="9">
        <v>703913009505</v>
      </c>
      <c r="G2747" s="39" t="s">
        <v>9059</v>
      </c>
      <c r="H2747" s="39" t="s">
        <v>9060</v>
      </c>
      <c r="I2747" s="39" t="s">
        <v>9011</v>
      </c>
      <c r="J2747" s="39" t="s">
        <v>9061</v>
      </c>
      <c r="K2747" s="38" t="s">
        <v>698</v>
      </c>
      <c r="L2747" s="38" t="s">
        <v>698</v>
      </c>
      <c r="M2747" s="12">
        <v>919</v>
      </c>
      <c r="N2747" s="12">
        <v>919</v>
      </c>
      <c r="O2747" s="151">
        <v>42369</v>
      </c>
    </row>
    <row r="2748" spans="1:15" ht="11.45" customHeight="1" x14ac:dyDescent="0.25">
      <c r="A2748" s="115" t="s">
        <v>3091</v>
      </c>
      <c r="B2748" s="39" t="s">
        <v>3092</v>
      </c>
      <c r="C2748" s="39">
        <v>1315</v>
      </c>
      <c r="D2748" s="39" t="s">
        <v>325</v>
      </c>
      <c r="E2748" s="4">
        <v>363428</v>
      </c>
      <c r="F2748" s="9">
        <v>703907027552</v>
      </c>
      <c r="G2748" s="39" t="s">
        <v>9155</v>
      </c>
      <c r="H2748" s="39" t="s">
        <v>9156</v>
      </c>
      <c r="I2748" s="39" t="s">
        <v>9011</v>
      </c>
      <c r="J2748" s="39" t="s">
        <v>9157</v>
      </c>
      <c r="K2748" s="38" t="s">
        <v>698</v>
      </c>
      <c r="L2748" s="38" t="s">
        <v>698</v>
      </c>
      <c r="M2748" s="12">
        <v>216</v>
      </c>
      <c r="N2748" s="12">
        <v>216</v>
      </c>
      <c r="O2748" s="151">
        <v>42369</v>
      </c>
    </row>
    <row r="2749" spans="1:15" ht="11.45" customHeight="1" x14ac:dyDescent="0.25">
      <c r="A2749" s="115" t="s">
        <v>3091</v>
      </c>
      <c r="B2749" s="39" t="s">
        <v>3092</v>
      </c>
      <c r="C2749" s="39">
        <v>1315</v>
      </c>
      <c r="D2749" s="39" t="s">
        <v>325</v>
      </c>
      <c r="E2749" s="4">
        <v>363429</v>
      </c>
      <c r="F2749" s="9">
        <v>703907032500</v>
      </c>
      <c r="G2749" s="39" t="s">
        <v>9155</v>
      </c>
      <c r="H2749" s="39" t="s">
        <v>9156</v>
      </c>
      <c r="I2749" s="39" t="s">
        <v>9011</v>
      </c>
      <c r="J2749" s="39" t="s">
        <v>9157</v>
      </c>
      <c r="K2749" s="38" t="s">
        <v>698</v>
      </c>
      <c r="L2749" s="38" t="s">
        <v>698</v>
      </c>
      <c r="M2749" s="12">
        <v>192</v>
      </c>
      <c r="N2749" s="12">
        <v>192</v>
      </c>
      <c r="O2749" s="151">
        <v>42369</v>
      </c>
    </row>
    <row r="2750" spans="1:15" ht="11.45" customHeight="1" x14ac:dyDescent="0.25">
      <c r="A2750" s="115" t="s">
        <v>3091</v>
      </c>
      <c r="B2750" s="39" t="s">
        <v>3092</v>
      </c>
      <c r="C2750" s="39">
        <v>1315</v>
      </c>
      <c r="D2750" s="39" t="s">
        <v>325</v>
      </c>
      <c r="E2750" s="4">
        <v>371516</v>
      </c>
      <c r="F2750" s="9">
        <v>703823070506</v>
      </c>
      <c r="G2750" s="39" t="s">
        <v>9158</v>
      </c>
      <c r="H2750" s="39" t="s">
        <v>9159</v>
      </c>
      <c r="I2750" s="39" t="s">
        <v>9011</v>
      </c>
      <c r="J2750" s="39" t="s">
        <v>9160</v>
      </c>
      <c r="K2750" s="38" t="s">
        <v>698</v>
      </c>
      <c r="L2750" s="38" t="s">
        <v>698</v>
      </c>
      <c r="M2750" s="12">
        <v>565</v>
      </c>
      <c r="N2750" s="12">
        <v>565</v>
      </c>
      <c r="O2750" s="151">
        <v>42369</v>
      </c>
    </row>
    <row r="2751" spans="1:15" ht="11.45" customHeight="1" x14ac:dyDescent="0.25">
      <c r="A2751" s="115" t="s">
        <v>3091</v>
      </c>
      <c r="B2751" s="39" t="s">
        <v>3092</v>
      </c>
      <c r="C2751" s="39">
        <v>1315</v>
      </c>
      <c r="D2751" s="39" t="s">
        <v>325</v>
      </c>
      <c r="E2751" s="4">
        <v>332742</v>
      </c>
      <c r="F2751" s="9">
        <v>739181591002</v>
      </c>
      <c r="G2751" s="39" t="s">
        <v>9161</v>
      </c>
      <c r="H2751" s="39" t="s">
        <v>9162</v>
      </c>
      <c r="I2751" s="39" t="s">
        <v>9004</v>
      </c>
      <c r="J2751" s="39" t="s">
        <v>9163</v>
      </c>
      <c r="K2751" s="38" t="s">
        <v>698</v>
      </c>
      <c r="L2751" s="38" t="s">
        <v>698</v>
      </c>
      <c r="M2751" s="12">
        <v>600</v>
      </c>
      <c r="N2751" s="12">
        <v>600</v>
      </c>
      <c r="O2751" s="151">
        <v>42369</v>
      </c>
    </row>
    <row r="2752" spans="1:15" ht="11.45" customHeight="1" x14ac:dyDescent="0.25">
      <c r="A2752" s="115" t="s">
        <v>3091</v>
      </c>
      <c r="B2752" s="39" t="s">
        <v>3092</v>
      </c>
      <c r="C2752" s="39">
        <v>1315</v>
      </c>
      <c r="D2752" s="39" t="s">
        <v>325</v>
      </c>
      <c r="E2752" s="4">
        <v>332743</v>
      </c>
      <c r="F2752" s="9">
        <v>739181592004</v>
      </c>
      <c r="G2752" s="39" t="s">
        <v>9164</v>
      </c>
      <c r="H2752" s="39" t="s">
        <v>9162</v>
      </c>
      <c r="I2752" s="39" t="s">
        <v>9004</v>
      </c>
      <c r="J2752" s="39" t="s">
        <v>9163</v>
      </c>
      <c r="K2752" s="38" t="s">
        <v>698</v>
      </c>
      <c r="L2752" s="38" t="s">
        <v>698</v>
      </c>
      <c r="M2752" s="12">
        <v>864</v>
      </c>
      <c r="N2752" s="12">
        <v>864</v>
      </c>
      <c r="O2752" s="151">
        <v>42369</v>
      </c>
    </row>
    <row r="2753" spans="1:15" ht="11.45" customHeight="1" x14ac:dyDescent="0.25">
      <c r="A2753" s="115" t="s">
        <v>3091</v>
      </c>
      <c r="B2753" s="39" t="s">
        <v>3092</v>
      </c>
      <c r="C2753" s="39">
        <v>1315</v>
      </c>
      <c r="D2753" s="39" t="s">
        <v>325</v>
      </c>
      <c r="E2753" s="4">
        <v>335418</v>
      </c>
      <c r="F2753" s="9">
        <v>703804050504</v>
      </c>
      <c r="G2753" s="39" t="s">
        <v>9131</v>
      </c>
      <c r="H2753" s="39" t="s">
        <v>9132</v>
      </c>
      <c r="I2753" s="39" t="s">
        <v>9011</v>
      </c>
      <c r="J2753" s="39" t="s">
        <v>9133</v>
      </c>
      <c r="K2753" s="38" t="s">
        <v>698</v>
      </c>
      <c r="L2753" s="38" t="s">
        <v>698</v>
      </c>
      <c r="M2753" s="12">
        <v>1032</v>
      </c>
      <c r="N2753" s="12">
        <v>1032</v>
      </c>
      <c r="O2753" s="151">
        <v>42369</v>
      </c>
    </row>
    <row r="2754" spans="1:15" ht="11.45" customHeight="1" x14ac:dyDescent="0.25">
      <c r="A2754" s="115" t="s">
        <v>3091</v>
      </c>
      <c r="B2754" s="39" t="s">
        <v>3092</v>
      </c>
      <c r="C2754" s="39">
        <v>1315</v>
      </c>
      <c r="D2754" s="39" t="s">
        <v>325</v>
      </c>
      <c r="E2754" s="4">
        <v>335435</v>
      </c>
      <c r="F2754" s="9">
        <v>703796017481</v>
      </c>
      <c r="G2754" s="39" t="s">
        <v>9165</v>
      </c>
      <c r="H2754" s="39" t="s">
        <v>8980</v>
      </c>
      <c r="I2754" s="39" t="s">
        <v>8977</v>
      </c>
      <c r="J2754" s="39" t="s">
        <v>8981</v>
      </c>
      <c r="K2754" s="38" t="s">
        <v>698</v>
      </c>
      <c r="L2754" s="38" t="s">
        <v>698</v>
      </c>
      <c r="M2754" s="12">
        <v>2112</v>
      </c>
      <c r="N2754" s="12">
        <v>2112</v>
      </c>
      <c r="O2754" s="151">
        <v>42369</v>
      </c>
    </row>
    <row r="2755" spans="1:15" ht="11.45" customHeight="1" x14ac:dyDescent="0.25">
      <c r="A2755" s="115" t="s">
        <v>3091</v>
      </c>
      <c r="B2755" s="39" t="s">
        <v>3092</v>
      </c>
      <c r="C2755" s="39">
        <v>1315</v>
      </c>
      <c r="D2755" s="39" t="s">
        <v>325</v>
      </c>
      <c r="E2755" s="4">
        <v>343219</v>
      </c>
      <c r="F2755" s="9">
        <v>703796067505</v>
      </c>
      <c r="G2755" s="39" t="s">
        <v>9166</v>
      </c>
      <c r="H2755" s="39" t="s">
        <v>9167</v>
      </c>
      <c r="I2755" s="39" t="s">
        <v>8977</v>
      </c>
      <c r="J2755" s="39" t="s">
        <v>8981</v>
      </c>
      <c r="K2755" s="38" t="s">
        <v>698</v>
      </c>
      <c r="L2755" s="38" t="s">
        <v>698</v>
      </c>
      <c r="M2755" s="12">
        <v>336</v>
      </c>
      <c r="N2755" s="12">
        <v>336</v>
      </c>
      <c r="O2755" s="151">
        <v>42369</v>
      </c>
    </row>
    <row r="2756" spans="1:15" ht="11.45" customHeight="1" x14ac:dyDescent="0.25">
      <c r="A2756" s="115" t="s">
        <v>3091</v>
      </c>
      <c r="B2756" s="39" t="s">
        <v>3092</v>
      </c>
      <c r="C2756" s="39">
        <v>1315</v>
      </c>
      <c r="D2756" s="39" t="s">
        <v>325</v>
      </c>
      <c r="E2756" s="4">
        <v>363423</v>
      </c>
      <c r="F2756" s="9">
        <v>703804003501</v>
      </c>
      <c r="G2756" s="39" t="s">
        <v>9168</v>
      </c>
      <c r="H2756" s="39" t="s">
        <v>9169</v>
      </c>
      <c r="I2756" s="39" t="s">
        <v>8977</v>
      </c>
      <c r="J2756" s="39" t="s">
        <v>9170</v>
      </c>
      <c r="K2756" s="38" t="s">
        <v>698</v>
      </c>
      <c r="L2756" s="38" t="s">
        <v>698</v>
      </c>
      <c r="M2756" s="12">
        <v>696</v>
      </c>
      <c r="N2756" s="12">
        <v>696</v>
      </c>
      <c r="O2756" s="151">
        <v>42369</v>
      </c>
    </row>
    <row r="2757" spans="1:15" ht="11.45" customHeight="1" x14ac:dyDescent="0.25">
      <c r="A2757" s="115" t="s">
        <v>3091</v>
      </c>
      <c r="B2757" s="39" t="s">
        <v>9171</v>
      </c>
      <c r="C2757" s="39">
        <v>1316</v>
      </c>
      <c r="D2757" s="39" t="s">
        <v>325</v>
      </c>
      <c r="E2757" s="4">
        <v>299094</v>
      </c>
      <c r="F2757" s="71">
        <v>703909003011</v>
      </c>
      <c r="G2757" s="107" t="s">
        <v>9172</v>
      </c>
      <c r="H2757" s="39" t="s">
        <v>9048</v>
      </c>
      <c r="I2757" s="39" t="s">
        <v>9004</v>
      </c>
      <c r="J2757" s="39" t="s">
        <v>9049</v>
      </c>
      <c r="K2757" s="38" t="s">
        <v>698</v>
      </c>
      <c r="L2757" s="38" t="s">
        <v>698</v>
      </c>
      <c r="M2757" s="12">
        <v>4870</v>
      </c>
      <c r="N2757" s="12">
        <v>4870</v>
      </c>
      <c r="O2757" s="151">
        <v>42369</v>
      </c>
    </row>
    <row r="2758" spans="1:15" ht="11.45" customHeight="1" x14ac:dyDescent="0.25">
      <c r="A2758" s="115" t="s">
        <v>3091</v>
      </c>
      <c r="B2758" s="39" t="s">
        <v>9173</v>
      </c>
      <c r="C2758" s="39">
        <v>1317</v>
      </c>
      <c r="D2758" s="39" t="s">
        <v>325</v>
      </c>
      <c r="E2758" s="4">
        <v>378987</v>
      </c>
      <c r="F2758" s="71">
        <v>703797061505</v>
      </c>
      <c r="G2758" s="39" t="s">
        <v>9174</v>
      </c>
      <c r="H2758" s="39" t="s">
        <v>9175</v>
      </c>
      <c r="I2758" s="39" t="s">
        <v>8977</v>
      </c>
      <c r="J2758" s="39" t="s">
        <v>9176</v>
      </c>
      <c r="K2758" s="38" t="s">
        <v>698</v>
      </c>
      <c r="L2758" s="38" t="s">
        <v>698</v>
      </c>
      <c r="M2758" s="12">
        <v>780</v>
      </c>
      <c r="N2758" s="12">
        <v>780</v>
      </c>
      <c r="O2758" s="151">
        <v>42369</v>
      </c>
    </row>
    <row r="2759" spans="1:15" ht="11.45" customHeight="1" x14ac:dyDescent="0.25">
      <c r="A2759" s="115" t="s">
        <v>3091</v>
      </c>
      <c r="B2759" s="39" t="s">
        <v>9177</v>
      </c>
      <c r="C2759" s="39">
        <v>1318</v>
      </c>
      <c r="D2759" s="39" t="s">
        <v>325</v>
      </c>
      <c r="E2759" s="4">
        <v>371507</v>
      </c>
      <c r="F2759" s="71">
        <v>703795019701</v>
      </c>
      <c r="G2759" s="39" t="s">
        <v>9178</v>
      </c>
      <c r="H2759" s="39" t="s">
        <v>9179</v>
      </c>
      <c r="I2759" s="39" t="s">
        <v>8977</v>
      </c>
      <c r="J2759" s="39" t="s">
        <v>9180</v>
      </c>
      <c r="K2759" s="38" t="s">
        <v>698</v>
      </c>
      <c r="L2759" s="38" t="s">
        <v>698</v>
      </c>
      <c r="M2759" s="12">
        <v>276</v>
      </c>
      <c r="N2759" s="12">
        <v>276</v>
      </c>
      <c r="O2759" s="151">
        <v>42369</v>
      </c>
    </row>
    <row r="2760" spans="1:15" ht="11.45" customHeight="1" x14ac:dyDescent="0.25">
      <c r="A2760" s="115" t="s">
        <v>3091</v>
      </c>
      <c r="B2760" s="39" t="s">
        <v>9181</v>
      </c>
      <c r="C2760" s="39">
        <v>1319</v>
      </c>
      <c r="D2760" s="39" t="s">
        <v>325</v>
      </c>
      <c r="E2760" s="108">
        <v>8323</v>
      </c>
      <c r="F2760" s="109">
        <v>703802035506</v>
      </c>
      <c r="G2760" s="110" t="s">
        <v>9182</v>
      </c>
      <c r="H2760" s="110" t="s">
        <v>3094</v>
      </c>
      <c r="I2760" s="39" t="s">
        <v>9004</v>
      </c>
      <c r="J2760" s="39" t="s">
        <v>331</v>
      </c>
      <c r="K2760" s="38" t="s">
        <v>698</v>
      </c>
      <c r="L2760" s="38" t="s">
        <v>698</v>
      </c>
      <c r="M2760" s="12">
        <v>1000</v>
      </c>
      <c r="N2760" s="12">
        <v>1000</v>
      </c>
      <c r="O2760" s="151">
        <v>42369</v>
      </c>
    </row>
    <row r="2761" spans="1:15" ht="11.45" customHeight="1" x14ac:dyDescent="0.25">
      <c r="A2761" s="45" t="s">
        <v>83</v>
      </c>
      <c r="B2761" s="39" t="s">
        <v>84</v>
      </c>
      <c r="C2761" s="39">
        <v>5271</v>
      </c>
      <c r="D2761" s="39" t="s">
        <v>3108</v>
      </c>
      <c r="E2761" s="39" t="s">
        <v>9183</v>
      </c>
      <c r="F2761" s="39"/>
      <c r="G2761" s="39" t="s">
        <v>9184</v>
      </c>
      <c r="H2761" s="39"/>
      <c r="I2761" s="39"/>
      <c r="J2761" s="39"/>
      <c r="K2761" s="38">
        <v>1</v>
      </c>
      <c r="L2761" s="38"/>
      <c r="M2761" s="38"/>
      <c r="N2761" s="38">
        <v>1</v>
      </c>
      <c r="O2761" s="163"/>
    </row>
    <row r="2762" spans="1:15" ht="11.45" customHeight="1" x14ac:dyDescent="0.25">
      <c r="A2762" s="45" t="s">
        <v>83</v>
      </c>
      <c r="B2762" s="39" t="s">
        <v>84</v>
      </c>
      <c r="C2762" s="39">
        <v>5271</v>
      </c>
      <c r="D2762" s="39" t="s">
        <v>3108</v>
      </c>
      <c r="E2762" s="39" t="s">
        <v>9185</v>
      </c>
      <c r="F2762" s="39"/>
      <c r="G2762" s="39" t="s">
        <v>9186</v>
      </c>
      <c r="H2762" s="39"/>
      <c r="I2762" s="39"/>
      <c r="J2762" s="39"/>
      <c r="K2762" s="38"/>
      <c r="L2762" s="38"/>
      <c r="M2762" s="38"/>
      <c r="N2762" s="38"/>
      <c r="O2762" s="163"/>
    </row>
    <row r="2763" spans="1:15" ht="11.45" customHeight="1" x14ac:dyDescent="0.25">
      <c r="A2763" s="45" t="s">
        <v>83</v>
      </c>
      <c r="B2763" s="39" t="s">
        <v>84</v>
      </c>
      <c r="C2763" s="39">
        <v>5271</v>
      </c>
      <c r="D2763" s="39" t="s">
        <v>3108</v>
      </c>
      <c r="E2763" s="39" t="s">
        <v>9187</v>
      </c>
      <c r="F2763" s="39"/>
      <c r="G2763" s="39" t="s">
        <v>9188</v>
      </c>
      <c r="H2763" s="39"/>
      <c r="I2763" s="39"/>
      <c r="J2763" s="39"/>
      <c r="K2763" s="38"/>
      <c r="L2763" s="38"/>
      <c r="M2763" s="38"/>
      <c r="N2763" s="38"/>
      <c r="O2763" s="163"/>
    </row>
    <row r="2764" spans="1:15" ht="11.45" customHeight="1" x14ac:dyDescent="0.25">
      <c r="A2764" s="45" t="s">
        <v>83</v>
      </c>
      <c r="B2764" s="39" t="s">
        <v>84</v>
      </c>
      <c r="C2764" s="39">
        <v>5271</v>
      </c>
      <c r="D2764" s="39" t="s">
        <v>3108</v>
      </c>
      <c r="E2764" s="39" t="s">
        <v>9189</v>
      </c>
      <c r="F2764" s="39"/>
      <c r="G2764" s="39" t="s">
        <v>9190</v>
      </c>
      <c r="H2764" s="39"/>
      <c r="I2764" s="39"/>
      <c r="J2764" s="39"/>
      <c r="K2764" s="38"/>
      <c r="L2764" s="38"/>
      <c r="M2764" s="38"/>
      <c r="N2764" s="38"/>
      <c r="O2764" s="163"/>
    </row>
    <row r="2765" spans="1:15" ht="11.45" customHeight="1" x14ac:dyDescent="0.25">
      <c r="A2765" s="45" t="s">
        <v>83</v>
      </c>
      <c r="B2765" s="39" t="s">
        <v>84</v>
      </c>
      <c r="C2765" s="39">
        <v>5271</v>
      </c>
      <c r="D2765" s="39" t="s">
        <v>3108</v>
      </c>
      <c r="E2765" s="39" t="s">
        <v>9191</v>
      </c>
      <c r="F2765" s="39"/>
      <c r="G2765" s="39" t="s">
        <v>9192</v>
      </c>
      <c r="H2765" s="39"/>
      <c r="I2765" s="39"/>
      <c r="J2765" s="39"/>
      <c r="K2765" s="38"/>
      <c r="L2765" s="38"/>
      <c r="M2765" s="38"/>
      <c r="N2765" s="38"/>
      <c r="O2765" s="163"/>
    </row>
    <row r="2766" spans="1:15" ht="11.45" customHeight="1" x14ac:dyDescent="0.25">
      <c r="A2766" s="45" t="s">
        <v>83</v>
      </c>
      <c r="B2766" s="39" t="s">
        <v>84</v>
      </c>
      <c r="C2766" s="39">
        <v>5271</v>
      </c>
      <c r="D2766" s="39" t="s">
        <v>3108</v>
      </c>
      <c r="E2766" s="39" t="s">
        <v>9193</v>
      </c>
      <c r="F2766" s="39"/>
      <c r="G2766" s="39" t="s">
        <v>9194</v>
      </c>
      <c r="H2766" s="39"/>
      <c r="I2766" s="39"/>
      <c r="J2766" s="39"/>
      <c r="K2766" s="38"/>
      <c r="L2766" s="38"/>
      <c r="M2766" s="38"/>
      <c r="N2766" s="38"/>
      <c r="O2766" s="163"/>
    </row>
    <row r="2767" spans="1:15" ht="11.45" customHeight="1" x14ac:dyDescent="0.25">
      <c r="A2767" s="45" t="s">
        <v>83</v>
      </c>
      <c r="B2767" s="39" t="s">
        <v>84</v>
      </c>
      <c r="C2767" s="39">
        <v>5271</v>
      </c>
      <c r="D2767" s="39" t="s">
        <v>3108</v>
      </c>
      <c r="E2767" s="39" t="s">
        <v>9195</v>
      </c>
      <c r="F2767" s="39"/>
      <c r="G2767" s="39" t="s">
        <v>9196</v>
      </c>
      <c r="H2767" s="39"/>
      <c r="I2767" s="39"/>
      <c r="J2767" s="39"/>
      <c r="K2767" s="38"/>
      <c r="L2767" s="38"/>
      <c r="M2767" s="38"/>
      <c r="N2767" s="38"/>
      <c r="O2767" s="163"/>
    </row>
    <row r="2768" spans="1:15" ht="11.45" customHeight="1" x14ac:dyDescent="0.25">
      <c r="A2768" s="45" t="s">
        <v>83</v>
      </c>
      <c r="B2768" s="39" t="s">
        <v>84</v>
      </c>
      <c r="C2768" s="39">
        <v>5271</v>
      </c>
      <c r="D2768" s="39" t="s">
        <v>3108</v>
      </c>
      <c r="E2768" s="39" t="s">
        <v>9197</v>
      </c>
      <c r="F2768" s="39"/>
      <c r="G2768" s="39" t="s">
        <v>9198</v>
      </c>
      <c r="H2768" s="39"/>
      <c r="I2768" s="39"/>
      <c r="J2768" s="39"/>
      <c r="K2768" s="38"/>
      <c r="L2768" s="38"/>
      <c r="M2768" s="38"/>
      <c r="N2768" s="38"/>
      <c r="O2768" s="163"/>
    </row>
    <row r="2769" spans="1:15" ht="11.45" customHeight="1" x14ac:dyDescent="0.25">
      <c r="A2769" s="45" t="s">
        <v>83</v>
      </c>
      <c r="B2769" s="39" t="s">
        <v>84</v>
      </c>
      <c r="C2769" s="39">
        <v>5271</v>
      </c>
      <c r="D2769" s="39" t="s">
        <v>3108</v>
      </c>
      <c r="E2769" s="39" t="s">
        <v>9199</v>
      </c>
      <c r="F2769" s="39"/>
      <c r="G2769" s="39" t="s">
        <v>9200</v>
      </c>
      <c r="H2769" s="39"/>
      <c r="I2769" s="39"/>
      <c r="J2769" s="39"/>
      <c r="K2769" s="38"/>
      <c r="L2769" s="38"/>
      <c r="M2769" s="38"/>
      <c r="N2769" s="38"/>
      <c r="O2769" s="163"/>
    </row>
    <row r="2770" spans="1:15" ht="11.45" customHeight="1" x14ac:dyDescent="0.25">
      <c r="A2770" s="45" t="s">
        <v>83</v>
      </c>
      <c r="B2770" s="39" t="s">
        <v>84</v>
      </c>
      <c r="C2770" s="39">
        <v>5271</v>
      </c>
      <c r="D2770" s="39" t="s">
        <v>3108</v>
      </c>
      <c r="E2770" s="39" t="s">
        <v>9201</v>
      </c>
      <c r="F2770" s="39"/>
      <c r="G2770" s="39" t="s">
        <v>9202</v>
      </c>
      <c r="H2770" s="39"/>
      <c r="I2770" s="39"/>
      <c r="J2770" s="39"/>
      <c r="K2770" s="38"/>
      <c r="L2770" s="38"/>
      <c r="M2770" s="38"/>
      <c r="N2770" s="38"/>
      <c r="O2770" s="163"/>
    </row>
    <row r="2771" spans="1:15" ht="11.45" customHeight="1" x14ac:dyDescent="0.25">
      <c r="A2771" s="45" t="s">
        <v>83</v>
      </c>
      <c r="B2771" s="39" t="s">
        <v>84</v>
      </c>
      <c r="C2771" s="39">
        <v>5271</v>
      </c>
      <c r="D2771" s="39" t="s">
        <v>3108</v>
      </c>
      <c r="E2771" s="39" t="s">
        <v>9203</v>
      </c>
      <c r="F2771" s="39"/>
      <c r="G2771" s="39" t="s">
        <v>9204</v>
      </c>
      <c r="H2771" s="39"/>
      <c r="I2771" s="39"/>
      <c r="J2771" s="39"/>
      <c r="K2771" s="38"/>
      <c r="L2771" s="38"/>
      <c r="M2771" s="38"/>
      <c r="N2771" s="38"/>
      <c r="O2771" s="163"/>
    </row>
    <row r="2772" spans="1:15" ht="11.45" customHeight="1" x14ac:dyDescent="0.25">
      <c r="A2772" s="45" t="s">
        <v>83</v>
      </c>
      <c r="B2772" s="39" t="s">
        <v>84</v>
      </c>
      <c r="C2772" s="39">
        <v>5271</v>
      </c>
      <c r="D2772" s="39" t="s">
        <v>3108</v>
      </c>
      <c r="E2772" s="39" t="s">
        <v>9205</v>
      </c>
      <c r="F2772" s="39"/>
      <c r="G2772" s="39" t="s">
        <v>9206</v>
      </c>
      <c r="H2772" s="39"/>
      <c r="I2772" s="39"/>
      <c r="J2772" s="39"/>
      <c r="K2772" s="38"/>
      <c r="L2772" s="38"/>
      <c r="M2772" s="38"/>
      <c r="N2772" s="38"/>
      <c r="O2772" s="163"/>
    </row>
    <row r="2773" spans="1:15" ht="11.45" customHeight="1" x14ac:dyDescent="0.25">
      <c r="A2773" s="45" t="s">
        <v>83</v>
      </c>
      <c r="B2773" s="39" t="s">
        <v>84</v>
      </c>
      <c r="C2773" s="39">
        <v>5271</v>
      </c>
      <c r="D2773" s="39" t="s">
        <v>3108</v>
      </c>
      <c r="E2773" s="39" t="s">
        <v>5350</v>
      </c>
      <c r="F2773" s="39"/>
      <c r="G2773" s="39" t="s">
        <v>5351</v>
      </c>
      <c r="H2773" s="39"/>
      <c r="I2773" s="39"/>
      <c r="J2773" s="39"/>
      <c r="K2773" s="38"/>
      <c r="L2773" s="38"/>
      <c r="M2773" s="38"/>
      <c r="N2773" s="38"/>
      <c r="O2773" s="163"/>
    </row>
    <row r="2774" spans="1:15" ht="11.45" customHeight="1" x14ac:dyDescent="0.25">
      <c r="A2774" s="45" t="s">
        <v>3115</v>
      </c>
      <c r="B2774" s="39" t="s">
        <v>9207</v>
      </c>
      <c r="C2774" s="39">
        <v>3205</v>
      </c>
      <c r="D2774" s="39" t="s">
        <v>3117</v>
      </c>
      <c r="E2774" s="39" t="s">
        <v>9208</v>
      </c>
      <c r="F2774" s="37">
        <v>114661027036</v>
      </c>
      <c r="G2774" s="39" t="s">
        <v>9209</v>
      </c>
      <c r="H2774" s="39" t="s">
        <v>9210</v>
      </c>
      <c r="I2774" s="39" t="s">
        <v>3117</v>
      </c>
      <c r="J2774" s="39" t="s">
        <v>3117</v>
      </c>
      <c r="K2774" s="38">
        <v>954</v>
      </c>
      <c r="L2774" s="38">
        <v>2963</v>
      </c>
      <c r="M2774" s="38">
        <v>0</v>
      </c>
      <c r="N2774" s="38">
        <v>3917</v>
      </c>
      <c r="O2774" s="163"/>
    </row>
    <row r="2775" spans="1:15" ht="11.45" customHeight="1" x14ac:dyDescent="0.25">
      <c r="A2775" s="45" t="s">
        <v>3115</v>
      </c>
      <c r="B2775" s="39" t="s">
        <v>9207</v>
      </c>
      <c r="C2775" s="39">
        <v>3205</v>
      </c>
      <c r="D2775" s="39" t="s">
        <v>3117</v>
      </c>
      <c r="E2775" s="39" t="s">
        <v>9211</v>
      </c>
      <c r="F2775" s="37">
        <v>135231030001</v>
      </c>
      <c r="G2775" s="39" t="s">
        <v>9212</v>
      </c>
      <c r="H2775" s="39" t="s">
        <v>9213</v>
      </c>
      <c r="I2775" s="39" t="s">
        <v>3117</v>
      </c>
      <c r="J2775" s="39" t="s">
        <v>9214</v>
      </c>
      <c r="K2775" s="38">
        <v>543</v>
      </c>
      <c r="L2775" s="38">
        <v>1885</v>
      </c>
      <c r="M2775" s="38">
        <v>0</v>
      </c>
      <c r="N2775" s="38">
        <v>2428</v>
      </c>
      <c r="O2775" s="163"/>
    </row>
    <row r="2776" spans="1:15" ht="11.45" customHeight="1" x14ac:dyDescent="0.25">
      <c r="A2776" s="45" t="s">
        <v>3115</v>
      </c>
      <c r="B2776" s="39" t="s">
        <v>9207</v>
      </c>
      <c r="C2776" s="39">
        <v>3205</v>
      </c>
      <c r="D2776" s="39" t="s">
        <v>3117</v>
      </c>
      <c r="E2776" s="39" t="s">
        <v>9215</v>
      </c>
      <c r="F2776" s="37">
        <v>811135020021</v>
      </c>
      <c r="G2776" s="39" t="s">
        <v>7806</v>
      </c>
      <c r="H2776" s="39" t="s">
        <v>3125</v>
      </c>
      <c r="I2776" s="39" t="s">
        <v>3117</v>
      </c>
      <c r="J2776" s="39" t="s">
        <v>3117</v>
      </c>
      <c r="K2776" s="38">
        <v>273</v>
      </c>
      <c r="L2776" s="38">
        <v>688</v>
      </c>
      <c r="M2776" s="38">
        <v>0</v>
      </c>
      <c r="N2776" s="38">
        <v>961</v>
      </c>
      <c r="O2776" s="163"/>
    </row>
    <row r="2777" spans="1:15" ht="11.45" customHeight="1" x14ac:dyDescent="0.25">
      <c r="A2777" s="45" t="s">
        <v>3115</v>
      </c>
      <c r="B2777" s="39" t="s">
        <v>9207</v>
      </c>
      <c r="C2777" s="39">
        <v>3205</v>
      </c>
      <c r="D2777" s="39" t="s">
        <v>3117</v>
      </c>
      <c r="E2777" s="39" t="s">
        <v>9216</v>
      </c>
      <c r="F2777" s="37">
        <v>811135061015</v>
      </c>
      <c r="G2777" s="39" t="s">
        <v>9217</v>
      </c>
      <c r="H2777" s="39" t="s">
        <v>3120</v>
      </c>
      <c r="I2777" s="39" t="s">
        <v>3117</v>
      </c>
      <c r="J2777" s="39" t="s">
        <v>3117</v>
      </c>
      <c r="K2777" s="38">
        <v>0</v>
      </c>
      <c r="L2777" s="38">
        <v>0</v>
      </c>
      <c r="M2777" s="38">
        <v>36529</v>
      </c>
      <c r="N2777" s="38">
        <v>36529</v>
      </c>
      <c r="O2777" s="163"/>
    </row>
    <row r="2778" spans="1:15" ht="11.45" customHeight="1" x14ac:dyDescent="0.25">
      <c r="A2778" s="45" t="s">
        <v>3115</v>
      </c>
      <c r="B2778" s="39" t="s">
        <v>9207</v>
      </c>
      <c r="C2778" s="39">
        <v>3205</v>
      </c>
      <c r="D2778" s="39" t="s">
        <v>3117</v>
      </c>
      <c r="E2778" s="39" t="s">
        <v>9218</v>
      </c>
      <c r="F2778" s="37">
        <v>811265001002</v>
      </c>
      <c r="G2778" s="39" t="s">
        <v>9219</v>
      </c>
      <c r="H2778" s="39" t="s">
        <v>9213</v>
      </c>
      <c r="I2778" s="39" t="s">
        <v>3117</v>
      </c>
      <c r="J2778" s="39" t="s">
        <v>9214</v>
      </c>
      <c r="K2778" s="54">
        <v>0</v>
      </c>
      <c r="L2778" s="54">
        <v>0</v>
      </c>
      <c r="M2778" s="54">
        <v>1501</v>
      </c>
      <c r="N2778" s="38">
        <v>1501</v>
      </c>
      <c r="O2778" s="163"/>
    </row>
    <row r="2779" spans="1:15" ht="11.45" customHeight="1" x14ac:dyDescent="0.25">
      <c r="A2779" s="45" t="s">
        <v>3115</v>
      </c>
      <c r="B2779" s="39" t="s">
        <v>9207</v>
      </c>
      <c r="C2779" s="39">
        <v>3205</v>
      </c>
      <c r="D2779" s="39" t="s">
        <v>3117</v>
      </c>
      <c r="E2779" s="39" t="s">
        <v>9220</v>
      </c>
      <c r="F2779" s="37">
        <v>811539001000</v>
      </c>
      <c r="G2779" s="39" t="s">
        <v>9221</v>
      </c>
      <c r="H2779" s="39" t="s">
        <v>9213</v>
      </c>
      <c r="I2779" s="39" t="s">
        <v>3117</v>
      </c>
      <c r="J2779" s="39" t="s">
        <v>9214</v>
      </c>
      <c r="K2779" s="38">
        <v>0</v>
      </c>
      <c r="L2779" s="38">
        <v>0</v>
      </c>
      <c r="M2779" s="38">
        <v>529</v>
      </c>
      <c r="N2779" s="38">
        <v>529</v>
      </c>
      <c r="O2779" s="163"/>
    </row>
    <row r="2780" spans="1:15" ht="11.45" customHeight="1" x14ac:dyDescent="0.25">
      <c r="A2780" s="45" t="s">
        <v>3115</v>
      </c>
      <c r="B2780" s="39" t="s">
        <v>9207</v>
      </c>
      <c r="C2780" s="39">
        <v>3205</v>
      </c>
      <c r="D2780" s="39" t="s">
        <v>3117</v>
      </c>
      <c r="E2780" s="39" t="s">
        <v>9222</v>
      </c>
      <c r="F2780" s="37">
        <v>811058052206</v>
      </c>
      <c r="G2780" s="39" t="s">
        <v>9223</v>
      </c>
      <c r="H2780" s="39" t="s">
        <v>3120</v>
      </c>
      <c r="I2780" s="39" t="s">
        <v>3117</v>
      </c>
      <c r="J2780" s="39" t="s">
        <v>3117</v>
      </c>
      <c r="K2780" s="38">
        <v>0</v>
      </c>
      <c r="L2780" s="38">
        <v>0</v>
      </c>
      <c r="M2780" s="38">
        <v>24716</v>
      </c>
      <c r="N2780" s="38">
        <v>24716</v>
      </c>
      <c r="O2780" s="163"/>
    </row>
    <row r="2781" spans="1:15" ht="11.45" customHeight="1" x14ac:dyDescent="0.25">
      <c r="A2781" s="45" t="s">
        <v>3115</v>
      </c>
      <c r="B2781" s="39" t="s">
        <v>9207</v>
      </c>
      <c r="C2781" s="39">
        <v>3205</v>
      </c>
      <c r="D2781" s="39" t="s">
        <v>3117</v>
      </c>
      <c r="E2781" s="39" t="s">
        <v>9224</v>
      </c>
      <c r="F2781" s="37">
        <v>811058071003</v>
      </c>
      <c r="G2781" s="39" t="s">
        <v>9225</v>
      </c>
      <c r="H2781" s="39" t="s">
        <v>3120</v>
      </c>
      <c r="I2781" s="39" t="s">
        <v>3117</v>
      </c>
      <c r="J2781" s="39" t="s">
        <v>3117</v>
      </c>
      <c r="K2781" s="38">
        <v>0</v>
      </c>
      <c r="L2781" s="38">
        <v>0</v>
      </c>
      <c r="M2781" s="38">
        <v>8740</v>
      </c>
      <c r="N2781" s="38">
        <v>8740</v>
      </c>
      <c r="O2781" s="163"/>
    </row>
    <row r="2782" spans="1:15" ht="11.45" customHeight="1" x14ac:dyDescent="0.25">
      <c r="A2782" s="45" t="s">
        <v>3115</v>
      </c>
      <c r="B2782" s="39" t="s">
        <v>9207</v>
      </c>
      <c r="C2782" s="39">
        <v>3205</v>
      </c>
      <c r="D2782" s="39" t="s">
        <v>3117</v>
      </c>
      <c r="E2782" s="39" t="s">
        <v>9226</v>
      </c>
      <c r="F2782" s="37">
        <v>811482002004</v>
      </c>
      <c r="G2782" s="39" t="s">
        <v>9227</v>
      </c>
      <c r="H2782" s="39" t="s">
        <v>9228</v>
      </c>
      <c r="I2782" s="39" t="s">
        <v>3117</v>
      </c>
      <c r="J2782" s="39" t="s">
        <v>3117</v>
      </c>
      <c r="K2782" s="38">
        <v>0</v>
      </c>
      <c r="L2782" s="38">
        <v>0</v>
      </c>
      <c r="M2782" s="38">
        <v>8860</v>
      </c>
      <c r="N2782" s="38">
        <v>8860</v>
      </c>
      <c r="O2782" s="163"/>
    </row>
    <row r="2783" spans="1:15" ht="11.45" customHeight="1" x14ac:dyDescent="0.25">
      <c r="A2783" s="45" t="s">
        <v>3115</v>
      </c>
      <c r="B2783" s="39" t="s">
        <v>9207</v>
      </c>
      <c r="C2783" s="39">
        <v>3205</v>
      </c>
      <c r="D2783" s="39" t="s">
        <v>3117</v>
      </c>
      <c r="E2783" s="39" t="s">
        <v>9229</v>
      </c>
      <c r="F2783" s="37">
        <v>811135074120</v>
      </c>
      <c r="G2783" s="39" t="s">
        <v>355</v>
      </c>
      <c r="H2783" s="39" t="s">
        <v>9230</v>
      </c>
      <c r="I2783" s="39" t="s">
        <v>3117</v>
      </c>
      <c r="J2783" s="39" t="s">
        <v>3117</v>
      </c>
      <c r="K2783" s="38">
        <v>0</v>
      </c>
      <c r="L2783" s="38">
        <v>0</v>
      </c>
      <c r="M2783" s="38">
        <v>50699</v>
      </c>
      <c r="N2783" s="38">
        <v>50699</v>
      </c>
      <c r="O2783" s="163"/>
    </row>
    <row r="2784" spans="1:15" ht="11.45" customHeight="1" x14ac:dyDescent="0.25">
      <c r="A2784" s="45" t="s">
        <v>87</v>
      </c>
      <c r="B2784" s="39" t="s">
        <v>4404</v>
      </c>
      <c r="C2784" s="39">
        <v>3212</v>
      </c>
      <c r="D2784" s="39" t="s">
        <v>3830</v>
      </c>
      <c r="E2784" s="39" t="s">
        <v>9503</v>
      </c>
      <c r="F2784" s="39">
        <v>114662186015</v>
      </c>
      <c r="G2784" s="39" t="s">
        <v>126</v>
      </c>
      <c r="H2784" s="39" t="s">
        <v>9504</v>
      </c>
      <c r="I2784" s="39">
        <v>3212</v>
      </c>
      <c r="J2784" s="39" t="s">
        <v>3830</v>
      </c>
      <c r="K2784" s="38">
        <v>0</v>
      </c>
      <c r="L2784" s="38">
        <v>0</v>
      </c>
      <c r="M2784" s="38">
        <v>696</v>
      </c>
      <c r="N2784" s="38">
        <v>696</v>
      </c>
      <c r="O2784" s="163"/>
    </row>
    <row r="2785" spans="1:15" ht="11.45" customHeight="1" x14ac:dyDescent="0.25">
      <c r="A2785" s="45" t="s">
        <v>87</v>
      </c>
      <c r="B2785" s="39" t="s">
        <v>4404</v>
      </c>
      <c r="C2785" s="39">
        <v>3212</v>
      </c>
      <c r="D2785" s="39" t="s">
        <v>3830</v>
      </c>
      <c r="E2785" s="39" t="s">
        <v>9505</v>
      </c>
      <c r="F2785" s="39">
        <v>114662185013</v>
      </c>
      <c r="G2785" s="39" t="s">
        <v>9506</v>
      </c>
      <c r="H2785" s="39" t="s">
        <v>9507</v>
      </c>
      <c r="I2785" s="39">
        <v>3212</v>
      </c>
      <c r="J2785" s="39" t="s">
        <v>3830</v>
      </c>
      <c r="K2785" s="38">
        <v>0</v>
      </c>
      <c r="L2785" s="38">
        <v>0</v>
      </c>
      <c r="M2785" s="38">
        <v>648</v>
      </c>
      <c r="N2785" s="38">
        <v>648</v>
      </c>
      <c r="O2785" s="163"/>
    </row>
    <row r="2786" spans="1:15" ht="11.45" customHeight="1" x14ac:dyDescent="0.25">
      <c r="A2786" s="45" t="s">
        <v>87</v>
      </c>
      <c r="B2786" s="39" t="s">
        <v>4404</v>
      </c>
      <c r="C2786" s="39">
        <v>3212</v>
      </c>
      <c r="D2786" s="39" t="s">
        <v>3830</v>
      </c>
      <c r="E2786" s="39" t="s">
        <v>9508</v>
      </c>
      <c r="F2786" s="39">
        <v>114662184000</v>
      </c>
      <c r="G2786" s="39" t="s">
        <v>9509</v>
      </c>
      <c r="H2786" s="39" t="s">
        <v>9510</v>
      </c>
      <c r="I2786" s="39">
        <v>3212</v>
      </c>
      <c r="J2786" s="39" t="s">
        <v>3830</v>
      </c>
      <c r="K2786" s="38">
        <v>0</v>
      </c>
      <c r="L2786" s="38">
        <v>0</v>
      </c>
      <c r="M2786" s="38">
        <v>624</v>
      </c>
      <c r="N2786" s="38">
        <v>624</v>
      </c>
      <c r="O2786" s="163"/>
    </row>
    <row r="2787" spans="1:15" ht="11.45" customHeight="1" x14ac:dyDescent="0.25">
      <c r="A2787" s="45" t="s">
        <v>87</v>
      </c>
      <c r="B2787" s="39" t="s">
        <v>4404</v>
      </c>
      <c r="C2787" s="39">
        <v>3212</v>
      </c>
      <c r="D2787" s="39" t="s">
        <v>3830</v>
      </c>
      <c r="E2787" s="39" t="s">
        <v>9511</v>
      </c>
      <c r="F2787" s="39">
        <v>114662182040</v>
      </c>
      <c r="G2787" s="39" t="s">
        <v>9512</v>
      </c>
      <c r="H2787" s="39" t="s">
        <v>9510</v>
      </c>
      <c r="I2787" s="39">
        <v>3212</v>
      </c>
      <c r="J2787" s="39" t="s">
        <v>3830</v>
      </c>
      <c r="K2787" s="38">
        <v>0</v>
      </c>
      <c r="L2787" s="38">
        <v>0</v>
      </c>
      <c r="M2787" s="38">
        <v>708</v>
      </c>
      <c r="N2787" s="38">
        <v>708</v>
      </c>
      <c r="O2787" s="163"/>
    </row>
    <row r="2788" spans="1:15" ht="11.45" customHeight="1" x14ac:dyDescent="0.25">
      <c r="A2788" s="45" t="s">
        <v>87</v>
      </c>
      <c r="B2788" s="39" t="s">
        <v>4404</v>
      </c>
      <c r="C2788" s="39">
        <v>3212</v>
      </c>
      <c r="D2788" s="39" t="s">
        <v>3830</v>
      </c>
      <c r="E2788" s="39" t="s">
        <v>9513</v>
      </c>
      <c r="F2788" s="39">
        <v>114648903003</v>
      </c>
      <c r="G2788" s="39" t="s">
        <v>9514</v>
      </c>
      <c r="H2788" s="39" t="s">
        <v>9515</v>
      </c>
      <c r="I2788" s="39">
        <v>3212</v>
      </c>
      <c r="J2788" s="39" t="s">
        <v>3830</v>
      </c>
      <c r="K2788" s="38">
        <v>1260</v>
      </c>
      <c r="L2788" s="38">
        <v>7992</v>
      </c>
      <c r="M2788" s="38">
        <v>0</v>
      </c>
      <c r="N2788" s="38">
        <v>9252</v>
      </c>
      <c r="O2788" s="163"/>
    </row>
    <row r="2789" spans="1:15" ht="11.45" customHeight="1" x14ac:dyDescent="0.25">
      <c r="A2789" s="45" t="s">
        <v>87</v>
      </c>
      <c r="B2789" s="39" t="s">
        <v>4404</v>
      </c>
      <c r="C2789" s="39">
        <v>3212</v>
      </c>
      <c r="D2789" s="39" t="s">
        <v>3830</v>
      </c>
      <c r="E2789" s="39" t="s">
        <v>9516</v>
      </c>
      <c r="F2789" s="39">
        <v>114645089005</v>
      </c>
      <c r="G2789" s="39" t="s">
        <v>9517</v>
      </c>
      <c r="H2789" s="39" t="s">
        <v>9518</v>
      </c>
      <c r="I2789" s="39">
        <v>3212</v>
      </c>
      <c r="J2789" s="39" t="s">
        <v>3830</v>
      </c>
      <c r="K2789" s="38"/>
      <c r="L2789" s="38"/>
      <c r="M2789" s="38">
        <v>2580</v>
      </c>
      <c r="N2789" s="38">
        <v>2580</v>
      </c>
      <c r="O2789" s="163"/>
    </row>
    <row r="2790" spans="1:15" ht="11.45" customHeight="1" x14ac:dyDescent="0.25">
      <c r="A2790" s="45" t="s">
        <v>87</v>
      </c>
      <c r="B2790" s="39" t="s">
        <v>4404</v>
      </c>
      <c r="C2790" s="39">
        <v>3212</v>
      </c>
      <c r="D2790" s="39" t="s">
        <v>3830</v>
      </c>
      <c r="E2790" s="39" t="s">
        <v>9519</v>
      </c>
      <c r="F2790" s="39">
        <v>114635186013</v>
      </c>
      <c r="G2790" s="39" t="s">
        <v>9520</v>
      </c>
      <c r="H2790" s="39" t="s">
        <v>1447</v>
      </c>
      <c r="I2790" s="39">
        <v>3212</v>
      </c>
      <c r="J2790" s="39" t="s">
        <v>3830</v>
      </c>
      <c r="K2790" s="38">
        <v>0</v>
      </c>
      <c r="L2790" s="38">
        <v>0</v>
      </c>
      <c r="M2790" s="38">
        <v>480</v>
      </c>
      <c r="N2790" s="38">
        <v>480</v>
      </c>
      <c r="O2790" s="163"/>
    </row>
    <row r="2791" spans="1:15" ht="11.45" customHeight="1" x14ac:dyDescent="0.25">
      <c r="A2791" s="45" t="s">
        <v>87</v>
      </c>
      <c r="B2791" s="39" t="s">
        <v>4404</v>
      </c>
      <c r="C2791" s="39">
        <v>3212</v>
      </c>
      <c r="D2791" s="39" t="s">
        <v>3830</v>
      </c>
      <c r="E2791" s="39" t="s">
        <v>9521</v>
      </c>
      <c r="F2791" s="39">
        <v>114635183036</v>
      </c>
      <c r="G2791" s="39" t="s">
        <v>9509</v>
      </c>
      <c r="H2791" s="39" t="s">
        <v>9522</v>
      </c>
      <c r="I2791" s="39">
        <v>3212</v>
      </c>
      <c r="J2791" s="39" t="s">
        <v>3830</v>
      </c>
      <c r="K2791" s="38">
        <v>0</v>
      </c>
      <c r="L2791" s="38">
        <v>0</v>
      </c>
      <c r="M2791" s="38">
        <v>168</v>
      </c>
      <c r="N2791" s="38">
        <v>168</v>
      </c>
      <c r="O2791" s="163"/>
    </row>
    <row r="2792" spans="1:15" ht="11.45" customHeight="1" x14ac:dyDescent="0.25">
      <c r="A2792" s="45" t="s">
        <v>87</v>
      </c>
      <c r="B2792" s="39" t="s">
        <v>4404</v>
      </c>
      <c r="C2792" s="39">
        <v>3212</v>
      </c>
      <c r="D2792" s="39" t="s">
        <v>3830</v>
      </c>
      <c r="E2792" s="39" t="s">
        <v>9523</v>
      </c>
      <c r="F2792" s="39">
        <v>114635182012</v>
      </c>
      <c r="G2792" s="39" t="s">
        <v>126</v>
      </c>
      <c r="H2792" s="39" t="s">
        <v>9524</v>
      </c>
      <c r="I2792" s="39">
        <v>3212</v>
      </c>
      <c r="J2792" s="39" t="s">
        <v>3830</v>
      </c>
      <c r="K2792" s="38"/>
      <c r="L2792" s="38"/>
      <c r="M2792" s="38">
        <v>132</v>
      </c>
      <c r="N2792" s="38">
        <v>132</v>
      </c>
      <c r="O2792" s="163"/>
    </row>
    <row r="2793" spans="1:15" ht="11.45" customHeight="1" x14ac:dyDescent="0.25">
      <c r="A2793" s="45" t="s">
        <v>87</v>
      </c>
      <c r="B2793" s="39" t="s">
        <v>4404</v>
      </c>
      <c r="C2793" s="39">
        <v>3212</v>
      </c>
      <c r="D2793" s="39" t="s">
        <v>3830</v>
      </c>
      <c r="E2793" s="39" t="s">
        <v>9525</v>
      </c>
      <c r="F2793" s="39">
        <v>114635181010</v>
      </c>
      <c r="G2793" s="39" t="s">
        <v>126</v>
      </c>
      <c r="H2793" s="39" t="s">
        <v>1447</v>
      </c>
      <c r="I2793" s="39">
        <v>3212</v>
      </c>
      <c r="J2793" s="39" t="s">
        <v>3830</v>
      </c>
      <c r="K2793" s="38"/>
      <c r="L2793" s="38"/>
      <c r="M2793" s="38">
        <v>300</v>
      </c>
      <c r="N2793" s="38">
        <v>300</v>
      </c>
      <c r="O2793" s="163"/>
    </row>
    <row r="2794" spans="1:15" ht="11.45" customHeight="1" x14ac:dyDescent="0.25">
      <c r="A2794" s="45" t="s">
        <v>87</v>
      </c>
      <c r="B2794" s="39" t="s">
        <v>4404</v>
      </c>
      <c r="C2794" s="39">
        <v>3212</v>
      </c>
      <c r="D2794" s="39" t="s">
        <v>3830</v>
      </c>
      <c r="E2794" s="39" t="s">
        <v>9526</v>
      </c>
      <c r="F2794" s="39">
        <v>114635180015</v>
      </c>
      <c r="G2794" s="39" t="s">
        <v>126</v>
      </c>
      <c r="H2794" s="39" t="s">
        <v>9527</v>
      </c>
      <c r="I2794" s="39">
        <v>3212</v>
      </c>
      <c r="J2794" s="39" t="s">
        <v>3830</v>
      </c>
      <c r="K2794" s="38"/>
      <c r="L2794" s="38"/>
      <c r="M2794" s="38">
        <v>1080</v>
      </c>
      <c r="N2794" s="38">
        <v>1080</v>
      </c>
      <c r="O2794" s="163"/>
    </row>
    <row r="2795" spans="1:15" ht="11.45" customHeight="1" x14ac:dyDescent="0.25">
      <c r="A2795" s="45" t="s">
        <v>87</v>
      </c>
      <c r="B2795" s="39" t="s">
        <v>4404</v>
      </c>
      <c r="C2795" s="39">
        <v>3212</v>
      </c>
      <c r="D2795" s="39" t="s">
        <v>3830</v>
      </c>
      <c r="E2795" s="39" t="s">
        <v>9528</v>
      </c>
      <c r="F2795" s="39">
        <v>114635179013</v>
      </c>
      <c r="G2795" s="39" t="s">
        <v>126</v>
      </c>
      <c r="H2795" s="39" t="s">
        <v>9527</v>
      </c>
      <c r="I2795" s="39">
        <v>3212</v>
      </c>
      <c r="J2795" s="39" t="s">
        <v>3830</v>
      </c>
      <c r="K2795" s="38">
        <v>0</v>
      </c>
      <c r="L2795" s="38">
        <v>0</v>
      </c>
      <c r="M2795" s="38">
        <v>1800</v>
      </c>
      <c r="N2795" s="38">
        <v>1800</v>
      </c>
      <c r="O2795" s="163"/>
    </row>
    <row r="2796" spans="1:15" ht="11.45" customHeight="1" x14ac:dyDescent="0.25">
      <c r="A2796" s="45" t="s">
        <v>87</v>
      </c>
      <c r="B2796" s="39" t="s">
        <v>4404</v>
      </c>
      <c r="C2796" s="39">
        <v>3212</v>
      </c>
      <c r="D2796" s="39" t="s">
        <v>3830</v>
      </c>
      <c r="E2796" s="39" t="s">
        <v>9529</v>
      </c>
      <c r="F2796" s="39">
        <v>114626306034</v>
      </c>
      <c r="G2796" s="39" t="s">
        <v>9530</v>
      </c>
      <c r="H2796" s="39" t="s">
        <v>9531</v>
      </c>
      <c r="I2796" s="39">
        <v>3211</v>
      </c>
      <c r="J2796" s="39" t="s">
        <v>9532</v>
      </c>
      <c r="K2796" s="38"/>
      <c r="L2796" s="38"/>
      <c r="M2796" s="38">
        <v>5928</v>
      </c>
      <c r="N2796" s="38">
        <v>5928</v>
      </c>
      <c r="O2796" s="163"/>
    </row>
    <row r="2797" spans="1:15" ht="11.45" customHeight="1" x14ac:dyDescent="0.25">
      <c r="A2797" s="45" t="s">
        <v>87</v>
      </c>
      <c r="B2797" s="39" t="s">
        <v>4404</v>
      </c>
      <c r="C2797" s="39">
        <v>3212</v>
      </c>
      <c r="D2797" s="39" t="s">
        <v>3830</v>
      </c>
      <c r="E2797" s="39" t="s">
        <v>9533</v>
      </c>
      <c r="F2797" s="39">
        <v>114626306023</v>
      </c>
      <c r="G2797" s="39" t="s">
        <v>9534</v>
      </c>
      <c r="H2797" s="39" t="s">
        <v>9531</v>
      </c>
      <c r="I2797" s="39">
        <v>3212</v>
      </c>
      <c r="J2797" s="39" t="s">
        <v>3830</v>
      </c>
      <c r="K2797" s="38"/>
      <c r="L2797" s="38"/>
      <c r="M2797" s="38">
        <v>6192</v>
      </c>
      <c r="N2797" s="38">
        <v>6192</v>
      </c>
      <c r="O2797" s="163"/>
    </row>
    <row r="2798" spans="1:15" ht="11.45" customHeight="1" x14ac:dyDescent="0.25">
      <c r="A2798" s="45" t="s">
        <v>87</v>
      </c>
      <c r="B2798" s="39" t="s">
        <v>4404</v>
      </c>
      <c r="C2798" s="39">
        <v>3212</v>
      </c>
      <c r="D2798" s="39" t="s">
        <v>3830</v>
      </c>
      <c r="E2798" s="39" t="s">
        <v>9535</v>
      </c>
      <c r="F2798" s="39">
        <v>114626306012</v>
      </c>
      <c r="G2798" s="39" t="s">
        <v>9536</v>
      </c>
      <c r="H2798" s="39" t="s">
        <v>9531</v>
      </c>
      <c r="I2798" s="39">
        <v>3212</v>
      </c>
      <c r="J2798" s="39" t="s">
        <v>3830</v>
      </c>
      <c r="K2798" s="38"/>
      <c r="L2798" s="38"/>
      <c r="M2798" s="38">
        <v>7944</v>
      </c>
      <c r="N2798" s="38">
        <v>7944</v>
      </c>
      <c r="O2798" s="163"/>
    </row>
    <row r="2799" spans="1:15" ht="11.45" customHeight="1" x14ac:dyDescent="0.25">
      <c r="A2799" s="45" t="s">
        <v>87</v>
      </c>
      <c r="B2799" s="39" t="s">
        <v>4404</v>
      </c>
      <c r="C2799" s="39">
        <v>3212</v>
      </c>
      <c r="D2799" s="39" t="s">
        <v>3830</v>
      </c>
      <c r="E2799" s="39" t="s">
        <v>9537</v>
      </c>
      <c r="F2799" s="39">
        <v>114626299012</v>
      </c>
      <c r="G2799" s="39" t="s">
        <v>9538</v>
      </c>
      <c r="H2799" s="39" t="s">
        <v>9539</v>
      </c>
      <c r="I2799" s="39">
        <v>3211</v>
      </c>
      <c r="J2799" s="39" t="s">
        <v>9532</v>
      </c>
      <c r="K2799" s="38">
        <v>0</v>
      </c>
      <c r="L2799" s="38">
        <v>0</v>
      </c>
      <c r="M2799" s="38">
        <v>516</v>
      </c>
      <c r="N2799" s="38">
        <v>516</v>
      </c>
      <c r="O2799" s="163"/>
    </row>
    <row r="2800" spans="1:15" ht="11.45" customHeight="1" x14ac:dyDescent="0.25">
      <c r="A2800" s="45" t="s">
        <v>87</v>
      </c>
      <c r="B2800" s="39" t="s">
        <v>4404</v>
      </c>
      <c r="C2800" s="39">
        <v>3212</v>
      </c>
      <c r="D2800" s="39" t="s">
        <v>3830</v>
      </c>
      <c r="E2800" s="39" t="s">
        <v>9540</v>
      </c>
      <c r="F2800" s="39">
        <v>114626296035</v>
      </c>
      <c r="G2800" s="39" t="s">
        <v>9541</v>
      </c>
      <c r="H2800" s="39" t="s">
        <v>9531</v>
      </c>
      <c r="I2800" s="39">
        <v>3211</v>
      </c>
      <c r="J2800" s="39" t="s">
        <v>9532</v>
      </c>
      <c r="K2800" s="38">
        <v>0</v>
      </c>
      <c r="L2800" s="38">
        <v>0</v>
      </c>
      <c r="M2800" s="38">
        <v>1680</v>
      </c>
      <c r="N2800" s="38">
        <v>1680</v>
      </c>
      <c r="O2800" s="163"/>
    </row>
    <row r="2801" spans="1:15" ht="11.45" customHeight="1" x14ac:dyDescent="0.25">
      <c r="A2801" s="45" t="s">
        <v>87</v>
      </c>
      <c r="B2801" s="39" t="s">
        <v>4404</v>
      </c>
      <c r="C2801" s="39">
        <v>3212</v>
      </c>
      <c r="D2801" s="39" t="s">
        <v>3830</v>
      </c>
      <c r="E2801" s="39" t="s">
        <v>9542</v>
      </c>
      <c r="F2801" s="39">
        <v>114626291021</v>
      </c>
      <c r="G2801" s="39" t="s">
        <v>9543</v>
      </c>
      <c r="H2801" s="39" t="s">
        <v>9544</v>
      </c>
      <c r="I2801" s="39">
        <v>3212</v>
      </c>
      <c r="J2801" s="39" t="s">
        <v>3830</v>
      </c>
      <c r="K2801" s="38">
        <v>708</v>
      </c>
      <c r="L2801" s="38">
        <v>6420</v>
      </c>
      <c r="M2801" s="38">
        <v>0</v>
      </c>
      <c r="N2801" s="38">
        <v>7128</v>
      </c>
      <c r="O2801" s="163"/>
    </row>
    <row r="2802" spans="1:15" ht="11.45" customHeight="1" x14ac:dyDescent="0.25">
      <c r="A2802" s="45" t="s">
        <v>87</v>
      </c>
      <c r="B2802" s="39" t="s">
        <v>4404</v>
      </c>
      <c r="C2802" s="39">
        <v>3212</v>
      </c>
      <c r="D2802" s="39" t="s">
        <v>3830</v>
      </c>
      <c r="E2802" s="39" t="s">
        <v>9545</v>
      </c>
      <c r="F2802" s="39">
        <v>114626291010</v>
      </c>
      <c r="G2802" s="39" t="s">
        <v>9546</v>
      </c>
      <c r="H2802" s="39" t="s">
        <v>9544</v>
      </c>
      <c r="I2802" s="39">
        <v>3212</v>
      </c>
      <c r="J2802" s="39" t="s">
        <v>3830</v>
      </c>
      <c r="K2802" s="38"/>
      <c r="L2802" s="38"/>
      <c r="M2802" s="38">
        <v>1920</v>
      </c>
      <c r="N2802" s="38">
        <v>1920</v>
      </c>
      <c r="O2802" s="163"/>
    </row>
    <row r="2803" spans="1:15" ht="11.45" customHeight="1" x14ac:dyDescent="0.25">
      <c r="A2803" s="45" t="s">
        <v>87</v>
      </c>
      <c r="B2803" s="39" t="s">
        <v>4404</v>
      </c>
      <c r="C2803" s="39">
        <v>3212</v>
      </c>
      <c r="D2803" s="39" t="s">
        <v>3830</v>
      </c>
      <c r="E2803" s="39" t="s">
        <v>9547</v>
      </c>
      <c r="F2803" s="39">
        <v>114626290026</v>
      </c>
      <c r="G2803" s="39" t="s">
        <v>9548</v>
      </c>
      <c r="H2803" s="39" t="s">
        <v>9549</v>
      </c>
      <c r="I2803" s="39">
        <v>3212</v>
      </c>
      <c r="J2803" s="39" t="s">
        <v>3830</v>
      </c>
      <c r="K2803" s="38"/>
      <c r="L2803" s="38"/>
      <c r="M2803" s="38">
        <v>1812</v>
      </c>
      <c r="N2803" s="38">
        <v>1812</v>
      </c>
      <c r="O2803" s="163"/>
    </row>
    <row r="2804" spans="1:15" ht="11.45" customHeight="1" x14ac:dyDescent="0.25">
      <c r="A2804" s="45" t="s">
        <v>87</v>
      </c>
      <c r="B2804" s="39" t="s">
        <v>4404</v>
      </c>
      <c r="C2804" s="39">
        <v>3212</v>
      </c>
      <c r="D2804" s="39" t="s">
        <v>3830</v>
      </c>
      <c r="E2804" s="39" t="s">
        <v>9550</v>
      </c>
      <c r="F2804" s="39">
        <v>114626283004</v>
      </c>
      <c r="G2804" s="39" t="s">
        <v>9551</v>
      </c>
      <c r="H2804" s="39" t="s">
        <v>9531</v>
      </c>
      <c r="I2804" s="39">
        <v>3211</v>
      </c>
      <c r="J2804" s="39" t="s">
        <v>9532</v>
      </c>
      <c r="K2804" s="38">
        <v>0</v>
      </c>
      <c r="L2804" s="38">
        <v>0</v>
      </c>
      <c r="M2804" s="38">
        <v>2940</v>
      </c>
      <c r="N2804" s="38">
        <v>2940</v>
      </c>
      <c r="O2804" s="163"/>
    </row>
    <row r="2805" spans="1:15" ht="11.45" customHeight="1" x14ac:dyDescent="0.25">
      <c r="A2805" s="45" t="s">
        <v>87</v>
      </c>
      <c r="B2805" s="39" t="s">
        <v>4404</v>
      </c>
      <c r="C2805" s="39">
        <v>3212</v>
      </c>
      <c r="D2805" s="39" t="s">
        <v>3830</v>
      </c>
      <c r="E2805" s="39" t="s">
        <v>9552</v>
      </c>
      <c r="F2805" s="39">
        <v>114626282013</v>
      </c>
      <c r="G2805" s="39" t="s">
        <v>9553</v>
      </c>
      <c r="H2805" s="39" t="s">
        <v>9554</v>
      </c>
      <c r="I2805" s="39">
        <v>3212</v>
      </c>
      <c r="J2805" s="39" t="s">
        <v>3830</v>
      </c>
      <c r="K2805" s="38">
        <v>0</v>
      </c>
      <c r="L2805" s="38">
        <v>0</v>
      </c>
      <c r="M2805" s="38">
        <v>2016</v>
      </c>
      <c r="N2805" s="38">
        <v>2016</v>
      </c>
      <c r="O2805" s="163"/>
    </row>
    <row r="2806" spans="1:15" ht="11.45" customHeight="1" x14ac:dyDescent="0.25">
      <c r="A2806" s="45" t="s">
        <v>87</v>
      </c>
      <c r="B2806" s="39" t="s">
        <v>4404</v>
      </c>
      <c r="C2806" s="39">
        <v>3212</v>
      </c>
      <c r="D2806" s="39" t="s">
        <v>3830</v>
      </c>
      <c r="E2806" s="39" t="s">
        <v>9555</v>
      </c>
      <c r="F2806" s="39">
        <v>114625203000</v>
      </c>
      <c r="G2806" s="39" t="s">
        <v>9556</v>
      </c>
      <c r="H2806" s="39" t="s">
        <v>9544</v>
      </c>
      <c r="I2806" s="39">
        <v>3212</v>
      </c>
      <c r="J2806" s="39" t="s">
        <v>3830</v>
      </c>
      <c r="K2806" s="38"/>
      <c r="L2806" s="38"/>
      <c r="M2806" s="38">
        <v>9240</v>
      </c>
      <c r="N2806" s="38">
        <v>9240</v>
      </c>
      <c r="O2806" s="163"/>
    </row>
    <row r="2807" spans="1:15" ht="11.45" customHeight="1" x14ac:dyDescent="0.25">
      <c r="A2807" s="45" t="s">
        <v>87</v>
      </c>
      <c r="B2807" s="39" t="s">
        <v>4404</v>
      </c>
      <c r="C2807" s="39">
        <v>3212</v>
      </c>
      <c r="D2807" s="39" t="s">
        <v>3830</v>
      </c>
      <c r="E2807" s="39" t="s">
        <v>9557</v>
      </c>
      <c r="F2807" s="39">
        <v>114624219054</v>
      </c>
      <c r="G2807" s="39" t="s">
        <v>126</v>
      </c>
      <c r="H2807" s="39" t="s">
        <v>9558</v>
      </c>
      <c r="I2807" s="39">
        <v>3212</v>
      </c>
      <c r="J2807" s="39" t="s">
        <v>3830</v>
      </c>
      <c r="K2807" s="38"/>
      <c r="L2807" s="38"/>
      <c r="M2807" s="38">
        <v>2088</v>
      </c>
      <c r="N2807" s="38">
        <v>2088</v>
      </c>
      <c r="O2807" s="163"/>
    </row>
    <row r="2808" spans="1:15" ht="11.45" customHeight="1" x14ac:dyDescent="0.25">
      <c r="A2808" s="45" t="s">
        <v>87</v>
      </c>
      <c r="B2808" s="39" t="s">
        <v>4404</v>
      </c>
      <c r="C2808" s="39">
        <v>3212</v>
      </c>
      <c r="D2808" s="39" t="s">
        <v>3830</v>
      </c>
      <c r="E2808" s="39" t="s">
        <v>9559</v>
      </c>
      <c r="F2808" s="37">
        <v>114624219006</v>
      </c>
      <c r="G2808" s="39" t="s">
        <v>126</v>
      </c>
      <c r="H2808" s="39" t="s">
        <v>9560</v>
      </c>
      <c r="I2808" s="45">
        <v>3212</v>
      </c>
      <c r="J2808" s="39" t="s">
        <v>3830</v>
      </c>
      <c r="K2808" s="38"/>
      <c r="L2808" s="38"/>
      <c r="M2808" s="38">
        <v>5592</v>
      </c>
      <c r="N2808" s="38">
        <v>5592</v>
      </c>
      <c r="O2808" s="163"/>
    </row>
    <row r="2809" spans="1:15" ht="11.45" customHeight="1" x14ac:dyDescent="0.25">
      <c r="A2809" s="45" t="s">
        <v>87</v>
      </c>
      <c r="B2809" s="39" t="s">
        <v>4404</v>
      </c>
      <c r="C2809" s="39">
        <v>3212</v>
      </c>
      <c r="D2809" s="39" t="s">
        <v>3830</v>
      </c>
      <c r="E2809" s="39" t="s">
        <v>9561</v>
      </c>
      <c r="F2809" s="37">
        <v>114624218026</v>
      </c>
      <c r="G2809" s="39" t="s">
        <v>9562</v>
      </c>
      <c r="H2809" s="39" t="s">
        <v>9563</v>
      </c>
      <c r="I2809" s="45">
        <v>3212</v>
      </c>
      <c r="J2809" s="39" t="s">
        <v>3830</v>
      </c>
      <c r="K2809" s="38"/>
      <c r="L2809" s="38"/>
      <c r="M2809" s="38">
        <v>4836</v>
      </c>
      <c r="N2809" s="38">
        <v>4836</v>
      </c>
      <c r="O2809" s="163"/>
    </row>
    <row r="2810" spans="1:15" ht="11.45" customHeight="1" x14ac:dyDescent="0.25">
      <c r="A2810" s="45" t="s">
        <v>87</v>
      </c>
      <c r="B2810" s="39" t="s">
        <v>4404</v>
      </c>
      <c r="C2810" s="39">
        <v>3212</v>
      </c>
      <c r="D2810" s="39" t="s">
        <v>3830</v>
      </c>
      <c r="E2810" s="39" t="s">
        <v>9564</v>
      </c>
      <c r="F2810" s="37">
        <v>114622117094</v>
      </c>
      <c r="G2810" s="39" t="s">
        <v>9565</v>
      </c>
      <c r="H2810" s="39" t="s">
        <v>9566</v>
      </c>
      <c r="I2810" s="45">
        <v>3212</v>
      </c>
      <c r="J2810" s="39" t="s">
        <v>3830</v>
      </c>
      <c r="K2810" s="38"/>
      <c r="L2810" s="38"/>
      <c r="M2810" s="38">
        <v>5640</v>
      </c>
      <c r="N2810" s="38">
        <v>5640</v>
      </c>
      <c r="O2810" s="163"/>
    </row>
    <row r="2811" spans="1:15" ht="11.45" customHeight="1" x14ac:dyDescent="0.25">
      <c r="A2811" s="45" t="s">
        <v>87</v>
      </c>
      <c r="B2811" s="39" t="s">
        <v>4404</v>
      </c>
      <c r="C2811" s="39">
        <v>3212</v>
      </c>
      <c r="D2811" s="39" t="s">
        <v>3830</v>
      </c>
      <c r="E2811" s="39" t="s">
        <v>9567</v>
      </c>
      <c r="F2811" s="37">
        <v>114622116022</v>
      </c>
      <c r="G2811" s="39" t="s">
        <v>9568</v>
      </c>
      <c r="H2811" s="39" t="s">
        <v>9544</v>
      </c>
      <c r="I2811" s="39">
        <v>3212</v>
      </c>
      <c r="J2811" s="39" t="s">
        <v>3830</v>
      </c>
      <c r="K2811" s="38"/>
      <c r="L2811" s="38"/>
      <c r="M2811" s="38">
        <v>12384</v>
      </c>
      <c r="N2811" s="38">
        <v>12384</v>
      </c>
      <c r="O2811" s="163"/>
    </row>
    <row r="2812" spans="1:15" ht="11.45" customHeight="1" x14ac:dyDescent="0.25">
      <c r="A2812" s="45" t="s">
        <v>87</v>
      </c>
      <c r="B2812" s="39" t="s">
        <v>4404</v>
      </c>
      <c r="C2812" s="39">
        <v>3212</v>
      </c>
      <c r="D2812" s="39" t="s">
        <v>3830</v>
      </c>
      <c r="E2812" s="39" t="s">
        <v>9569</v>
      </c>
      <c r="F2812" s="37">
        <v>114622065025</v>
      </c>
      <c r="G2812" s="39" t="s">
        <v>9570</v>
      </c>
      <c r="H2812" s="39" t="s">
        <v>9544</v>
      </c>
      <c r="I2812" s="39">
        <v>3212</v>
      </c>
      <c r="J2812" s="39" t="s">
        <v>3830</v>
      </c>
      <c r="K2812" s="38">
        <v>708</v>
      </c>
      <c r="L2812" s="38">
        <v>456</v>
      </c>
      <c r="M2812" s="38"/>
      <c r="N2812" s="38">
        <v>1164</v>
      </c>
      <c r="O2812" s="163"/>
    </row>
    <row r="2813" spans="1:15" ht="11.45" customHeight="1" x14ac:dyDescent="0.25">
      <c r="A2813" s="45" t="s">
        <v>87</v>
      </c>
      <c r="B2813" s="39" t="s">
        <v>4404</v>
      </c>
      <c r="C2813" s="39">
        <v>3212</v>
      </c>
      <c r="D2813" s="39" t="s">
        <v>3830</v>
      </c>
      <c r="E2813" s="39" t="s">
        <v>9571</v>
      </c>
      <c r="F2813" s="37">
        <v>114622043023</v>
      </c>
      <c r="G2813" s="39" t="s">
        <v>9572</v>
      </c>
      <c r="H2813" s="39" t="s">
        <v>9573</v>
      </c>
      <c r="I2813" s="39">
        <v>3212</v>
      </c>
      <c r="J2813" s="39" t="s">
        <v>3830</v>
      </c>
      <c r="K2813" s="38">
        <v>1140</v>
      </c>
      <c r="L2813" s="38">
        <v>372</v>
      </c>
      <c r="M2813" s="38"/>
      <c r="N2813" s="38">
        <v>1512</v>
      </c>
      <c r="O2813" s="163"/>
    </row>
    <row r="2814" spans="1:15" ht="11.45" customHeight="1" x14ac:dyDescent="0.25">
      <c r="A2814" s="45" t="s">
        <v>87</v>
      </c>
      <c r="B2814" s="39" t="s">
        <v>4404</v>
      </c>
      <c r="C2814" s="39">
        <v>3212</v>
      </c>
      <c r="D2814" s="39" t="s">
        <v>3830</v>
      </c>
      <c r="E2814" s="39" t="s">
        <v>9574</v>
      </c>
      <c r="F2814" s="37">
        <v>114619278012</v>
      </c>
      <c r="G2814" s="39" t="s">
        <v>9575</v>
      </c>
      <c r="H2814" s="39" t="s">
        <v>9576</v>
      </c>
      <c r="I2814" s="39">
        <v>3212</v>
      </c>
      <c r="J2814" s="39" t="s">
        <v>3830</v>
      </c>
      <c r="K2814" s="38"/>
      <c r="L2814" s="38"/>
      <c r="M2814" s="38">
        <v>1068</v>
      </c>
      <c r="N2814" s="38">
        <v>1068</v>
      </c>
      <c r="O2814" s="163"/>
    </row>
    <row r="2815" spans="1:15" ht="11.45" customHeight="1" x14ac:dyDescent="0.25">
      <c r="A2815" s="45" t="s">
        <v>87</v>
      </c>
      <c r="B2815" s="39" t="s">
        <v>4404</v>
      </c>
      <c r="C2815" s="39">
        <v>3212</v>
      </c>
      <c r="D2815" s="39" t="s">
        <v>3830</v>
      </c>
      <c r="E2815" s="39" t="s">
        <v>9577</v>
      </c>
      <c r="F2815" s="37">
        <v>114619274000</v>
      </c>
      <c r="G2815" s="39" t="s">
        <v>126</v>
      </c>
      <c r="H2815" s="39" t="s">
        <v>9578</v>
      </c>
      <c r="I2815" s="39">
        <v>3203</v>
      </c>
      <c r="J2815" s="39" t="s">
        <v>3833</v>
      </c>
      <c r="K2815" s="38"/>
      <c r="L2815" s="38"/>
      <c r="M2815" s="38">
        <v>744</v>
      </c>
      <c r="N2815" s="38">
        <v>744</v>
      </c>
      <c r="O2815" s="163"/>
    </row>
    <row r="2816" spans="1:15" ht="11.45" customHeight="1" x14ac:dyDescent="0.25">
      <c r="A2816" s="45" t="s">
        <v>87</v>
      </c>
      <c r="B2816" s="39" t="s">
        <v>4404</v>
      </c>
      <c r="C2816" s="39">
        <v>3212</v>
      </c>
      <c r="D2816" s="39" t="s">
        <v>3830</v>
      </c>
      <c r="E2816" s="39" t="s">
        <v>9579</v>
      </c>
      <c r="F2816" s="37">
        <v>114619273005</v>
      </c>
      <c r="G2816" s="39" t="s">
        <v>9580</v>
      </c>
      <c r="H2816" s="39" t="s">
        <v>9581</v>
      </c>
      <c r="I2816" s="39">
        <v>3203</v>
      </c>
      <c r="J2816" s="39" t="s">
        <v>3833</v>
      </c>
      <c r="K2816" s="38"/>
      <c r="L2816" s="38"/>
      <c r="M2816" s="38">
        <v>16428</v>
      </c>
      <c r="N2816" s="38">
        <v>16428</v>
      </c>
      <c r="O2816" s="163"/>
    </row>
    <row r="2817" spans="1:15" ht="11.45" customHeight="1" x14ac:dyDescent="0.25">
      <c r="A2817" s="45" t="s">
        <v>87</v>
      </c>
      <c r="B2817" s="39" t="s">
        <v>4404</v>
      </c>
      <c r="C2817" s="39">
        <v>3212</v>
      </c>
      <c r="D2817" s="39" t="s">
        <v>3830</v>
      </c>
      <c r="E2817" s="39" t="s">
        <v>9582</v>
      </c>
      <c r="F2817" s="37">
        <v>114619270006</v>
      </c>
      <c r="G2817" s="39" t="s">
        <v>126</v>
      </c>
      <c r="H2817" s="39" t="s">
        <v>9581</v>
      </c>
      <c r="I2817" s="39">
        <v>3203</v>
      </c>
      <c r="J2817" s="39" t="s">
        <v>3833</v>
      </c>
      <c r="K2817" s="38"/>
      <c r="L2817" s="38"/>
      <c r="M2817" s="38">
        <v>10008</v>
      </c>
      <c r="N2817" s="38">
        <v>10008</v>
      </c>
      <c r="O2817" s="163"/>
    </row>
    <row r="2818" spans="1:15" ht="11.45" customHeight="1" x14ac:dyDescent="0.25">
      <c r="A2818" s="45" t="s">
        <v>87</v>
      </c>
      <c r="B2818" s="39" t="s">
        <v>4404</v>
      </c>
      <c r="C2818" s="39">
        <v>3212</v>
      </c>
      <c r="D2818" s="39" t="s">
        <v>3830</v>
      </c>
      <c r="E2818" s="39" t="s">
        <v>9583</v>
      </c>
      <c r="F2818" s="37">
        <v>114616224004</v>
      </c>
      <c r="G2818" s="39" t="s">
        <v>9584</v>
      </c>
      <c r="H2818" s="39" t="s">
        <v>9585</v>
      </c>
      <c r="I2818" s="39">
        <v>3203</v>
      </c>
      <c r="J2818" s="39" t="s">
        <v>3833</v>
      </c>
      <c r="K2818" s="38"/>
      <c r="L2818" s="38"/>
      <c r="M2818" s="38">
        <v>5304</v>
      </c>
      <c r="N2818" s="38">
        <v>5304</v>
      </c>
      <c r="O2818" s="163"/>
    </row>
    <row r="2819" spans="1:15" ht="11.45" customHeight="1" x14ac:dyDescent="0.25">
      <c r="A2819" s="45" t="s">
        <v>87</v>
      </c>
      <c r="B2819" s="39" t="s">
        <v>4404</v>
      </c>
      <c r="C2819" s="39">
        <v>3212</v>
      </c>
      <c r="D2819" s="39" t="s">
        <v>3830</v>
      </c>
      <c r="E2819" s="39" t="s">
        <v>9586</v>
      </c>
      <c r="F2819" s="37">
        <v>114616222011</v>
      </c>
      <c r="G2819" s="39" t="s">
        <v>126</v>
      </c>
      <c r="H2819" s="39" t="s">
        <v>9587</v>
      </c>
      <c r="I2819" s="39">
        <v>3203</v>
      </c>
      <c r="J2819" s="39" t="s">
        <v>3833</v>
      </c>
      <c r="K2819" s="38"/>
      <c r="L2819" s="38"/>
      <c r="M2819" s="38">
        <v>756</v>
      </c>
      <c r="N2819" s="38">
        <v>756</v>
      </c>
      <c r="O2819" s="163"/>
    </row>
    <row r="2820" spans="1:15" ht="11.45" customHeight="1" x14ac:dyDescent="0.25">
      <c r="A2820" s="45" t="s">
        <v>87</v>
      </c>
      <c r="B2820" s="39" t="s">
        <v>4404</v>
      </c>
      <c r="C2820" s="39">
        <v>3212</v>
      </c>
      <c r="D2820" s="39" t="s">
        <v>3830</v>
      </c>
      <c r="E2820" s="39" t="s">
        <v>9588</v>
      </c>
      <c r="F2820" s="37">
        <v>114610093006</v>
      </c>
      <c r="G2820" s="39" t="s">
        <v>126</v>
      </c>
      <c r="H2820" s="39" t="s">
        <v>9589</v>
      </c>
      <c r="I2820" s="39">
        <v>3203</v>
      </c>
      <c r="J2820" s="39" t="s">
        <v>3833</v>
      </c>
      <c r="K2820" s="38"/>
      <c r="L2820" s="38"/>
      <c r="M2820" s="38">
        <v>3396</v>
      </c>
      <c r="N2820" s="38">
        <v>3396</v>
      </c>
      <c r="O2820" s="163"/>
    </row>
    <row r="2821" spans="1:15" ht="11.45" customHeight="1" x14ac:dyDescent="0.25">
      <c r="A2821" s="45" t="s">
        <v>87</v>
      </c>
      <c r="B2821" s="39" t="s">
        <v>4404</v>
      </c>
      <c r="C2821" s="39">
        <v>3212</v>
      </c>
      <c r="D2821" s="39" t="s">
        <v>3830</v>
      </c>
      <c r="E2821" s="39" t="s">
        <v>9590</v>
      </c>
      <c r="F2821" s="37">
        <v>114608122005</v>
      </c>
      <c r="G2821" s="39" t="s">
        <v>126</v>
      </c>
      <c r="H2821" s="39" t="s">
        <v>9591</v>
      </c>
      <c r="I2821" s="39">
        <v>3212</v>
      </c>
      <c r="J2821" s="39" t="s">
        <v>3830</v>
      </c>
      <c r="K2821" s="38"/>
      <c r="L2821" s="38"/>
      <c r="M2821" s="38">
        <v>480</v>
      </c>
      <c r="N2821" s="38">
        <v>480</v>
      </c>
      <c r="O2821" s="163"/>
    </row>
    <row r="2822" spans="1:15" ht="11.45" customHeight="1" x14ac:dyDescent="0.25">
      <c r="A2822" s="45" t="s">
        <v>87</v>
      </c>
      <c r="B2822" s="39" t="s">
        <v>4404</v>
      </c>
      <c r="C2822" s="39">
        <v>3212</v>
      </c>
      <c r="D2822" s="39" t="s">
        <v>3830</v>
      </c>
      <c r="E2822" s="39" t="s">
        <v>9592</v>
      </c>
      <c r="F2822" s="37">
        <v>114607001025</v>
      </c>
      <c r="G2822" s="39" t="s">
        <v>9593</v>
      </c>
      <c r="H2822" s="39" t="s">
        <v>9594</v>
      </c>
      <c r="I2822" s="39">
        <v>3212</v>
      </c>
      <c r="J2822" s="39" t="s">
        <v>3830</v>
      </c>
      <c r="K2822" s="38"/>
      <c r="L2822" s="38"/>
      <c r="M2822" s="38">
        <v>120</v>
      </c>
      <c r="N2822" s="38">
        <v>120</v>
      </c>
      <c r="O2822" s="163"/>
    </row>
    <row r="2823" spans="1:15" ht="11.45" customHeight="1" x14ac:dyDescent="0.25">
      <c r="A2823" s="45" t="s">
        <v>87</v>
      </c>
      <c r="B2823" s="39" t="s">
        <v>4404</v>
      </c>
      <c r="C2823" s="39">
        <v>3212</v>
      </c>
      <c r="D2823" s="39" t="s">
        <v>3830</v>
      </c>
      <c r="E2823" s="39" t="s">
        <v>9595</v>
      </c>
      <c r="F2823" s="37">
        <v>114605269004</v>
      </c>
      <c r="G2823" s="39" t="s">
        <v>9596</v>
      </c>
      <c r="H2823" s="39" t="s">
        <v>9597</v>
      </c>
      <c r="I2823" s="39">
        <v>3213</v>
      </c>
      <c r="J2823" s="39" t="s">
        <v>648</v>
      </c>
      <c r="K2823" s="38"/>
      <c r="L2823" s="38"/>
      <c r="M2823" s="38">
        <v>936</v>
      </c>
      <c r="N2823" s="38">
        <v>936</v>
      </c>
      <c r="O2823" s="163"/>
    </row>
    <row r="2824" spans="1:15" ht="11.45" customHeight="1" x14ac:dyDescent="0.25">
      <c r="A2824" s="45" t="s">
        <v>87</v>
      </c>
      <c r="B2824" s="39" t="s">
        <v>4404</v>
      </c>
      <c r="C2824" s="39">
        <v>3212</v>
      </c>
      <c r="D2824" s="39" t="s">
        <v>3830</v>
      </c>
      <c r="E2824" s="39" t="s">
        <v>9598</v>
      </c>
      <c r="F2824" s="37">
        <v>114605267000</v>
      </c>
      <c r="G2824" s="39" t="s">
        <v>9599</v>
      </c>
      <c r="H2824" s="39" t="s">
        <v>4415</v>
      </c>
      <c r="I2824" s="39">
        <v>3213</v>
      </c>
      <c r="J2824" s="39" t="s">
        <v>648</v>
      </c>
      <c r="K2824" s="38"/>
      <c r="L2824" s="38"/>
      <c r="M2824" s="38">
        <v>4932</v>
      </c>
      <c r="N2824" s="38">
        <v>4932</v>
      </c>
      <c r="O2824" s="163"/>
    </row>
    <row r="2825" spans="1:15" ht="11.45" customHeight="1" x14ac:dyDescent="0.25">
      <c r="A2825" s="45" t="s">
        <v>87</v>
      </c>
      <c r="B2825" s="39" t="s">
        <v>4404</v>
      </c>
      <c r="C2825" s="39">
        <v>3212</v>
      </c>
      <c r="D2825" s="39" t="s">
        <v>3830</v>
      </c>
      <c r="E2825" s="39" t="s">
        <v>9600</v>
      </c>
      <c r="F2825" s="37">
        <v>114605264001</v>
      </c>
      <c r="G2825" s="39" t="s">
        <v>126</v>
      </c>
      <c r="H2825" s="39" t="s">
        <v>9601</v>
      </c>
      <c r="I2825" s="39">
        <v>3212</v>
      </c>
      <c r="J2825" s="39" t="s">
        <v>3830</v>
      </c>
      <c r="K2825" s="38"/>
      <c r="L2825" s="38"/>
      <c r="M2825" s="38">
        <v>1140</v>
      </c>
      <c r="N2825" s="38">
        <v>1140</v>
      </c>
      <c r="O2825" s="163"/>
    </row>
    <row r="2826" spans="1:15" ht="11.45" customHeight="1" x14ac:dyDescent="0.25">
      <c r="A2826" s="45" t="s">
        <v>87</v>
      </c>
      <c r="B2826" s="39" t="s">
        <v>4404</v>
      </c>
      <c r="C2826" s="39">
        <v>3212</v>
      </c>
      <c r="D2826" s="39" t="s">
        <v>3830</v>
      </c>
      <c r="E2826" s="39" t="s">
        <v>9602</v>
      </c>
      <c r="F2826" s="37">
        <v>114605256006</v>
      </c>
      <c r="G2826" s="39" t="s">
        <v>126</v>
      </c>
      <c r="H2826" s="39" t="s">
        <v>9603</v>
      </c>
      <c r="I2826" s="39">
        <v>3213</v>
      </c>
      <c r="J2826" s="39" t="s">
        <v>648</v>
      </c>
      <c r="K2826" s="38"/>
      <c r="L2826" s="38"/>
      <c r="M2826" s="38">
        <v>2052</v>
      </c>
      <c r="N2826" s="38">
        <v>2052</v>
      </c>
      <c r="O2826" s="163"/>
    </row>
    <row r="2827" spans="1:15" ht="11.45" customHeight="1" x14ac:dyDescent="0.25">
      <c r="A2827" s="45" t="s">
        <v>87</v>
      </c>
      <c r="B2827" s="39" t="s">
        <v>4404</v>
      </c>
      <c r="C2827" s="39">
        <v>3212</v>
      </c>
      <c r="D2827" s="39" t="s">
        <v>3830</v>
      </c>
      <c r="E2827" s="39" t="s">
        <v>9604</v>
      </c>
      <c r="F2827" s="37">
        <v>114605254013</v>
      </c>
      <c r="G2827" s="39" t="s">
        <v>9605</v>
      </c>
      <c r="H2827" s="39" t="s">
        <v>4415</v>
      </c>
      <c r="I2827" s="39">
        <v>3213</v>
      </c>
      <c r="J2827" s="39" t="s">
        <v>648</v>
      </c>
      <c r="K2827" s="38"/>
      <c r="L2827" s="38"/>
      <c r="M2827" s="38">
        <v>10596</v>
      </c>
      <c r="N2827" s="38">
        <v>10596</v>
      </c>
      <c r="O2827" s="163"/>
    </row>
    <row r="2828" spans="1:15" ht="11.45" customHeight="1" x14ac:dyDescent="0.25">
      <c r="A2828" s="45" t="s">
        <v>87</v>
      </c>
      <c r="B2828" s="39" t="s">
        <v>4404</v>
      </c>
      <c r="C2828" s="39">
        <v>3212</v>
      </c>
      <c r="D2828" s="39" t="s">
        <v>3830</v>
      </c>
      <c r="E2828" s="39" t="s">
        <v>9606</v>
      </c>
      <c r="F2828" s="37">
        <v>114604311010</v>
      </c>
      <c r="G2828" s="39" t="s">
        <v>9607</v>
      </c>
      <c r="H2828" s="39" t="s">
        <v>9608</v>
      </c>
      <c r="I2828" s="39">
        <v>3206</v>
      </c>
      <c r="J2828" s="39" t="s">
        <v>3166</v>
      </c>
      <c r="K2828" s="38"/>
      <c r="L2828" s="38"/>
      <c r="M2828" s="38">
        <v>312</v>
      </c>
      <c r="N2828" s="38">
        <v>312</v>
      </c>
      <c r="O2828" s="163"/>
    </row>
    <row r="2829" spans="1:15" ht="11.45" customHeight="1" x14ac:dyDescent="0.25">
      <c r="A2829" s="45" t="s">
        <v>87</v>
      </c>
      <c r="B2829" s="39" t="s">
        <v>4404</v>
      </c>
      <c r="C2829" s="39">
        <v>3212</v>
      </c>
      <c r="D2829" s="39" t="s">
        <v>3830</v>
      </c>
      <c r="E2829" s="39" t="s">
        <v>9609</v>
      </c>
      <c r="F2829" s="37">
        <v>114603088003</v>
      </c>
      <c r="G2829" s="39" t="s">
        <v>126</v>
      </c>
      <c r="H2829" s="39" t="s">
        <v>9610</v>
      </c>
      <c r="I2829" s="39">
        <v>3213</v>
      </c>
      <c r="J2829" s="39" t="s">
        <v>648</v>
      </c>
      <c r="K2829" s="38"/>
      <c r="L2829" s="38"/>
      <c r="M2829" s="38">
        <v>300</v>
      </c>
      <c r="N2829" s="38">
        <v>300</v>
      </c>
      <c r="O2829" s="163"/>
    </row>
    <row r="2830" spans="1:15" ht="11.45" customHeight="1" x14ac:dyDescent="0.25">
      <c r="A2830" s="45" t="s">
        <v>87</v>
      </c>
      <c r="B2830" s="39" t="s">
        <v>4404</v>
      </c>
      <c r="C2830" s="39">
        <v>3212</v>
      </c>
      <c r="D2830" s="39" t="s">
        <v>3830</v>
      </c>
      <c r="E2830" s="39" t="s">
        <v>9611</v>
      </c>
      <c r="F2830" s="37">
        <v>114603084035</v>
      </c>
      <c r="G2830" s="39" t="s">
        <v>126</v>
      </c>
      <c r="H2830" s="39" t="s">
        <v>9612</v>
      </c>
      <c r="I2830" s="39">
        <v>3213</v>
      </c>
      <c r="J2830" s="39" t="s">
        <v>648</v>
      </c>
      <c r="K2830" s="38"/>
      <c r="L2830" s="38"/>
      <c r="M2830" s="38">
        <v>4248</v>
      </c>
      <c r="N2830" s="38">
        <v>4248</v>
      </c>
      <c r="O2830" s="163"/>
    </row>
    <row r="2831" spans="1:15" ht="11.45" customHeight="1" x14ac:dyDescent="0.25">
      <c r="A2831" s="45" t="s">
        <v>88</v>
      </c>
      <c r="B2831" s="39" t="s">
        <v>4482</v>
      </c>
      <c r="C2831" s="39">
        <v>1410</v>
      </c>
      <c r="D2831" s="39" t="s">
        <v>4483</v>
      </c>
      <c r="E2831" s="39" t="s">
        <v>9613</v>
      </c>
      <c r="F2831" s="37"/>
      <c r="G2831" s="39" t="s">
        <v>9614</v>
      </c>
      <c r="H2831" s="39"/>
      <c r="I2831" s="39"/>
      <c r="J2831" s="39"/>
      <c r="K2831" s="38">
        <v>0</v>
      </c>
      <c r="L2831" s="38">
        <v>0</v>
      </c>
      <c r="M2831" s="38">
        <v>83121</v>
      </c>
      <c r="N2831" s="38">
        <v>83121</v>
      </c>
      <c r="O2831" s="163"/>
    </row>
    <row r="2832" spans="1:15" ht="11.45" customHeight="1" x14ac:dyDescent="0.25">
      <c r="A2832" s="45" t="s">
        <v>88</v>
      </c>
      <c r="B2832" s="39" t="s">
        <v>4482</v>
      </c>
      <c r="C2832" s="39">
        <v>1410</v>
      </c>
      <c r="D2832" s="39" t="s">
        <v>4483</v>
      </c>
      <c r="E2832" s="39" t="s">
        <v>9615</v>
      </c>
      <c r="F2832" s="37"/>
      <c r="G2832" s="39" t="s">
        <v>9616</v>
      </c>
      <c r="H2832" s="39"/>
      <c r="I2832" s="39"/>
      <c r="J2832" s="39"/>
      <c r="K2832" s="38">
        <v>0</v>
      </c>
      <c r="L2832" s="38">
        <v>0</v>
      </c>
      <c r="M2832" s="38">
        <v>80766</v>
      </c>
      <c r="N2832" s="38">
        <v>80766</v>
      </c>
      <c r="O2832" s="163"/>
    </row>
    <row r="2833" spans="1:15" ht="11.45" customHeight="1" x14ac:dyDescent="0.25">
      <c r="A2833" s="45" t="s">
        <v>88</v>
      </c>
      <c r="B2833" s="39" t="s">
        <v>4482</v>
      </c>
      <c r="C2833" s="39">
        <v>1410</v>
      </c>
      <c r="D2833" s="39" t="s">
        <v>4483</v>
      </c>
      <c r="E2833" s="39" t="s">
        <v>9617</v>
      </c>
      <c r="F2833" s="37"/>
      <c r="G2833" s="39" t="s">
        <v>9618</v>
      </c>
      <c r="H2833" s="39"/>
      <c r="I2833" s="39"/>
      <c r="J2833" s="39"/>
      <c r="K2833" s="38">
        <v>0</v>
      </c>
      <c r="L2833" s="38">
        <v>0</v>
      </c>
      <c r="M2833" s="38">
        <v>74169</v>
      </c>
      <c r="N2833" s="38">
        <v>74169</v>
      </c>
      <c r="O2833" s="163"/>
    </row>
    <row r="2834" spans="1:15" ht="11.45" customHeight="1" x14ac:dyDescent="0.25">
      <c r="A2834" s="45" t="s">
        <v>88</v>
      </c>
      <c r="B2834" s="39" t="s">
        <v>4482</v>
      </c>
      <c r="C2834" s="39">
        <v>1410</v>
      </c>
      <c r="D2834" s="39" t="s">
        <v>4483</v>
      </c>
      <c r="E2834" s="39" t="s">
        <v>9619</v>
      </c>
      <c r="F2834" s="37"/>
      <c r="G2834" s="39" t="s">
        <v>9620</v>
      </c>
      <c r="H2834" s="39"/>
      <c r="I2834" s="39"/>
      <c r="J2834" s="39"/>
      <c r="K2834" s="38">
        <v>0</v>
      </c>
      <c r="L2834" s="38">
        <v>0</v>
      </c>
      <c r="M2834" s="38">
        <v>66338</v>
      </c>
      <c r="N2834" s="38">
        <v>66338</v>
      </c>
      <c r="O2834" s="163"/>
    </row>
    <row r="2835" spans="1:15" ht="11.45" customHeight="1" x14ac:dyDescent="0.25">
      <c r="A2835" s="45" t="s">
        <v>88</v>
      </c>
      <c r="B2835" s="39" t="s">
        <v>4482</v>
      </c>
      <c r="C2835" s="39">
        <v>1410</v>
      </c>
      <c r="D2835" s="39" t="s">
        <v>4483</v>
      </c>
      <c r="E2835" s="39" t="s">
        <v>9621</v>
      </c>
      <c r="F2835" s="37"/>
      <c r="G2835" s="39" t="s">
        <v>9622</v>
      </c>
      <c r="H2835" s="39"/>
      <c r="I2835" s="39"/>
      <c r="J2835" s="39"/>
      <c r="K2835" s="38">
        <v>0</v>
      </c>
      <c r="L2835" s="38">
        <v>0</v>
      </c>
      <c r="M2835" s="38">
        <v>57190</v>
      </c>
      <c r="N2835" s="38">
        <v>57190</v>
      </c>
      <c r="O2835" s="163"/>
    </row>
    <row r="2836" spans="1:15" ht="11.45" customHeight="1" x14ac:dyDescent="0.25">
      <c r="A2836" s="45" t="s">
        <v>88</v>
      </c>
      <c r="B2836" s="39" t="s">
        <v>4482</v>
      </c>
      <c r="C2836" s="39">
        <v>1410</v>
      </c>
      <c r="D2836" s="39" t="s">
        <v>4483</v>
      </c>
      <c r="E2836" s="39" t="s">
        <v>9623</v>
      </c>
      <c r="F2836" s="37"/>
      <c r="G2836" s="39" t="s">
        <v>9624</v>
      </c>
      <c r="H2836" s="39"/>
      <c r="I2836" s="39"/>
      <c r="J2836" s="39"/>
      <c r="K2836" s="38">
        <v>0</v>
      </c>
      <c r="L2836" s="38">
        <v>0</v>
      </c>
      <c r="M2836" s="38">
        <v>57015</v>
      </c>
      <c r="N2836" s="38">
        <v>57015</v>
      </c>
      <c r="O2836" s="163"/>
    </row>
    <row r="2837" spans="1:15" ht="11.45" customHeight="1" x14ac:dyDescent="0.25">
      <c r="A2837" s="45" t="s">
        <v>88</v>
      </c>
      <c r="B2837" s="39" t="s">
        <v>4482</v>
      </c>
      <c r="C2837" s="39">
        <v>1410</v>
      </c>
      <c r="D2837" s="39" t="s">
        <v>4483</v>
      </c>
      <c r="E2837" s="39" t="s">
        <v>9625</v>
      </c>
      <c r="F2837" s="37"/>
      <c r="G2837" s="39" t="s">
        <v>9626</v>
      </c>
      <c r="H2837" s="39"/>
      <c r="I2837" s="39"/>
      <c r="J2837" s="39"/>
      <c r="K2837" s="38">
        <v>0</v>
      </c>
      <c r="L2837" s="38">
        <v>0</v>
      </c>
      <c r="M2837" s="38">
        <v>42915</v>
      </c>
      <c r="N2837" s="38">
        <v>42915</v>
      </c>
      <c r="O2837" s="163"/>
    </row>
    <row r="2838" spans="1:15" ht="11.45" customHeight="1" x14ac:dyDescent="0.25">
      <c r="A2838" s="45" t="s">
        <v>88</v>
      </c>
      <c r="B2838" s="39" t="s">
        <v>4482</v>
      </c>
      <c r="C2838" s="39">
        <v>1410</v>
      </c>
      <c r="D2838" s="39" t="s">
        <v>4483</v>
      </c>
      <c r="E2838" s="39" t="s">
        <v>9627</v>
      </c>
      <c r="F2838" s="37"/>
      <c r="G2838" s="39" t="s">
        <v>9628</v>
      </c>
      <c r="H2838" s="39"/>
      <c r="I2838" s="39"/>
      <c r="J2838" s="39"/>
      <c r="K2838" s="38">
        <v>0</v>
      </c>
      <c r="L2838" s="38">
        <v>0</v>
      </c>
      <c r="M2838" s="38">
        <v>42613</v>
      </c>
      <c r="N2838" s="38">
        <v>42613</v>
      </c>
      <c r="O2838" s="163"/>
    </row>
    <row r="2839" spans="1:15" ht="11.45" customHeight="1" x14ac:dyDescent="0.25">
      <c r="A2839" s="45" t="s">
        <v>88</v>
      </c>
      <c r="B2839" s="39" t="s">
        <v>4482</v>
      </c>
      <c r="C2839" s="39">
        <v>1410</v>
      </c>
      <c r="D2839" s="39" t="s">
        <v>4483</v>
      </c>
      <c r="E2839" s="39" t="s">
        <v>9629</v>
      </c>
      <c r="F2839" s="37"/>
      <c r="G2839" s="39" t="s">
        <v>9630</v>
      </c>
      <c r="H2839" s="39"/>
      <c r="I2839" s="39"/>
      <c r="J2839" s="39"/>
      <c r="K2839" s="38">
        <v>0</v>
      </c>
      <c r="L2839" s="38">
        <v>0</v>
      </c>
      <c r="M2839" s="38">
        <v>33621</v>
      </c>
      <c r="N2839" s="38">
        <v>33621</v>
      </c>
      <c r="O2839" s="163"/>
    </row>
    <row r="2840" spans="1:15" ht="11.45" customHeight="1" x14ac:dyDescent="0.25">
      <c r="A2840" s="45" t="s">
        <v>88</v>
      </c>
      <c r="B2840" s="39" t="s">
        <v>4482</v>
      </c>
      <c r="C2840" s="39">
        <v>1410</v>
      </c>
      <c r="D2840" s="39" t="s">
        <v>4483</v>
      </c>
      <c r="E2840" s="39" t="s">
        <v>9631</v>
      </c>
      <c r="F2840" s="37"/>
      <c r="G2840" s="39" t="s">
        <v>9630</v>
      </c>
      <c r="H2840" s="39"/>
      <c r="I2840" s="39"/>
      <c r="J2840" s="39"/>
      <c r="K2840" s="38">
        <v>0</v>
      </c>
      <c r="L2840" s="38">
        <v>0</v>
      </c>
      <c r="M2840" s="38">
        <v>32005</v>
      </c>
      <c r="N2840" s="38">
        <v>32005</v>
      </c>
      <c r="O2840" s="163"/>
    </row>
    <row r="2841" spans="1:15" ht="11.45" customHeight="1" x14ac:dyDescent="0.25">
      <c r="A2841" s="45" t="s">
        <v>88</v>
      </c>
      <c r="B2841" s="39" t="s">
        <v>4482</v>
      </c>
      <c r="C2841" s="39">
        <v>1410</v>
      </c>
      <c r="D2841" s="39" t="s">
        <v>4483</v>
      </c>
      <c r="E2841" s="39" t="s">
        <v>9632</v>
      </c>
      <c r="F2841" s="37"/>
      <c r="G2841" s="39" t="s">
        <v>9620</v>
      </c>
      <c r="H2841" s="39"/>
      <c r="I2841" s="39"/>
      <c r="J2841" s="39"/>
      <c r="K2841" s="38">
        <v>0</v>
      </c>
      <c r="L2841" s="38">
        <v>0</v>
      </c>
      <c r="M2841" s="38">
        <v>29298</v>
      </c>
      <c r="N2841" s="38">
        <v>29298</v>
      </c>
      <c r="O2841" s="163"/>
    </row>
    <row r="2842" spans="1:15" ht="11.45" customHeight="1" x14ac:dyDescent="0.25">
      <c r="A2842" s="45" t="s">
        <v>88</v>
      </c>
      <c r="B2842" s="39" t="s">
        <v>4482</v>
      </c>
      <c r="C2842" s="39">
        <v>1410</v>
      </c>
      <c r="D2842" s="39" t="s">
        <v>4483</v>
      </c>
      <c r="E2842" s="39" t="s">
        <v>9633</v>
      </c>
      <c r="F2842" s="37"/>
      <c r="G2842" s="39" t="s">
        <v>9634</v>
      </c>
      <c r="H2842" s="39"/>
      <c r="I2842" s="39"/>
      <c r="J2842" s="39"/>
      <c r="K2842" s="38">
        <v>0</v>
      </c>
      <c r="L2842" s="38">
        <v>0</v>
      </c>
      <c r="M2842" s="38">
        <v>28883</v>
      </c>
      <c r="N2842" s="38">
        <v>28883</v>
      </c>
      <c r="O2842" s="163"/>
    </row>
    <row r="2843" spans="1:15" ht="11.45" customHeight="1" x14ac:dyDescent="0.25">
      <c r="A2843" s="45" t="s">
        <v>88</v>
      </c>
      <c r="B2843" s="39" t="s">
        <v>4482</v>
      </c>
      <c r="C2843" s="39">
        <v>1410</v>
      </c>
      <c r="D2843" s="39" t="s">
        <v>4483</v>
      </c>
      <c r="E2843" s="39" t="s">
        <v>9635</v>
      </c>
      <c r="F2843" s="37"/>
      <c r="G2843" s="39" t="s">
        <v>9636</v>
      </c>
      <c r="H2843" s="39"/>
      <c r="I2843" s="39"/>
      <c r="J2843" s="39"/>
      <c r="K2843" s="38">
        <v>0</v>
      </c>
      <c r="L2843" s="38">
        <v>0</v>
      </c>
      <c r="M2843" s="38">
        <v>28756</v>
      </c>
      <c r="N2843" s="38">
        <v>28756</v>
      </c>
      <c r="O2843" s="163"/>
    </row>
    <row r="2844" spans="1:15" ht="11.45" customHeight="1" x14ac:dyDescent="0.25">
      <c r="A2844" s="45" t="s">
        <v>88</v>
      </c>
      <c r="B2844" s="39" t="s">
        <v>4482</v>
      </c>
      <c r="C2844" s="39">
        <v>1410</v>
      </c>
      <c r="D2844" s="39" t="s">
        <v>4483</v>
      </c>
      <c r="E2844" s="39" t="s">
        <v>9637</v>
      </c>
      <c r="F2844" s="37"/>
      <c r="G2844" s="39" t="s">
        <v>9638</v>
      </c>
      <c r="H2844" s="39"/>
      <c r="I2844" s="39"/>
      <c r="J2844" s="39"/>
      <c r="K2844" s="38">
        <v>0</v>
      </c>
      <c r="L2844" s="38">
        <v>0</v>
      </c>
      <c r="M2844" s="38">
        <v>27967</v>
      </c>
      <c r="N2844" s="38">
        <v>27967</v>
      </c>
      <c r="O2844" s="163"/>
    </row>
    <row r="2845" spans="1:15" ht="11.45" customHeight="1" x14ac:dyDescent="0.25">
      <c r="A2845" s="45" t="s">
        <v>88</v>
      </c>
      <c r="B2845" s="39" t="s">
        <v>4482</v>
      </c>
      <c r="C2845" s="39">
        <v>1410</v>
      </c>
      <c r="D2845" s="39" t="s">
        <v>4483</v>
      </c>
      <c r="E2845" s="39" t="s">
        <v>9639</v>
      </c>
      <c r="F2845" s="37"/>
      <c r="G2845" s="39" t="s">
        <v>9640</v>
      </c>
      <c r="H2845" s="39"/>
      <c r="I2845" s="39"/>
      <c r="J2845" s="39"/>
      <c r="K2845" s="38">
        <v>0</v>
      </c>
      <c r="L2845" s="38">
        <v>0</v>
      </c>
      <c r="M2845" s="38">
        <v>26885</v>
      </c>
      <c r="N2845" s="38">
        <v>26885</v>
      </c>
      <c r="O2845" s="163"/>
    </row>
    <row r="2846" spans="1:15" ht="11.45" customHeight="1" x14ac:dyDescent="0.25">
      <c r="A2846" s="45" t="s">
        <v>88</v>
      </c>
      <c r="B2846" s="39" t="s">
        <v>4482</v>
      </c>
      <c r="C2846" s="39">
        <v>1410</v>
      </c>
      <c r="D2846" s="39" t="s">
        <v>4483</v>
      </c>
      <c r="E2846" s="39" t="s">
        <v>9641</v>
      </c>
      <c r="F2846" s="37"/>
      <c r="G2846" s="39" t="s">
        <v>9630</v>
      </c>
      <c r="H2846" s="39"/>
      <c r="I2846" s="39"/>
      <c r="J2846" s="39"/>
      <c r="K2846" s="38">
        <v>0</v>
      </c>
      <c r="L2846" s="38">
        <v>0</v>
      </c>
      <c r="M2846" s="38">
        <v>24725</v>
      </c>
      <c r="N2846" s="38">
        <v>24725</v>
      </c>
      <c r="O2846" s="163"/>
    </row>
    <row r="2847" spans="1:15" ht="11.45" customHeight="1" x14ac:dyDescent="0.25">
      <c r="A2847" s="45" t="s">
        <v>88</v>
      </c>
      <c r="B2847" s="39" t="s">
        <v>4482</v>
      </c>
      <c r="C2847" s="39">
        <v>1410</v>
      </c>
      <c r="D2847" s="39" t="s">
        <v>4483</v>
      </c>
      <c r="E2847" s="39" t="s">
        <v>9642</v>
      </c>
      <c r="F2847" s="39"/>
      <c r="G2847" s="39" t="s">
        <v>9630</v>
      </c>
      <c r="H2847" s="39"/>
      <c r="I2847" s="39"/>
      <c r="J2847" s="39"/>
      <c r="K2847" s="38">
        <v>0</v>
      </c>
      <c r="L2847" s="38">
        <v>0</v>
      </c>
      <c r="M2847" s="38">
        <v>24623</v>
      </c>
      <c r="N2847" s="38">
        <v>24623</v>
      </c>
      <c r="O2847" s="163"/>
    </row>
    <row r="2848" spans="1:15" ht="11.45" customHeight="1" x14ac:dyDescent="0.25">
      <c r="A2848" s="45" t="s">
        <v>88</v>
      </c>
      <c r="B2848" s="39" t="s">
        <v>4482</v>
      </c>
      <c r="C2848" s="39">
        <v>1410</v>
      </c>
      <c r="D2848" s="39" t="s">
        <v>4483</v>
      </c>
      <c r="E2848" s="39" t="s">
        <v>9643</v>
      </c>
      <c r="F2848" s="39"/>
      <c r="G2848" s="39" t="s">
        <v>9644</v>
      </c>
      <c r="H2848" s="39"/>
      <c r="I2848" s="39"/>
      <c r="J2848" s="39"/>
      <c r="K2848" s="38">
        <v>0</v>
      </c>
      <c r="L2848" s="38">
        <v>0</v>
      </c>
      <c r="M2848" s="38">
        <v>23418</v>
      </c>
      <c r="N2848" s="38">
        <v>23418</v>
      </c>
      <c r="O2848" s="163"/>
    </row>
    <row r="2849" spans="1:15" ht="11.45" customHeight="1" x14ac:dyDescent="0.25">
      <c r="A2849" s="45" t="s">
        <v>88</v>
      </c>
      <c r="B2849" s="39" t="s">
        <v>4482</v>
      </c>
      <c r="C2849" s="39">
        <v>1410</v>
      </c>
      <c r="D2849" s="39" t="s">
        <v>4483</v>
      </c>
      <c r="E2849" s="39" t="s">
        <v>9645</v>
      </c>
      <c r="F2849" s="39"/>
      <c r="G2849" s="39" t="s">
        <v>9630</v>
      </c>
      <c r="H2849" s="39"/>
      <c r="I2849" s="39"/>
      <c r="J2849" s="39"/>
      <c r="K2849" s="38">
        <v>0</v>
      </c>
      <c r="L2849" s="38">
        <v>0</v>
      </c>
      <c r="M2849" s="38">
        <v>23353</v>
      </c>
      <c r="N2849" s="38">
        <v>23353</v>
      </c>
      <c r="O2849" s="163"/>
    </row>
    <row r="2850" spans="1:15" ht="11.45" customHeight="1" x14ac:dyDescent="0.25">
      <c r="A2850" s="45" t="s">
        <v>88</v>
      </c>
      <c r="B2850" s="39" t="s">
        <v>4482</v>
      </c>
      <c r="C2850" s="39">
        <v>1410</v>
      </c>
      <c r="D2850" s="39" t="s">
        <v>4483</v>
      </c>
      <c r="E2850" s="39" t="s">
        <v>9646</v>
      </c>
      <c r="F2850" s="39"/>
      <c r="G2850" s="39" t="s">
        <v>9647</v>
      </c>
      <c r="H2850" s="39"/>
      <c r="I2850" s="39"/>
      <c r="J2850" s="39"/>
      <c r="K2850" s="38">
        <v>0</v>
      </c>
      <c r="L2850" s="38">
        <v>0</v>
      </c>
      <c r="M2850" s="38">
        <v>22579</v>
      </c>
      <c r="N2850" s="38">
        <v>22579</v>
      </c>
      <c r="O2850" s="163"/>
    </row>
    <row r="2851" spans="1:15" ht="11.45" customHeight="1" x14ac:dyDescent="0.25">
      <c r="A2851" s="45" t="s">
        <v>88</v>
      </c>
      <c r="B2851" s="39" t="s">
        <v>4482</v>
      </c>
      <c r="C2851" s="39">
        <v>1410</v>
      </c>
      <c r="D2851" s="39" t="s">
        <v>4483</v>
      </c>
      <c r="E2851" s="39" t="s">
        <v>9648</v>
      </c>
      <c r="F2851" s="39"/>
      <c r="G2851" s="39" t="s">
        <v>9649</v>
      </c>
      <c r="H2851" s="39"/>
      <c r="I2851" s="39"/>
      <c r="J2851" s="39"/>
      <c r="K2851" s="38">
        <v>0</v>
      </c>
      <c r="L2851" s="38">
        <v>0</v>
      </c>
      <c r="M2851" s="38">
        <v>21305</v>
      </c>
      <c r="N2851" s="38">
        <v>21305</v>
      </c>
      <c r="O2851" s="163"/>
    </row>
    <row r="2852" spans="1:15" ht="11.45" customHeight="1" x14ac:dyDescent="0.25">
      <c r="A2852" s="45" t="s">
        <v>88</v>
      </c>
      <c r="B2852" s="39" t="s">
        <v>4482</v>
      </c>
      <c r="C2852" s="39">
        <v>1410</v>
      </c>
      <c r="D2852" s="39" t="s">
        <v>4483</v>
      </c>
      <c r="E2852" s="39" t="s">
        <v>9650</v>
      </c>
      <c r="F2852" s="39"/>
      <c r="G2852" s="39" t="s">
        <v>9651</v>
      </c>
      <c r="H2852" s="39"/>
      <c r="I2852" s="39"/>
      <c r="J2852" s="39"/>
      <c r="K2852" s="38">
        <v>0</v>
      </c>
      <c r="L2852" s="38">
        <v>0</v>
      </c>
      <c r="M2852" s="38">
        <v>21246</v>
      </c>
      <c r="N2852" s="38">
        <v>21246</v>
      </c>
      <c r="O2852" s="163"/>
    </row>
    <row r="2853" spans="1:15" ht="11.45" customHeight="1" x14ac:dyDescent="0.25">
      <c r="A2853" s="45" t="s">
        <v>88</v>
      </c>
      <c r="B2853" s="39" t="s">
        <v>4482</v>
      </c>
      <c r="C2853" s="39">
        <v>1410</v>
      </c>
      <c r="D2853" s="39" t="s">
        <v>4483</v>
      </c>
      <c r="E2853" s="39" t="s">
        <v>9652</v>
      </c>
      <c r="F2853" s="39"/>
      <c r="G2853" s="39" t="s">
        <v>9653</v>
      </c>
      <c r="H2853" s="39"/>
      <c r="I2853" s="39"/>
      <c r="J2853" s="39"/>
      <c r="K2853" s="38">
        <v>0</v>
      </c>
      <c r="L2853" s="38">
        <v>0</v>
      </c>
      <c r="M2853" s="38">
        <v>21164</v>
      </c>
      <c r="N2853" s="38">
        <v>21164</v>
      </c>
      <c r="O2853" s="163"/>
    </row>
    <row r="2854" spans="1:15" ht="11.45" customHeight="1" x14ac:dyDescent="0.25">
      <c r="A2854" s="45" t="s">
        <v>88</v>
      </c>
      <c r="B2854" s="39" t="s">
        <v>4482</v>
      </c>
      <c r="C2854" s="39">
        <v>1410</v>
      </c>
      <c r="D2854" s="39" t="s">
        <v>4483</v>
      </c>
      <c r="E2854" s="39" t="s">
        <v>9654</v>
      </c>
      <c r="F2854" s="39"/>
      <c r="G2854" s="39" t="s">
        <v>9655</v>
      </c>
      <c r="H2854" s="39"/>
      <c r="I2854" s="39"/>
      <c r="J2854" s="39"/>
      <c r="K2854" s="38">
        <v>0</v>
      </c>
      <c r="L2854" s="38">
        <v>0</v>
      </c>
      <c r="M2854" s="38">
        <v>20108</v>
      </c>
      <c r="N2854" s="38">
        <v>20108</v>
      </c>
      <c r="O2854" s="163"/>
    </row>
    <row r="2855" spans="1:15" ht="11.45" customHeight="1" x14ac:dyDescent="0.25">
      <c r="A2855" s="45" t="s">
        <v>88</v>
      </c>
      <c r="B2855" s="39" t="s">
        <v>4482</v>
      </c>
      <c r="C2855" s="39">
        <v>1410</v>
      </c>
      <c r="D2855" s="39" t="s">
        <v>4483</v>
      </c>
      <c r="E2855" s="39" t="s">
        <v>9656</v>
      </c>
      <c r="F2855" s="39"/>
      <c r="G2855" s="39" t="s">
        <v>9657</v>
      </c>
      <c r="H2855" s="39"/>
      <c r="I2855" s="45"/>
      <c r="J2855" s="39"/>
      <c r="K2855" s="38">
        <v>0</v>
      </c>
      <c r="L2855" s="38">
        <v>0</v>
      </c>
      <c r="M2855" s="38">
        <v>17788</v>
      </c>
      <c r="N2855" s="38">
        <v>17788</v>
      </c>
      <c r="O2855" s="163"/>
    </row>
    <row r="2856" spans="1:15" ht="11.45" customHeight="1" x14ac:dyDescent="0.25">
      <c r="A2856" s="45" t="s">
        <v>88</v>
      </c>
      <c r="B2856" s="39" t="s">
        <v>4482</v>
      </c>
      <c r="C2856" s="39">
        <v>1410</v>
      </c>
      <c r="D2856" s="39" t="s">
        <v>4483</v>
      </c>
      <c r="E2856" s="39" t="s">
        <v>9658</v>
      </c>
      <c r="F2856" s="39"/>
      <c r="G2856" s="39" t="s">
        <v>9659</v>
      </c>
      <c r="H2856" s="39"/>
      <c r="I2856" s="45"/>
      <c r="J2856" s="39"/>
      <c r="K2856" s="38">
        <v>0</v>
      </c>
      <c r="L2856" s="38">
        <v>0</v>
      </c>
      <c r="M2856" s="38">
        <v>17671</v>
      </c>
      <c r="N2856" s="38">
        <v>17671</v>
      </c>
      <c r="O2856" s="163"/>
    </row>
    <row r="2857" spans="1:15" ht="11.45" customHeight="1" x14ac:dyDescent="0.25">
      <c r="A2857" s="45" t="s">
        <v>88</v>
      </c>
      <c r="B2857" s="39" t="s">
        <v>4482</v>
      </c>
      <c r="C2857" s="39">
        <v>1410</v>
      </c>
      <c r="D2857" s="39" t="s">
        <v>4483</v>
      </c>
      <c r="E2857" s="39" t="s">
        <v>9660</v>
      </c>
      <c r="F2857" s="39"/>
      <c r="G2857" s="39" t="s">
        <v>9661</v>
      </c>
      <c r="H2857" s="39"/>
      <c r="I2857" s="45"/>
      <c r="J2857" s="39"/>
      <c r="K2857" s="38">
        <v>0</v>
      </c>
      <c r="L2857" s="38">
        <v>0</v>
      </c>
      <c r="M2857" s="38">
        <v>17128</v>
      </c>
      <c r="N2857" s="38">
        <v>17128</v>
      </c>
      <c r="O2857" s="163"/>
    </row>
    <row r="2858" spans="1:15" ht="11.45" customHeight="1" x14ac:dyDescent="0.25">
      <c r="A2858" s="45" t="s">
        <v>88</v>
      </c>
      <c r="B2858" s="39" t="s">
        <v>4482</v>
      </c>
      <c r="C2858" s="39">
        <v>1410</v>
      </c>
      <c r="D2858" s="39" t="s">
        <v>4483</v>
      </c>
      <c r="E2858" s="39" t="s">
        <v>9662</v>
      </c>
      <c r="F2858" s="39"/>
      <c r="G2858" s="39" t="s">
        <v>9630</v>
      </c>
      <c r="H2858" s="39"/>
      <c r="I2858" s="39"/>
      <c r="J2858" s="39"/>
      <c r="K2858" s="38">
        <v>0</v>
      </c>
      <c r="L2858" s="38">
        <v>0</v>
      </c>
      <c r="M2858" s="38">
        <v>16128</v>
      </c>
      <c r="N2858" s="38">
        <v>16128</v>
      </c>
      <c r="O2858" s="163"/>
    </row>
    <row r="2859" spans="1:15" ht="11.45" customHeight="1" x14ac:dyDescent="0.25">
      <c r="A2859" s="45" t="s">
        <v>88</v>
      </c>
      <c r="B2859" s="39" t="s">
        <v>4482</v>
      </c>
      <c r="C2859" s="39">
        <v>1410</v>
      </c>
      <c r="D2859" s="39" t="s">
        <v>4483</v>
      </c>
      <c r="E2859" s="39" t="s">
        <v>9663</v>
      </c>
      <c r="F2859" s="39"/>
      <c r="G2859" s="39" t="s">
        <v>9664</v>
      </c>
      <c r="H2859" s="39"/>
      <c r="I2859" s="39"/>
      <c r="J2859" s="39"/>
      <c r="K2859" s="38">
        <v>0</v>
      </c>
      <c r="L2859" s="38">
        <v>0</v>
      </c>
      <c r="M2859" s="38">
        <v>14895</v>
      </c>
      <c r="N2859" s="38">
        <v>14895</v>
      </c>
      <c r="O2859" s="163"/>
    </row>
    <row r="2860" spans="1:15" ht="11.45" customHeight="1" x14ac:dyDescent="0.25">
      <c r="A2860" s="45" t="s">
        <v>88</v>
      </c>
      <c r="B2860" s="39" t="s">
        <v>4482</v>
      </c>
      <c r="C2860" s="39">
        <v>1410</v>
      </c>
      <c r="D2860" s="39" t="s">
        <v>4483</v>
      </c>
      <c r="E2860" s="39" t="s">
        <v>9665</v>
      </c>
      <c r="F2860" s="39"/>
      <c r="G2860" s="39" t="s">
        <v>9620</v>
      </c>
      <c r="H2860" s="39"/>
      <c r="I2860" s="39"/>
      <c r="J2860" s="39"/>
      <c r="K2860" s="38">
        <v>0</v>
      </c>
      <c r="L2860" s="38">
        <v>0</v>
      </c>
      <c r="M2860" s="38">
        <v>14856</v>
      </c>
      <c r="N2860" s="38">
        <v>14856</v>
      </c>
      <c r="O2860" s="163"/>
    </row>
    <row r="2861" spans="1:15" ht="11.45" customHeight="1" x14ac:dyDescent="0.25">
      <c r="A2861" s="45" t="s">
        <v>88</v>
      </c>
      <c r="B2861" s="39" t="s">
        <v>4482</v>
      </c>
      <c r="C2861" s="39">
        <v>1410</v>
      </c>
      <c r="D2861" s="39" t="s">
        <v>4483</v>
      </c>
      <c r="E2861" s="39" t="s">
        <v>9666</v>
      </c>
      <c r="F2861" s="39"/>
      <c r="G2861" s="39" t="s">
        <v>9620</v>
      </c>
      <c r="H2861" s="39"/>
      <c r="I2861" s="39"/>
      <c r="J2861" s="39"/>
      <c r="K2861" s="38">
        <v>0</v>
      </c>
      <c r="L2861" s="38">
        <v>0</v>
      </c>
      <c r="M2861" s="38">
        <v>13476</v>
      </c>
      <c r="N2861" s="38">
        <v>13476</v>
      </c>
      <c r="O2861" s="163"/>
    </row>
    <row r="2862" spans="1:15" ht="11.45" customHeight="1" x14ac:dyDescent="0.25">
      <c r="A2862" s="45" t="s">
        <v>88</v>
      </c>
      <c r="B2862" s="39" t="s">
        <v>4482</v>
      </c>
      <c r="C2862" s="39">
        <v>1410</v>
      </c>
      <c r="D2862" s="39" t="s">
        <v>4483</v>
      </c>
      <c r="E2862" s="39" t="s">
        <v>9667</v>
      </c>
      <c r="F2862" s="39"/>
      <c r="G2862" s="39" t="s">
        <v>9668</v>
      </c>
      <c r="H2862" s="39"/>
      <c r="I2862" s="39"/>
      <c r="J2862" s="39"/>
      <c r="K2862" s="38">
        <v>0</v>
      </c>
      <c r="L2862" s="38">
        <v>0</v>
      </c>
      <c r="M2862" s="38">
        <v>13329</v>
      </c>
      <c r="N2862" s="38">
        <v>13329</v>
      </c>
      <c r="O2862" s="163"/>
    </row>
    <row r="2863" spans="1:15" ht="11.45" customHeight="1" x14ac:dyDescent="0.25">
      <c r="A2863" s="45" t="s">
        <v>88</v>
      </c>
      <c r="B2863" s="39" t="s">
        <v>4482</v>
      </c>
      <c r="C2863" s="39">
        <v>1410</v>
      </c>
      <c r="D2863" s="39" t="s">
        <v>4483</v>
      </c>
      <c r="E2863" s="39" t="s">
        <v>9669</v>
      </c>
      <c r="F2863" s="39"/>
      <c r="G2863" s="39" t="s">
        <v>9630</v>
      </c>
      <c r="H2863" s="39"/>
      <c r="I2863" s="39"/>
      <c r="J2863" s="39"/>
      <c r="K2863" s="38">
        <v>0</v>
      </c>
      <c r="L2863" s="38">
        <v>0</v>
      </c>
      <c r="M2863" s="38">
        <v>13172</v>
      </c>
      <c r="N2863" s="38">
        <v>13172</v>
      </c>
      <c r="O2863" s="163"/>
    </row>
    <row r="2864" spans="1:15" ht="11.45" customHeight="1" x14ac:dyDescent="0.25">
      <c r="A2864" s="45" t="s">
        <v>88</v>
      </c>
      <c r="B2864" s="39" t="s">
        <v>4482</v>
      </c>
      <c r="C2864" s="39">
        <v>1410</v>
      </c>
      <c r="D2864" s="39" t="s">
        <v>4483</v>
      </c>
      <c r="E2864" s="39" t="s">
        <v>9670</v>
      </c>
      <c r="F2864" s="39"/>
      <c r="G2864" s="39" t="s">
        <v>9671</v>
      </c>
      <c r="H2864" s="39"/>
      <c r="I2864" s="39"/>
      <c r="J2864" s="39"/>
      <c r="K2864" s="38">
        <v>0</v>
      </c>
      <c r="L2864" s="38">
        <v>0</v>
      </c>
      <c r="M2864" s="38">
        <v>12961</v>
      </c>
      <c r="N2864" s="38">
        <v>12961</v>
      </c>
      <c r="O2864" s="163"/>
    </row>
    <row r="2865" spans="1:15" ht="11.45" customHeight="1" x14ac:dyDescent="0.25">
      <c r="A2865" s="45" t="s">
        <v>88</v>
      </c>
      <c r="B2865" s="39" t="s">
        <v>4482</v>
      </c>
      <c r="C2865" s="39">
        <v>1410</v>
      </c>
      <c r="D2865" s="39" t="s">
        <v>4483</v>
      </c>
      <c r="E2865" s="39" t="s">
        <v>9672</v>
      </c>
      <c r="F2865" s="39"/>
      <c r="G2865" s="39" t="s">
        <v>9673</v>
      </c>
      <c r="H2865" s="39"/>
      <c r="I2865" s="39"/>
      <c r="J2865" s="39"/>
      <c r="K2865" s="38">
        <v>0</v>
      </c>
      <c r="L2865" s="38">
        <v>0</v>
      </c>
      <c r="M2865" s="38">
        <v>12718</v>
      </c>
      <c r="N2865" s="38">
        <v>12718</v>
      </c>
      <c r="O2865" s="163"/>
    </row>
    <row r="2866" spans="1:15" ht="11.45" customHeight="1" x14ac:dyDescent="0.25">
      <c r="A2866" s="45" t="s">
        <v>88</v>
      </c>
      <c r="B2866" s="39" t="s">
        <v>4482</v>
      </c>
      <c r="C2866" s="39">
        <v>1410</v>
      </c>
      <c r="D2866" s="39" t="s">
        <v>4483</v>
      </c>
      <c r="E2866" s="39" t="s">
        <v>9674</v>
      </c>
      <c r="F2866" s="39"/>
      <c r="G2866" s="39" t="s">
        <v>9675</v>
      </c>
      <c r="H2866" s="39"/>
      <c r="I2866" s="39"/>
      <c r="J2866" s="39"/>
      <c r="K2866" s="38">
        <v>0</v>
      </c>
      <c r="L2866" s="38">
        <v>0</v>
      </c>
      <c r="M2866" s="38">
        <v>11549</v>
      </c>
      <c r="N2866" s="38">
        <v>11549</v>
      </c>
      <c r="O2866" s="163"/>
    </row>
    <row r="2867" spans="1:15" ht="11.45" customHeight="1" x14ac:dyDescent="0.25">
      <c r="A2867" s="45" t="s">
        <v>88</v>
      </c>
      <c r="B2867" s="39" t="s">
        <v>4482</v>
      </c>
      <c r="C2867" s="39">
        <v>1410</v>
      </c>
      <c r="D2867" s="39" t="s">
        <v>4483</v>
      </c>
      <c r="E2867" s="39" t="s">
        <v>9676</v>
      </c>
      <c r="F2867" s="39"/>
      <c r="G2867" s="39" t="s">
        <v>9677</v>
      </c>
      <c r="H2867" s="39"/>
      <c r="I2867" s="39"/>
      <c r="J2867" s="39"/>
      <c r="K2867" s="38">
        <v>0</v>
      </c>
      <c r="L2867" s="38">
        <v>0</v>
      </c>
      <c r="M2867" s="38">
        <v>11548</v>
      </c>
      <c r="N2867" s="38">
        <v>11548</v>
      </c>
      <c r="O2867" s="163"/>
    </row>
    <row r="2868" spans="1:15" ht="11.45" customHeight="1" x14ac:dyDescent="0.25">
      <c r="A2868" s="45" t="s">
        <v>88</v>
      </c>
      <c r="B2868" s="39" t="s">
        <v>4482</v>
      </c>
      <c r="C2868" s="39">
        <v>1410</v>
      </c>
      <c r="D2868" s="39" t="s">
        <v>4483</v>
      </c>
      <c r="E2868" s="39" t="s">
        <v>9678</v>
      </c>
      <c r="F2868" s="39"/>
      <c r="G2868" s="39" t="s">
        <v>9630</v>
      </c>
      <c r="H2868" s="39"/>
      <c r="I2868" s="39"/>
      <c r="J2868" s="39"/>
      <c r="K2868" s="38">
        <v>0</v>
      </c>
      <c r="L2868" s="38">
        <v>0</v>
      </c>
      <c r="M2868" s="38">
        <v>11391</v>
      </c>
      <c r="N2868" s="38">
        <v>11391</v>
      </c>
      <c r="O2868" s="163"/>
    </row>
    <row r="2869" spans="1:15" ht="11.45" customHeight="1" x14ac:dyDescent="0.25">
      <c r="A2869" s="45" t="s">
        <v>88</v>
      </c>
      <c r="B2869" s="39" t="s">
        <v>4482</v>
      </c>
      <c r="C2869" s="39">
        <v>1410</v>
      </c>
      <c r="D2869" s="39" t="s">
        <v>4483</v>
      </c>
      <c r="E2869" s="39" t="s">
        <v>9679</v>
      </c>
      <c r="F2869" s="39"/>
      <c r="G2869" s="39" t="s">
        <v>9630</v>
      </c>
      <c r="H2869" s="39"/>
      <c r="I2869" s="39"/>
      <c r="J2869" s="39"/>
      <c r="K2869" s="38">
        <v>0</v>
      </c>
      <c r="L2869" s="38">
        <v>0</v>
      </c>
      <c r="M2869" s="38">
        <v>11025</v>
      </c>
      <c r="N2869" s="38">
        <v>11025</v>
      </c>
      <c r="O2869" s="163"/>
    </row>
    <row r="2870" spans="1:15" ht="11.45" customHeight="1" x14ac:dyDescent="0.25">
      <c r="A2870" s="45" t="s">
        <v>88</v>
      </c>
      <c r="B2870" s="39" t="s">
        <v>4482</v>
      </c>
      <c r="C2870" s="39">
        <v>1410</v>
      </c>
      <c r="D2870" s="39" t="s">
        <v>4483</v>
      </c>
      <c r="E2870" s="39" t="s">
        <v>9680</v>
      </c>
      <c r="F2870" s="39"/>
      <c r="G2870" s="39" t="s">
        <v>9681</v>
      </c>
      <c r="H2870" s="39"/>
      <c r="I2870" s="39"/>
      <c r="J2870" s="39"/>
      <c r="K2870" s="38">
        <v>0</v>
      </c>
      <c r="L2870" s="38">
        <v>0</v>
      </c>
      <c r="M2870" s="38">
        <v>9608</v>
      </c>
      <c r="N2870" s="38">
        <v>9608</v>
      </c>
      <c r="O2870" s="163"/>
    </row>
    <row r="2871" spans="1:15" ht="11.45" customHeight="1" x14ac:dyDescent="0.25">
      <c r="A2871" s="45" t="s">
        <v>88</v>
      </c>
      <c r="B2871" s="39" t="s">
        <v>4482</v>
      </c>
      <c r="C2871" s="39">
        <v>1410</v>
      </c>
      <c r="D2871" s="39" t="s">
        <v>4483</v>
      </c>
      <c r="E2871" s="39" t="s">
        <v>9682</v>
      </c>
      <c r="F2871" s="39"/>
      <c r="G2871" s="39" t="s">
        <v>9683</v>
      </c>
      <c r="H2871" s="39"/>
      <c r="I2871" s="39"/>
      <c r="J2871" s="39"/>
      <c r="K2871" s="38">
        <v>0</v>
      </c>
      <c r="L2871" s="38">
        <v>0</v>
      </c>
      <c r="M2871" s="38">
        <v>9527</v>
      </c>
      <c r="N2871" s="38">
        <v>9527</v>
      </c>
      <c r="O2871" s="163"/>
    </row>
    <row r="2872" spans="1:15" ht="11.45" customHeight="1" x14ac:dyDescent="0.25">
      <c r="A2872" s="45" t="s">
        <v>88</v>
      </c>
      <c r="B2872" s="39" t="s">
        <v>4482</v>
      </c>
      <c r="C2872" s="39">
        <v>1410</v>
      </c>
      <c r="D2872" s="39" t="s">
        <v>4483</v>
      </c>
      <c r="E2872" s="39" t="s">
        <v>9684</v>
      </c>
      <c r="F2872" s="39"/>
      <c r="G2872" s="39" t="s">
        <v>9685</v>
      </c>
      <c r="H2872" s="39"/>
      <c r="I2872" s="39"/>
      <c r="J2872" s="39"/>
      <c r="K2872" s="38">
        <v>0</v>
      </c>
      <c r="L2872" s="38">
        <v>0</v>
      </c>
      <c r="M2872" s="38">
        <v>8790</v>
      </c>
      <c r="N2872" s="38">
        <v>8790</v>
      </c>
      <c r="O2872" s="163"/>
    </row>
    <row r="2873" spans="1:15" ht="11.45" customHeight="1" x14ac:dyDescent="0.25">
      <c r="A2873" s="45" t="s">
        <v>88</v>
      </c>
      <c r="B2873" s="39" t="s">
        <v>4482</v>
      </c>
      <c r="C2873" s="39">
        <v>1410</v>
      </c>
      <c r="D2873" s="39" t="s">
        <v>4483</v>
      </c>
      <c r="E2873" s="39" t="s">
        <v>9686</v>
      </c>
      <c r="F2873" s="39"/>
      <c r="G2873" s="39" t="s">
        <v>9687</v>
      </c>
      <c r="H2873" s="39"/>
      <c r="I2873" s="39"/>
      <c r="J2873" s="39"/>
      <c r="K2873" s="38">
        <v>0</v>
      </c>
      <c r="L2873" s="38">
        <v>0</v>
      </c>
      <c r="M2873" s="38">
        <v>8719</v>
      </c>
      <c r="N2873" s="38">
        <v>8719</v>
      </c>
      <c r="O2873" s="163"/>
    </row>
    <row r="2874" spans="1:15" ht="11.45" customHeight="1" x14ac:dyDescent="0.25">
      <c r="A2874" s="45" t="s">
        <v>88</v>
      </c>
      <c r="B2874" s="39" t="s">
        <v>4482</v>
      </c>
      <c r="C2874" s="39">
        <v>1410</v>
      </c>
      <c r="D2874" s="39" t="s">
        <v>4483</v>
      </c>
      <c r="E2874" s="39" t="s">
        <v>9688</v>
      </c>
      <c r="F2874" s="39"/>
      <c r="G2874" s="39" t="s">
        <v>9653</v>
      </c>
      <c r="H2874" s="39"/>
      <c r="I2874" s="39"/>
      <c r="J2874" s="39"/>
      <c r="K2874" s="38">
        <v>0</v>
      </c>
      <c r="L2874" s="38">
        <v>0</v>
      </c>
      <c r="M2874" s="38">
        <v>8471</v>
      </c>
      <c r="N2874" s="38">
        <v>8471</v>
      </c>
      <c r="O2874" s="163"/>
    </row>
    <row r="2875" spans="1:15" ht="11.45" customHeight="1" x14ac:dyDescent="0.25">
      <c r="A2875" s="45" t="s">
        <v>88</v>
      </c>
      <c r="B2875" s="39" t="s">
        <v>4482</v>
      </c>
      <c r="C2875" s="39">
        <v>1410</v>
      </c>
      <c r="D2875" s="39" t="s">
        <v>4483</v>
      </c>
      <c r="E2875" s="39" t="s">
        <v>9689</v>
      </c>
      <c r="F2875" s="39"/>
      <c r="G2875" s="39" t="s">
        <v>9690</v>
      </c>
      <c r="H2875" s="39"/>
      <c r="I2875" s="39"/>
      <c r="J2875" s="39"/>
      <c r="K2875" s="38">
        <v>0</v>
      </c>
      <c r="L2875" s="38">
        <v>0</v>
      </c>
      <c r="M2875" s="38">
        <v>8405</v>
      </c>
      <c r="N2875" s="38">
        <v>8405</v>
      </c>
      <c r="O2875" s="163"/>
    </row>
    <row r="2876" spans="1:15" ht="11.45" customHeight="1" x14ac:dyDescent="0.25">
      <c r="A2876" s="45" t="s">
        <v>88</v>
      </c>
      <c r="B2876" s="39" t="s">
        <v>4482</v>
      </c>
      <c r="C2876" s="39">
        <v>1410</v>
      </c>
      <c r="D2876" s="39" t="s">
        <v>4483</v>
      </c>
      <c r="E2876" s="39" t="s">
        <v>9691</v>
      </c>
      <c r="F2876" s="39"/>
      <c r="G2876" s="39" t="s">
        <v>9692</v>
      </c>
      <c r="H2876" s="39"/>
      <c r="I2876" s="39"/>
      <c r="J2876" s="39"/>
      <c r="K2876" s="38">
        <v>0</v>
      </c>
      <c r="L2876" s="38">
        <v>0</v>
      </c>
      <c r="M2876" s="38">
        <v>8326</v>
      </c>
      <c r="N2876" s="38">
        <v>8326</v>
      </c>
      <c r="O2876" s="163"/>
    </row>
    <row r="2877" spans="1:15" ht="11.45" customHeight="1" x14ac:dyDescent="0.25">
      <c r="A2877" s="45" t="s">
        <v>88</v>
      </c>
      <c r="B2877" s="39" t="s">
        <v>4482</v>
      </c>
      <c r="C2877" s="39">
        <v>1410</v>
      </c>
      <c r="D2877" s="39" t="s">
        <v>4483</v>
      </c>
      <c r="E2877" s="39" t="s">
        <v>9693</v>
      </c>
      <c r="F2877" s="39"/>
      <c r="G2877" s="39" t="s">
        <v>9694</v>
      </c>
      <c r="H2877" s="39"/>
      <c r="I2877" s="39"/>
      <c r="J2877" s="39"/>
      <c r="K2877" s="38">
        <v>0</v>
      </c>
      <c r="L2877" s="38">
        <v>0</v>
      </c>
      <c r="M2877" s="38">
        <v>7908</v>
      </c>
      <c r="N2877" s="38">
        <v>7908</v>
      </c>
      <c r="O2877" s="163"/>
    </row>
    <row r="2878" spans="1:15" ht="11.45" customHeight="1" x14ac:dyDescent="0.25">
      <c r="A2878" s="45" t="s">
        <v>88</v>
      </c>
      <c r="B2878" s="39" t="s">
        <v>4482</v>
      </c>
      <c r="C2878" s="39">
        <v>1410</v>
      </c>
      <c r="D2878" s="39" t="s">
        <v>4483</v>
      </c>
      <c r="E2878" s="39" t="s">
        <v>9695</v>
      </c>
      <c r="F2878" s="39"/>
      <c r="G2878" s="39" t="s">
        <v>9696</v>
      </c>
      <c r="H2878" s="39"/>
      <c r="I2878" s="39"/>
      <c r="J2878" s="39"/>
      <c r="K2878" s="38">
        <v>0</v>
      </c>
      <c r="L2878" s="38">
        <v>0</v>
      </c>
      <c r="M2878" s="38">
        <v>7805</v>
      </c>
      <c r="N2878" s="38">
        <v>7805</v>
      </c>
      <c r="O2878" s="163"/>
    </row>
    <row r="2879" spans="1:15" ht="11.45" customHeight="1" x14ac:dyDescent="0.25">
      <c r="A2879" s="45" t="s">
        <v>88</v>
      </c>
      <c r="B2879" s="39" t="s">
        <v>4482</v>
      </c>
      <c r="C2879" s="39">
        <v>1410</v>
      </c>
      <c r="D2879" s="39" t="s">
        <v>4483</v>
      </c>
      <c r="E2879" s="39" t="s">
        <v>9697</v>
      </c>
      <c r="F2879" s="39"/>
      <c r="G2879" s="39" t="s">
        <v>9630</v>
      </c>
      <c r="H2879" s="39"/>
      <c r="I2879" s="39"/>
      <c r="J2879" s="39"/>
      <c r="K2879" s="38">
        <v>0</v>
      </c>
      <c r="L2879" s="38">
        <v>0</v>
      </c>
      <c r="M2879" s="38">
        <v>7428</v>
      </c>
      <c r="N2879" s="38">
        <v>7428</v>
      </c>
      <c r="O2879" s="163"/>
    </row>
    <row r="2880" spans="1:15" ht="11.45" customHeight="1" x14ac:dyDescent="0.25">
      <c r="A2880" s="45" t="s">
        <v>88</v>
      </c>
      <c r="B2880" s="39" t="s">
        <v>4482</v>
      </c>
      <c r="C2880" s="39">
        <v>1410</v>
      </c>
      <c r="D2880" s="39" t="s">
        <v>4483</v>
      </c>
      <c r="E2880" s="39" t="s">
        <v>9698</v>
      </c>
      <c r="F2880" s="39"/>
      <c r="G2880" s="39" t="s">
        <v>9696</v>
      </c>
      <c r="H2880" s="39"/>
      <c r="I2880" s="39"/>
      <c r="J2880" s="39"/>
      <c r="K2880" s="38">
        <v>0</v>
      </c>
      <c r="L2880" s="38">
        <v>0</v>
      </c>
      <c r="M2880" s="38">
        <v>7259</v>
      </c>
      <c r="N2880" s="38">
        <v>7259</v>
      </c>
      <c r="O2880" s="163"/>
    </row>
    <row r="2881" spans="1:15" ht="11.45" customHeight="1" x14ac:dyDescent="0.25">
      <c r="A2881" s="45" t="s">
        <v>88</v>
      </c>
      <c r="B2881" s="39" t="s">
        <v>4482</v>
      </c>
      <c r="C2881" s="39">
        <v>1410</v>
      </c>
      <c r="D2881" s="39" t="s">
        <v>4483</v>
      </c>
      <c r="E2881" s="39" t="s">
        <v>9699</v>
      </c>
      <c r="F2881" s="39"/>
      <c r="G2881" s="39" t="s">
        <v>9700</v>
      </c>
      <c r="H2881" s="39"/>
      <c r="I2881" s="39"/>
      <c r="J2881" s="39"/>
      <c r="K2881" s="38">
        <v>0</v>
      </c>
      <c r="L2881" s="38">
        <v>0</v>
      </c>
      <c r="M2881" s="38">
        <v>7198</v>
      </c>
      <c r="N2881" s="38">
        <v>7198</v>
      </c>
      <c r="O2881" s="163"/>
    </row>
    <row r="2882" spans="1:15" ht="11.45" customHeight="1" x14ac:dyDescent="0.25">
      <c r="A2882" s="45" t="s">
        <v>88</v>
      </c>
      <c r="B2882" s="39" t="s">
        <v>4482</v>
      </c>
      <c r="C2882" s="39">
        <v>1410</v>
      </c>
      <c r="D2882" s="39" t="s">
        <v>4483</v>
      </c>
      <c r="E2882" s="39" t="s">
        <v>9701</v>
      </c>
      <c r="F2882" s="39"/>
      <c r="G2882" s="39" t="s">
        <v>9702</v>
      </c>
      <c r="H2882" s="39"/>
      <c r="I2882" s="39"/>
      <c r="J2882" s="39"/>
      <c r="K2882" s="38">
        <v>0</v>
      </c>
      <c r="L2882" s="38">
        <v>0</v>
      </c>
      <c r="M2882" s="38">
        <v>6607</v>
      </c>
      <c r="N2882" s="38">
        <v>6607</v>
      </c>
      <c r="O2882" s="163"/>
    </row>
    <row r="2883" spans="1:15" ht="11.45" customHeight="1" x14ac:dyDescent="0.25">
      <c r="A2883" s="45" t="s">
        <v>88</v>
      </c>
      <c r="B2883" s="39" t="s">
        <v>4482</v>
      </c>
      <c r="C2883" s="39">
        <v>1410</v>
      </c>
      <c r="D2883" s="39" t="s">
        <v>4483</v>
      </c>
      <c r="E2883" s="39" t="s">
        <v>9703</v>
      </c>
      <c r="F2883" s="39"/>
      <c r="G2883" s="39" t="s">
        <v>9696</v>
      </c>
      <c r="H2883" s="39"/>
      <c r="I2883" s="39"/>
      <c r="J2883" s="39"/>
      <c r="K2883" s="38">
        <v>0</v>
      </c>
      <c r="L2883" s="38">
        <v>0</v>
      </c>
      <c r="M2883" s="38">
        <v>6335</v>
      </c>
      <c r="N2883" s="38">
        <v>6335</v>
      </c>
      <c r="O2883" s="163"/>
    </row>
    <row r="2884" spans="1:15" ht="11.45" customHeight="1" x14ac:dyDescent="0.25">
      <c r="A2884" s="45" t="s">
        <v>88</v>
      </c>
      <c r="B2884" s="39" t="s">
        <v>4482</v>
      </c>
      <c r="C2884" s="39">
        <v>1410</v>
      </c>
      <c r="D2884" s="39" t="s">
        <v>4483</v>
      </c>
      <c r="E2884" s="39" t="s">
        <v>9704</v>
      </c>
      <c r="F2884" s="39"/>
      <c r="G2884" s="39" t="s">
        <v>9696</v>
      </c>
      <c r="H2884" s="39"/>
      <c r="I2884" s="39"/>
      <c r="J2884" s="39"/>
      <c r="K2884" s="38">
        <v>0</v>
      </c>
      <c r="L2884" s="38">
        <v>0</v>
      </c>
      <c r="M2884" s="38">
        <v>6142</v>
      </c>
      <c r="N2884" s="38">
        <v>6142</v>
      </c>
      <c r="O2884" s="163"/>
    </row>
    <row r="2885" spans="1:15" ht="11.45" customHeight="1" x14ac:dyDescent="0.25">
      <c r="A2885" s="45" t="s">
        <v>88</v>
      </c>
      <c r="B2885" s="39" t="s">
        <v>4482</v>
      </c>
      <c r="C2885" s="39">
        <v>1410</v>
      </c>
      <c r="D2885" s="39" t="s">
        <v>4483</v>
      </c>
      <c r="E2885" s="39" t="s">
        <v>9705</v>
      </c>
      <c r="F2885" s="39"/>
      <c r="G2885" s="39" t="s">
        <v>9706</v>
      </c>
      <c r="H2885" s="39"/>
      <c r="I2885" s="39"/>
      <c r="J2885" s="39"/>
      <c r="K2885" s="38">
        <v>0</v>
      </c>
      <c r="L2885" s="38">
        <v>0</v>
      </c>
      <c r="M2885" s="38">
        <v>5973</v>
      </c>
      <c r="N2885" s="38">
        <v>5973</v>
      </c>
      <c r="O2885" s="163"/>
    </row>
    <row r="2886" spans="1:15" ht="11.45" customHeight="1" x14ac:dyDescent="0.25">
      <c r="A2886" s="45" t="s">
        <v>88</v>
      </c>
      <c r="B2886" s="39" t="s">
        <v>4482</v>
      </c>
      <c r="C2886" s="39">
        <v>1410</v>
      </c>
      <c r="D2886" s="39" t="s">
        <v>4483</v>
      </c>
      <c r="E2886" s="39" t="s">
        <v>9707</v>
      </c>
      <c r="F2886" s="39"/>
      <c r="G2886" s="39" t="s">
        <v>9708</v>
      </c>
      <c r="H2886" s="39"/>
      <c r="I2886" s="39"/>
      <c r="J2886" s="39"/>
      <c r="K2886" s="38">
        <v>0</v>
      </c>
      <c r="L2886" s="38">
        <v>0</v>
      </c>
      <c r="M2886" s="38">
        <v>5683</v>
      </c>
      <c r="N2886" s="38">
        <v>5683</v>
      </c>
      <c r="O2886" s="163"/>
    </row>
    <row r="2887" spans="1:15" ht="11.45" customHeight="1" x14ac:dyDescent="0.25">
      <c r="A2887" s="45" t="s">
        <v>88</v>
      </c>
      <c r="B2887" s="39" t="s">
        <v>4482</v>
      </c>
      <c r="C2887" s="39">
        <v>1410</v>
      </c>
      <c r="D2887" s="39" t="s">
        <v>4483</v>
      </c>
      <c r="E2887" s="39" t="s">
        <v>9709</v>
      </c>
      <c r="F2887" s="39"/>
      <c r="G2887" s="39" t="s">
        <v>9710</v>
      </c>
      <c r="H2887" s="39"/>
      <c r="I2887" s="39"/>
      <c r="J2887" s="39"/>
      <c r="K2887" s="38">
        <v>0</v>
      </c>
      <c r="L2887" s="38">
        <v>0</v>
      </c>
      <c r="M2887" s="38">
        <v>5355</v>
      </c>
      <c r="N2887" s="38">
        <v>5355</v>
      </c>
      <c r="O2887" s="163"/>
    </row>
    <row r="2888" spans="1:15" ht="11.45" customHeight="1" x14ac:dyDescent="0.25">
      <c r="A2888" s="45" t="s">
        <v>88</v>
      </c>
      <c r="B2888" s="39" t="s">
        <v>4482</v>
      </c>
      <c r="C2888" s="39">
        <v>1410</v>
      </c>
      <c r="D2888" s="39" t="s">
        <v>4483</v>
      </c>
      <c r="E2888" s="39" t="s">
        <v>9711</v>
      </c>
      <c r="F2888" s="39"/>
      <c r="G2888" s="39" t="s">
        <v>9712</v>
      </c>
      <c r="H2888" s="39"/>
      <c r="I2888" s="39"/>
      <c r="J2888" s="39"/>
      <c r="K2888" s="38">
        <v>0</v>
      </c>
      <c r="L2888" s="38">
        <v>0</v>
      </c>
      <c r="M2888" s="38">
        <v>5350</v>
      </c>
      <c r="N2888" s="38">
        <v>5350</v>
      </c>
      <c r="O2888" s="163"/>
    </row>
    <row r="2889" spans="1:15" ht="11.45" customHeight="1" x14ac:dyDescent="0.25">
      <c r="A2889" s="45" t="s">
        <v>88</v>
      </c>
      <c r="B2889" s="39" t="s">
        <v>4482</v>
      </c>
      <c r="C2889" s="39">
        <v>1410</v>
      </c>
      <c r="D2889" s="39" t="s">
        <v>4483</v>
      </c>
      <c r="E2889" s="39" t="s">
        <v>9713</v>
      </c>
      <c r="F2889" s="39"/>
      <c r="G2889" s="39" t="s">
        <v>9714</v>
      </c>
      <c r="H2889" s="39"/>
      <c r="I2889" s="39"/>
      <c r="J2889" s="39"/>
      <c r="K2889" s="38">
        <v>0</v>
      </c>
      <c r="L2889" s="38">
        <v>0</v>
      </c>
      <c r="M2889" s="38">
        <v>5197</v>
      </c>
      <c r="N2889" s="38">
        <v>5197</v>
      </c>
      <c r="O2889" s="163"/>
    </row>
    <row r="2890" spans="1:15" ht="11.45" customHeight="1" x14ac:dyDescent="0.25">
      <c r="A2890" s="45" t="s">
        <v>88</v>
      </c>
      <c r="B2890" s="39" t="s">
        <v>4482</v>
      </c>
      <c r="C2890" s="39">
        <v>1410</v>
      </c>
      <c r="D2890" s="39" t="s">
        <v>4483</v>
      </c>
      <c r="E2890" s="39" t="s">
        <v>9715</v>
      </c>
      <c r="F2890" s="39"/>
      <c r="G2890" s="39" t="s">
        <v>9630</v>
      </c>
      <c r="H2890" s="39"/>
      <c r="I2890" s="39"/>
      <c r="J2890" s="39"/>
      <c r="K2890" s="38">
        <v>0</v>
      </c>
      <c r="L2890" s="38">
        <v>0</v>
      </c>
      <c r="M2890" s="38">
        <v>5148</v>
      </c>
      <c r="N2890" s="38">
        <v>5148</v>
      </c>
      <c r="O2890" s="163"/>
    </row>
    <row r="2891" spans="1:15" ht="11.45" customHeight="1" x14ac:dyDescent="0.25">
      <c r="A2891" s="45" t="s">
        <v>88</v>
      </c>
      <c r="B2891" s="39" t="s">
        <v>4482</v>
      </c>
      <c r="C2891" s="39">
        <v>1410</v>
      </c>
      <c r="D2891" s="39" t="s">
        <v>4483</v>
      </c>
      <c r="E2891" s="39" t="s">
        <v>9716</v>
      </c>
      <c r="F2891" s="39"/>
      <c r="G2891" s="39" t="s">
        <v>9717</v>
      </c>
      <c r="H2891" s="39"/>
      <c r="I2891" s="39"/>
      <c r="J2891" s="39"/>
      <c r="K2891" s="38">
        <v>0</v>
      </c>
      <c r="L2891" s="38">
        <v>0</v>
      </c>
      <c r="M2891" s="38">
        <v>4750</v>
      </c>
      <c r="N2891" s="38">
        <v>4750</v>
      </c>
      <c r="O2891" s="163"/>
    </row>
    <row r="2892" spans="1:15" ht="11.45" customHeight="1" x14ac:dyDescent="0.25">
      <c r="A2892" s="45" t="s">
        <v>88</v>
      </c>
      <c r="B2892" s="39" t="s">
        <v>4482</v>
      </c>
      <c r="C2892" s="39">
        <v>1410</v>
      </c>
      <c r="D2892" s="39" t="s">
        <v>4483</v>
      </c>
      <c r="E2892" s="39" t="s">
        <v>9718</v>
      </c>
      <c r="F2892" s="39"/>
      <c r="G2892" s="39" t="s">
        <v>9719</v>
      </c>
      <c r="H2892" s="39"/>
      <c r="I2892" s="39"/>
      <c r="J2892" s="39"/>
      <c r="K2892" s="38">
        <v>0</v>
      </c>
      <c r="L2892" s="38">
        <v>0</v>
      </c>
      <c r="M2892" s="38">
        <v>4442</v>
      </c>
      <c r="N2892" s="38">
        <v>4442</v>
      </c>
      <c r="O2892" s="163"/>
    </row>
    <row r="2893" spans="1:15" ht="11.45" customHeight="1" x14ac:dyDescent="0.25">
      <c r="A2893" s="45" t="s">
        <v>88</v>
      </c>
      <c r="B2893" s="39" t="s">
        <v>4482</v>
      </c>
      <c r="C2893" s="39">
        <v>1410</v>
      </c>
      <c r="D2893" s="39" t="s">
        <v>4483</v>
      </c>
      <c r="E2893" s="39" t="s">
        <v>9720</v>
      </c>
      <c r="F2893" s="39"/>
      <c r="G2893" s="39" t="s">
        <v>9721</v>
      </c>
      <c r="H2893" s="39"/>
      <c r="I2893" s="39"/>
      <c r="J2893" s="39"/>
      <c r="K2893" s="38">
        <v>0</v>
      </c>
      <c r="L2893" s="38">
        <v>0</v>
      </c>
      <c r="M2893" s="38">
        <v>4387</v>
      </c>
      <c r="N2893" s="38">
        <v>4387</v>
      </c>
      <c r="O2893" s="163"/>
    </row>
    <row r="2894" spans="1:15" ht="11.45" customHeight="1" x14ac:dyDescent="0.25">
      <c r="A2894" s="45" t="s">
        <v>88</v>
      </c>
      <c r="B2894" s="39" t="s">
        <v>4482</v>
      </c>
      <c r="C2894" s="39">
        <v>1410</v>
      </c>
      <c r="D2894" s="39" t="s">
        <v>4483</v>
      </c>
      <c r="E2894" s="39" t="s">
        <v>9722</v>
      </c>
      <c r="F2894" s="39"/>
      <c r="G2894" s="39" t="s">
        <v>9696</v>
      </c>
      <c r="H2894" s="39"/>
      <c r="I2894" s="39"/>
      <c r="J2894" s="39"/>
      <c r="K2894" s="38">
        <v>0</v>
      </c>
      <c r="L2894" s="38">
        <v>0</v>
      </c>
      <c r="M2894" s="38">
        <v>4180</v>
      </c>
      <c r="N2894" s="38">
        <v>4180</v>
      </c>
      <c r="O2894" s="163"/>
    </row>
    <row r="2895" spans="1:15" ht="11.45" customHeight="1" x14ac:dyDescent="0.25">
      <c r="A2895" s="45" t="s">
        <v>88</v>
      </c>
      <c r="B2895" s="39" t="s">
        <v>4482</v>
      </c>
      <c r="C2895" s="39">
        <v>1410</v>
      </c>
      <c r="D2895" s="39" t="s">
        <v>4483</v>
      </c>
      <c r="E2895" s="39" t="s">
        <v>9723</v>
      </c>
      <c r="F2895" s="39"/>
      <c r="G2895" s="39" t="s">
        <v>9724</v>
      </c>
      <c r="H2895" s="39"/>
      <c r="I2895" s="39"/>
      <c r="J2895" s="39"/>
      <c r="K2895" s="38">
        <v>0</v>
      </c>
      <c r="L2895" s="38">
        <v>0</v>
      </c>
      <c r="M2895" s="38">
        <v>3983</v>
      </c>
      <c r="N2895" s="38">
        <v>3983</v>
      </c>
      <c r="O2895" s="163"/>
    </row>
    <row r="2896" spans="1:15" ht="11.45" customHeight="1" x14ac:dyDescent="0.25">
      <c r="A2896" s="45" t="s">
        <v>88</v>
      </c>
      <c r="B2896" s="39" t="s">
        <v>4482</v>
      </c>
      <c r="C2896" s="39">
        <v>1410</v>
      </c>
      <c r="D2896" s="39" t="s">
        <v>4483</v>
      </c>
      <c r="E2896" s="39" t="s">
        <v>9725</v>
      </c>
      <c r="F2896" s="39"/>
      <c r="G2896" s="39" t="s">
        <v>9726</v>
      </c>
      <c r="H2896" s="39"/>
      <c r="I2896" s="39"/>
      <c r="J2896" s="39"/>
      <c r="K2896" s="38">
        <v>0</v>
      </c>
      <c r="L2896" s="38">
        <v>0</v>
      </c>
      <c r="M2896" s="38">
        <v>3966</v>
      </c>
      <c r="N2896" s="38">
        <v>3966</v>
      </c>
      <c r="O2896" s="163"/>
    </row>
    <row r="2897" spans="1:15" ht="11.45" customHeight="1" x14ac:dyDescent="0.25">
      <c r="A2897" s="45" t="s">
        <v>88</v>
      </c>
      <c r="B2897" s="39" t="s">
        <v>4482</v>
      </c>
      <c r="C2897" s="39">
        <v>1410</v>
      </c>
      <c r="D2897" s="39" t="s">
        <v>4483</v>
      </c>
      <c r="E2897" s="39" t="s">
        <v>9727</v>
      </c>
      <c r="F2897" s="39"/>
      <c r="G2897" s="39" t="s">
        <v>9728</v>
      </c>
      <c r="H2897" s="39"/>
      <c r="I2897" s="39"/>
      <c r="J2897" s="39"/>
      <c r="K2897" s="38">
        <v>0</v>
      </c>
      <c r="L2897" s="38">
        <v>0</v>
      </c>
      <c r="M2897" s="38">
        <v>3931</v>
      </c>
      <c r="N2897" s="38">
        <v>3931</v>
      </c>
      <c r="O2897" s="163"/>
    </row>
    <row r="2898" spans="1:15" ht="11.45" customHeight="1" x14ac:dyDescent="0.25">
      <c r="A2898" s="45" t="s">
        <v>88</v>
      </c>
      <c r="B2898" s="39" t="s">
        <v>4482</v>
      </c>
      <c r="C2898" s="39">
        <v>1410</v>
      </c>
      <c r="D2898" s="39" t="s">
        <v>4483</v>
      </c>
      <c r="E2898" s="39" t="s">
        <v>9729</v>
      </c>
      <c r="F2898" s="39"/>
      <c r="G2898" s="39" t="s">
        <v>9730</v>
      </c>
      <c r="H2898" s="39"/>
      <c r="I2898" s="39"/>
      <c r="J2898" s="39"/>
      <c r="K2898" s="38">
        <v>0</v>
      </c>
      <c r="L2898" s="38">
        <v>0</v>
      </c>
      <c r="M2898" s="38">
        <v>3816</v>
      </c>
      <c r="N2898" s="38">
        <v>3816</v>
      </c>
      <c r="O2898" s="163"/>
    </row>
    <row r="2899" spans="1:15" ht="11.45" customHeight="1" x14ac:dyDescent="0.25">
      <c r="A2899" s="45" t="s">
        <v>88</v>
      </c>
      <c r="B2899" s="39" t="s">
        <v>4482</v>
      </c>
      <c r="C2899" s="39">
        <v>1410</v>
      </c>
      <c r="D2899" s="39" t="s">
        <v>4483</v>
      </c>
      <c r="E2899" s="39" t="s">
        <v>9731</v>
      </c>
      <c r="F2899" s="39"/>
      <c r="G2899" s="39" t="s">
        <v>9732</v>
      </c>
      <c r="H2899" s="39"/>
      <c r="I2899" s="39"/>
      <c r="J2899" s="39"/>
      <c r="K2899" s="38">
        <v>0</v>
      </c>
      <c r="L2899" s="38">
        <v>0</v>
      </c>
      <c r="M2899" s="38">
        <v>3737</v>
      </c>
      <c r="N2899" s="38">
        <v>3737</v>
      </c>
      <c r="O2899" s="163"/>
    </row>
    <row r="2900" spans="1:15" ht="11.45" customHeight="1" x14ac:dyDescent="0.25">
      <c r="A2900" s="45" t="s">
        <v>88</v>
      </c>
      <c r="B2900" s="39" t="s">
        <v>4482</v>
      </c>
      <c r="C2900" s="39">
        <v>1410</v>
      </c>
      <c r="D2900" s="39" t="s">
        <v>4483</v>
      </c>
      <c r="E2900" s="39" t="s">
        <v>9733</v>
      </c>
      <c r="F2900" s="39"/>
      <c r="G2900" s="39" t="s">
        <v>9620</v>
      </c>
      <c r="H2900" s="39"/>
      <c r="I2900" s="39"/>
      <c r="J2900" s="39"/>
      <c r="K2900" s="38">
        <v>0</v>
      </c>
      <c r="L2900" s="38">
        <v>0</v>
      </c>
      <c r="M2900" s="38">
        <v>3683</v>
      </c>
      <c r="N2900" s="38">
        <v>3683</v>
      </c>
      <c r="O2900" s="163"/>
    </row>
    <row r="2901" spans="1:15" ht="11.45" customHeight="1" x14ac:dyDescent="0.25">
      <c r="A2901" s="45" t="s">
        <v>88</v>
      </c>
      <c r="B2901" s="39" t="s">
        <v>4482</v>
      </c>
      <c r="C2901" s="39">
        <v>1410</v>
      </c>
      <c r="D2901" s="39" t="s">
        <v>4483</v>
      </c>
      <c r="E2901" s="39" t="s">
        <v>9734</v>
      </c>
      <c r="F2901" s="39"/>
      <c r="G2901" s="39" t="s">
        <v>9735</v>
      </c>
      <c r="H2901" s="39"/>
      <c r="I2901" s="39"/>
      <c r="J2901" s="39"/>
      <c r="K2901" s="38">
        <v>0</v>
      </c>
      <c r="L2901" s="38">
        <v>0</v>
      </c>
      <c r="M2901" s="38">
        <v>3613</v>
      </c>
      <c r="N2901" s="38">
        <v>3613</v>
      </c>
      <c r="O2901" s="163"/>
    </row>
    <row r="2902" spans="1:15" ht="11.45" customHeight="1" x14ac:dyDescent="0.25">
      <c r="A2902" s="45" t="s">
        <v>88</v>
      </c>
      <c r="B2902" s="39" t="s">
        <v>4482</v>
      </c>
      <c r="C2902" s="39">
        <v>1410</v>
      </c>
      <c r="D2902" s="39" t="s">
        <v>4483</v>
      </c>
      <c r="E2902" s="39" t="s">
        <v>9736</v>
      </c>
      <c r="F2902" s="39"/>
      <c r="G2902" s="39" t="s">
        <v>9721</v>
      </c>
      <c r="H2902" s="39"/>
      <c r="I2902" s="39"/>
      <c r="J2902" s="39"/>
      <c r="K2902" s="38">
        <v>0</v>
      </c>
      <c r="L2902" s="38">
        <v>0</v>
      </c>
      <c r="M2902" s="38">
        <v>3106</v>
      </c>
      <c r="N2902" s="38">
        <v>3106</v>
      </c>
      <c r="O2902" s="163"/>
    </row>
    <row r="2903" spans="1:15" ht="11.45" customHeight="1" x14ac:dyDescent="0.25">
      <c r="A2903" s="45" t="s">
        <v>88</v>
      </c>
      <c r="B2903" s="39" t="s">
        <v>4482</v>
      </c>
      <c r="C2903" s="39">
        <v>1410</v>
      </c>
      <c r="D2903" s="39" t="s">
        <v>4483</v>
      </c>
      <c r="E2903" s="39" t="s">
        <v>9737</v>
      </c>
      <c r="F2903" s="39"/>
      <c r="G2903" s="39" t="s">
        <v>9696</v>
      </c>
      <c r="H2903" s="39"/>
      <c r="I2903" s="39"/>
      <c r="J2903" s="39"/>
      <c r="K2903" s="38">
        <v>0</v>
      </c>
      <c r="L2903" s="38">
        <v>0</v>
      </c>
      <c r="M2903" s="38">
        <v>3068</v>
      </c>
      <c r="N2903" s="38">
        <v>3068</v>
      </c>
      <c r="O2903" s="163"/>
    </row>
    <row r="2904" spans="1:15" ht="11.45" customHeight="1" x14ac:dyDescent="0.25">
      <c r="A2904" s="45" t="s">
        <v>88</v>
      </c>
      <c r="B2904" s="39" t="s">
        <v>4482</v>
      </c>
      <c r="C2904" s="39">
        <v>1410</v>
      </c>
      <c r="D2904" s="39" t="s">
        <v>4483</v>
      </c>
      <c r="E2904" s="39" t="s">
        <v>9738</v>
      </c>
      <c r="F2904" s="39"/>
      <c r="G2904" s="39" t="s">
        <v>9739</v>
      </c>
      <c r="H2904" s="39"/>
      <c r="I2904" s="39"/>
      <c r="J2904" s="39"/>
      <c r="K2904" s="38">
        <v>0</v>
      </c>
      <c r="L2904" s="38">
        <v>0</v>
      </c>
      <c r="M2904" s="38">
        <v>3048</v>
      </c>
      <c r="N2904" s="38">
        <v>3048</v>
      </c>
      <c r="O2904" s="163"/>
    </row>
    <row r="2905" spans="1:15" ht="11.45" customHeight="1" x14ac:dyDescent="0.25">
      <c r="A2905" s="45" t="s">
        <v>88</v>
      </c>
      <c r="B2905" s="39" t="s">
        <v>4482</v>
      </c>
      <c r="C2905" s="39">
        <v>1410</v>
      </c>
      <c r="D2905" s="39" t="s">
        <v>4483</v>
      </c>
      <c r="E2905" s="39" t="s">
        <v>9740</v>
      </c>
      <c r="F2905" s="39"/>
      <c r="G2905" s="39" t="s">
        <v>9741</v>
      </c>
      <c r="H2905" s="39"/>
      <c r="I2905" s="39"/>
      <c r="J2905" s="39"/>
      <c r="K2905" s="38">
        <v>0</v>
      </c>
      <c r="L2905" s="38">
        <v>0</v>
      </c>
      <c r="M2905" s="38">
        <v>2856</v>
      </c>
      <c r="N2905" s="38">
        <v>2856</v>
      </c>
      <c r="O2905" s="163"/>
    </row>
    <row r="2906" spans="1:15" ht="11.45" customHeight="1" x14ac:dyDescent="0.25">
      <c r="A2906" s="45" t="s">
        <v>88</v>
      </c>
      <c r="B2906" s="39" t="s">
        <v>4482</v>
      </c>
      <c r="C2906" s="39">
        <v>1410</v>
      </c>
      <c r="D2906" s="39" t="s">
        <v>4483</v>
      </c>
      <c r="E2906" s="39" t="s">
        <v>9742</v>
      </c>
      <c r="F2906" s="39"/>
      <c r="G2906" s="39" t="s">
        <v>9620</v>
      </c>
      <c r="H2906" s="39"/>
      <c r="I2906" s="39"/>
      <c r="J2906" s="39"/>
      <c r="K2906" s="38">
        <v>0</v>
      </c>
      <c r="L2906" s="38">
        <v>0</v>
      </c>
      <c r="M2906" s="38">
        <v>2812</v>
      </c>
      <c r="N2906" s="38">
        <v>2812</v>
      </c>
      <c r="O2906" s="163"/>
    </row>
    <row r="2907" spans="1:15" ht="11.45" customHeight="1" x14ac:dyDescent="0.25">
      <c r="A2907" s="45" t="s">
        <v>88</v>
      </c>
      <c r="B2907" s="39" t="s">
        <v>4482</v>
      </c>
      <c r="C2907" s="39">
        <v>1410</v>
      </c>
      <c r="D2907" s="39" t="s">
        <v>4483</v>
      </c>
      <c r="E2907" s="39" t="s">
        <v>9743</v>
      </c>
      <c r="F2907" s="39"/>
      <c r="G2907" s="39" t="s">
        <v>9744</v>
      </c>
      <c r="H2907" s="39"/>
      <c r="I2907" s="39"/>
      <c r="J2907" s="39"/>
      <c r="K2907" s="38">
        <v>0</v>
      </c>
      <c r="L2907" s="38">
        <v>0</v>
      </c>
      <c r="M2907" s="38">
        <v>2730</v>
      </c>
      <c r="N2907" s="38">
        <v>2730</v>
      </c>
      <c r="O2907" s="163"/>
    </row>
    <row r="2908" spans="1:15" ht="11.45" customHeight="1" x14ac:dyDescent="0.25">
      <c r="A2908" s="45" t="s">
        <v>88</v>
      </c>
      <c r="B2908" s="39" t="s">
        <v>4482</v>
      </c>
      <c r="C2908" s="39">
        <v>1410</v>
      </c>
      <c r="D2908" s="39" t="s">
        <v>4483</v>
      </c>
      <c r="E2908" s="39" t="s">
        <v>9745</v>
      </c>
      <c r="F2908" s="39"/>
      <c r="G2908" s="39" t="s">
        <v>9746</v>
      </c>
      <c r="H2908" s="39"/>
      <c r="I2908" s="39"/>
      <c r="J2908" s="39"/>
      <c r="K2908" s="38">
        <v>0</v>
      </c>
      <c r="L2908" s="38">
        <v>0</v>
      </c>
      <c r="M2908" s="38">
        <v>2724</v>
      </c>
      <c r="N2908" s="38">
        <v>2724</v>
      </c>
      <c r="O2908" s="163"/>
    </row>
    <row r="2909" spans="1:15" ht="11.45" customHeight="1" x14ac:dyDescent="0.25">
      <c r="A2909" s="45" t="s">
        <v>88</v>
      </c>
      <c r="B2909" s="39" t="s">
        <v>4482</v>
      </c>
      <c r="C2909" s="39">
        <v>1410</v>
      </c>
      <c r="D2909" s="39" t="s">
        <v>4483</v>
      </c>
      <c r="E2909" s="39" t="s">
        <v>9747</v>
      </c>
      <c r="F2909" s="39"/>
      <c r="G2909" s="39" t="s">
        <v>9748</v>
      </c>
      <c r="H2909" s="39"/>
      <c r="I2909" s="39"/>
      <c r="J2909" s="39"/>
      <c r="K2909" s="38">
        <v>0</v>
      </c>
      <c r="L2909" s="38">
        <v>0</v>
      </c>
      <c r="M2909" s="38">
        <v>2642</v>
      </c>
      <c r="N2909" s="38">
        <v>2642</v>
      </c>
      <c r="O2909" s="163"/>
    </row>
    <row r="2910" spans="1:15" ht="11.45" customHeight="1" x14ac:dyDescent="0.25">
      <c r="A2910" s="45" t="s">
        <v>88</v>
      </c>
      <c r="B2910" s="39" t="s">
        <v>4482</v>
      </c>
      <c r="C2910" s="39">
        <v>1410</v>
      </c>
      <c r="D2910" s="39" t="s">
        <v>4483</v>
      </c>
      <c r="E2910" s="39" t="s">
        <v>9749</v>
      </c>
      <c r="F2910" s="39"/>
      <c r="G2910" s="39" t="s">
        <v>9750</v>
      </c>
      <c r="H2910" s="39"/>
      <c r="I2910" s="39"/>
      <c r="J2910" s="39"/>
      <c r="K2910" s="38">
        <v>0</v>
      </c>
      <c r="L2910" s="38">
        <v>0</v>
      </c>
      <c r="M2910" s="38">
        <v>2377</v>
      </c>
      <c r="N2910" s="38">
        <v>2377</v>
      </c>
      <c r="O2910" s="163"/>
    </row>
    <row r="2911" spans="1:15" ht="11.45" customHeight="1" x14ac:dyDescent="0.25">
      <c r="A2911" s="45" t="s">
        <v>88</v>
      </c>
      <c r="B2911" s="39" t="s">
        <v>4482</v>
      </c>
      <c r="C2911" s="39">
        <v>1410</v>
      </c>
      <c r="D2911" s="39" t="s">
        <v>4483</v>
      </c>
      <c r="E2911" s="39" t="s">
        <v>9751</v>
      </c>
      <c r="F2911" s="39"/>
      <c r="G2911" s="39" t="s">
        <v>9620</v>
      </c>
      <c r="H2911" s="39"/>
      <c r="I2911" s="39"/>
      <c r="J2911" s="39"/>
      <c r="K2911" s="38">
        <v>0</v>
      </c>
      <c r="L2911" s="38">
        <v>0</v>
      </c>
      <c r="M2911" s="38">
        <v>2353</v>
      </c>
      <c r="N2911" s="38">
        <v>2353</v>
      </c>
      <c r="O2911" s="163"/>
    </row>
    <row r="2912" spans="1:15" ht="11.45" customHeight="1" x14ac:dyDescent="0.25">
      <c r="A2912" s="45" t="s">
        <v>88</v>
      </c>
      <c r="B2912" s="39" t="s">
        <v>4482</v>
      </c>
      <c r="C2912" s="39">
        <v>1410</v>
      </c>
      <c r="D2912" s="39" t="s">
        <v>4483</v>
      </c>
      <c r="E2912" s="39" t="s">
        <v>9752</v>
      </c>
      <c r="F2912" s="39"/>
      <c r="G2912" s="39" t="s">
        <v>9753</v>
      </c>
      <c r="H2912" s="39"/>
      <c r="I2912" s="39"/>
      <c r="J2912" s="39"/>
      <c r="K2912" s="38">
        <v>0</v>
      </c>
      <c r="L2912" s="38">
        <v>0</v>
      </c>
      <c r="M2912" s="38">
        <v>2112</v>
      </c>
      <c r="N2912" s="38">
        <v>2112</v>
      </c>
      <c r="O2912" s="163"/>
    </row>
    <row r="2913" spans="1:15" ht="11.45" customHeight="1" x14ac:dyDescent="0.25">
      <c r="A2913" s="45" t="s">
        <v>88</v>
      </c>
      <c r="B2913" s="39" t="s">
        <v>4482</v>
      </c>
      <c r="C2913" s="39">
        <v>1410</v>
      </c>
      <c r="D2913" s="39" t="s">
        <v>4483</v>
      </c>
      <c r="E2913" s="39" t="s">
        <v>9754</v>
      </c>
      <c r="F2913" s="39"/>
      <c r="G2913" s="39" t="s">
        <v>9755</v>
      </c>
      <c r="H2913" s="39"/>
      <c r="I2913" s="39"/>
      <c r="J2913" s="39"/>
      <c r="K2913" s="38">
        <v>0</v>
      </c>
      <c r="L2913" s="38">
        <v>0</v>
      </c>
      <c r="M2913" s="38">
        <v>2007</v>
      </c>
      <c r="N2913" s="38">
        <v>2007</v>
      </c>
      <c r="O2913" s="163"/>
    </row>
    <row r="2914" spans="1:15" ht="11.45" customHeight="1" x14ac:dyDescent="0.25">
      <c r="A2914" s="45" t="s">
        <v>88</v>
      </c>
      <c r="B2914" s="39" t="s">
        <v>4482</v>
      </c>
      <c r="C2914" s="39">
        <v>1410</v>
      </c>
      <c r="D2914" s="39" t="s">
        <v>4483</v>
      </c>
      <c r="E2914" s="39" t="s">
        <v>9756</v>
      </c>
      <c r="F2914" s="39"/>
      <c r="G2914" s="39" t="s">
        <v>9755</v>
      </c>
      <c r="H2914" s="39"/>
      <c r="I2914" s="39"/>
      <c r="J2914" s="39"/>
      <c r="K2914" s="38">
        <v>0</v>
      </c>
      <c r="L2914" s="38">
        <v>0</v>
      </c>
      <c r="M2914" s="38">
        <v>1912</v>
      </c>
      <c r="N2914" s="38">
        <v>1912</v>
      </c>
      <c r="O2914" s="163"/>
    </row>
    <row r="2915" spans="1:15" ht="11.45" customHeight="1" x14ac:dyDescent="0.25">
      <c r="A2915" s="45" t="s">
        <v>88</v>
      </c>
      <c r="B2915" s="39" t="s">
        <v>4482</v>
      </c>
      <c r="C2915" s="39">
        <v>1410</v>
      </c>
      <c r="D2915" s="39" t="s">
        <v>4483</v>
      </c>
      <c r="E2915" s="39" t="s">
        <v>9757</v>
      </c>
      <c r="F2915" s="39"/>
      <c r="G2915" s="39" t="s">
        <v>9758</v>
      </c>
      <c r="H2915" s="39"/>
      <c r="I2915" s="39"/>
      <c r="J2915" s="39"/>
      <c r="K2915" s="38">
        <v>0</v>
      </c>
      <c r="L2915" s="38">
        <v>0</v>
      </c>
      <c r="M2915" s="38">
        <v>1789</v>
      </c>
      <c r="N2915" s="38">
        <v>1789</v>
      </c>
      <c r="O2915" s="163"/>
    </row>
    <row r="2916" spans="1:15" ht="11.45" customHeight="1" x14ac:dyDescent="0.25">
      <c r="A2916" s="45" t="s">
        <v>88</v>
      </c>
      <c r="B2916" s="39" t="s">
        <v>4482</v>
      </c>
      <c r="C2916" s="39">
        <v>1410</v>
      </c>
      <c r="D2916" s="39" t="s">
        <v>4483</v>
      </c>
      <c r="E2916" s="39" t="s">
        <v>9759</v>
      </c>
      <c r="F2916" s="39"/>
      <c r="G2916" s="39" t="s">
        <v>9630</v>
      </c>
      <c r="H2916" s="39"/>
      <c r="I2916" s="39"/>
      <c r="J2916" s="39"/>
      <c r="K2916" s="38">
        <v>0</v>
      </c>
      <c r="L2916" s="38">
        <v>0</v>
      </c>
      <c r="M2916" s="38">
        <v>1661</v>
      </c>
      <c r="N2916" s="38">
        <v>1661</v>
      </c>
      <c r="O2916" s="163"/>
    </row>
    <row r="2917" spans="1:15" ht="11.45" customHeight="1" x14ac:dyDescent="0.25">
      <c r="A2917" s="45" t="s">
        <v>88</v>
      </c>
      <c r="B2917" s="39" t="s">
        <v>4482</v>
      </c>
      <c r="C2917" s="39">
        <v>1410</v>
      </c>
      <c r="D2917" s="39" t="s">
        <v>4483</v>
      </c>
      <c r="E2917" s="39" t="s">
        <v>9760</v>
      </c>
      <c r="F2917" s="39"/>
      <c r="G2917" s="39" t="s">
        <v>9761</v>
      </c>
      <c r="H2917" s="39"/>
      <c r="I2917" s="39"/>
      <c r="J2917" s="39"/>
      <c r="K2917" s="38">
        <v>0</v>
      </c>
      <c r="L2917" s="38">
        <v>0</v>
      </c>
      <c r="M2917" s="38">
        <v>1474</v>
      </c>
      <c r="N2917" s="38">
        <v>1474</v>
      </c>
      <c r="O2917" s="163"/>
    </row>
    <row r="2918" spans="1:15" ht="11.45" customHeight="1" x14ac:dyDescent="0.25">
      <c r="A2918" s="45" t="s">
        <v>88</v>
      </c>
      <c r="B2918" s="39" t="s">
        <v>4482</v>
      </c>
      <c r="C2918" s="39">
        <v>1410</v>
      </c>
      <c r="D2918" s="39" t="s">
        <v>4483</v>
      </c>
      <c r="E2918" s="39" t="s">
        <v>9762</v>
      </c>
      <c r="F2918" s="39"/>
      <c r="G2918" s="39" t="s">
        <v>9763</v>
      </c>
      <c r="H2918" s="39"/>
      <c r="I2918" s="39"/>
      <c r="J2918" s="39"/>
      <c r="K2918" s="38">
        <v>0</v>
      </c>
      <c r="L2918" s="38">
        <v>0</v>
      </c>
      <c r="M2918" s="38">
        <v>1279</v>
      </c>
      <c r="N2918" s="38">
        <v>1279</v>
      </c>
      <c r="O2918" s="163"/>
    </row>
    <row r="2919" spans="1:15" ht="11.45" customHeight="1" x14ac:dyDescent="0.25">
      <c r="A2919" s="45" t="s">
        <v>88</v>
      </c>
      <c r="B2919" s="39" t="s">
        <v>4482</v>
      </c>
      <c r="C2919" s="39">
        <v>1410</v>
      </c>
      <c r="D2919" s="39" t="s">
        <v>4483</v>
      </c>
      <c r="E2919" s="39" t="s">
        <v>9764</v>
      </c>
      <c r="F2919" s="39"/>
      <c r="G2919" s="39" t="s">
        <v>9620</v>
      </c>
      <c r="H2919" s="39"/>
      <c r="I2919" s="39"/>
      <c r="J2919" s="39"/>
      <c r="K2919" s="38">
        <v>0</v>
      </c>
      <c r="L2919" s="38">
        <v>0</v>
      </c>
      <c r="M2919" s="38">
        <v>1232</v>
      </c>
      <c r="N2919" s="38">
        <v>1232</v>
      </c>
      <c r="O2919" s="163"/>
    </row>
    <row r="2920" spans="1:15" ht="11.45" customHeight="1" x14ac:dyDescent="0.25">
      <c r="A2920" s="45" t="s">
        <v>88</v>
      </c>
      <c r="B2920" s="39" t="s">
        <v>4482</v>
      </c>
      <c r="C2920" s="39">
        <v>1410</v>
      </c>
      <c r="D2920" s="39" t="s">
        <v>4483</v>
      </c>
      <c r="E2920" s="39" t="s">
        <v>9765</v>
      </c>
      <c r="F2920" s="39"/>
      <c r="G2920" s="39" t="s">
        <v>9766</v>
      </c>
      <c r="H2920" s="39"/>
      <c r="I2920" s="39"/>
      <c r="J2920" s="39"/>
      <c r="K2920" s="38">
        <v>0</v>
      </c>
      <c r="L2920" s="38">
        <v>0</v>
      </c>
      <c r="M2920" s="38">
        <v>1208</v>
      </c>
      <c r="N2920" s="38">
        <v>1208</v>
      </c>
      <c r="O2920" s="163"/>
    </row>
    <row r="2921" spans="1:15" ht="11.45" customHeight="1" x14ac:dyDescent="0.25">
      <c r="A2921" s="45" t="s">
        <v>88</v>
      </c>
      <c r="B2921" s="39" t="s">
        <v>4482</v>
      </c>
      <c r="C2921" s="39">
        <v>1410</v>
      </c>
      <c r="D2921" s="39" t="s">
        <v>4483</v>
      </c>
      <c r="E2921" s="39" t="s">
        <v>9767</v>
      </c>
      <c r="F2921" s="39"/>
      <c r="G2921" s="39" t="s">
        <v>9768</v>
      </c>
      <c r="H2921" s="39"/>
      <c r="I2921" s="39"/>
      <c r="J2921" s="39"/>
      <c r="K2921" s="38">
        <v>0</v>
      </c>
      <c r="L2921" s="38">
        <v>0</v>
      </c>
      <c r="M2921" s="38">
        <v>1111</v>
      </c>
      <c r="N2921" s="38">
        <v>1111</v>
      </c>
      <c r="O2921" s="163"/>
    </row>
    <row r="2922" spans="1:15" ht="11.45" customHeight="1" x14ac:dyDescent="0.25">
      <c r="A2922" s="45" t="s">
        <v>88</v>
      </c>
      <c r="B2922" s="39" t="s">
        <v>4482</v>
      </c>
      <c r="C2922" s="39">
        <v>1410</v>
      </c>
      <c r="D2922" s="39" t="s">
        <v>4483</v>
      </c>
      <c r="E2922" s="39" t="s">
        <v>9769</v>
      </c>
      <c r="F2922" s="39"/>
      <c r="G2922" s="39" t="s">
        <v>9770</v>
      </c>
      <c r="H2922" s="39"/>
      <c r="I2922" s="39"/>
      <c r="J2922" s="39"/>
      <c r="K2922" s="38">
        <v>0</v>
      </c>
      <c r="L2922" s="38">
        <v>0</v>
      </c>
      <c r="M2922" s="38">
        <v>791</v>
      </c>
      <c r="N2922" s="38">
        <v>791</v>
      </c>
      <c r="O2922" s="163"/>
    </row>
    <row r="2923" spans="1:15" ht="11.45" customHeight="1" x14ac:dyDescent="0.25">
      <c r="A2923" s="45" t="s">
        <v>88</v>
      </c>
      <c r="B2923" s="39" t="s">
        <v>4482</v>
      </c>
      <c r="C2923" s="39">
        <v>1410</v>
      </c>
      <c r="D2923" s="39" t="s">
        <v>4483</v>
      </c>
      <c r="E2923" s="39" t="s">
        <v>9771</v>
      </c>
      <c r="F2923" s="39"/>
      <c r="G2923" s="39" t="s">
        <v>9620</v>
      </c>
      <c r="H2923" s="39"/>
      <c r="I2923" s="39"/>
      <c r="J2923" s="39"/>
      <c r="K2923" s="38">
        <v>0</v>
      </c>
      <c r="L2923" s="38">
        <v>0</v>
      </c>
      <c r="M2923" s="38">
        <v>591</v>
      </c>
      <c r="N2923" s="38">
        <v>591</v>
      </c>
      <c r="O2923" s="156"/>
    </row>
    <row r="2924" spans="1:15" ht="11.45" customHeight="1" x14ac:dyDescent="0.25">
      <c r="A2924" s="45" t="s">
        <v>88</v>
      </c>
      <c r="B2924" s="39" t="s">
        <v>4482</v>
      </c>
      <c r="C2924" s="39">
        <v>1410</v>
      </c>
      <c r="D2924" s="39" t="s">
        <v>4483</v>
      </c>
      <c r="E2924" s="39" t="s">
        <v>9772</v>
      </c>
      <c r="F2924" s="39"/>
      <c r="G2924" s="39" t="s">
        <v>9773</v>
      </c>
      <c r="H2924" s="39"/>
      <c r="I2924" s="39"/>
      <c r="J2924" s="39"/>
      <c r="K2924" s="38">
        <v>0</v>
      </c>
      <c r="L2924" s="38">
        <v>0</v>
      </c>
      <c r="M2924" s="38">
        <v>494</v>
      </c>
      <c r="N2924" s="38">
        <v>494</v>
      </c>
      <c r="O2924" s="156"/>
    </row>
    <row r="2925" spans="1:15" ht="11.45" customHeight="1" x14ac:dyDescent="0.25">
      <c r="A2925" s="45" t="s">
        <v>88</v>
      </c>
      <c r="B2925" s="39" t="s">
        <v>4482</v>
      </c>
      <c r="C2925" s="39">
        <v>1410</v>
      </c>
      <c r="D2925" s="39" t="s">
        <v>4483</v>
      </c>
      <c r="E2925" s="39" t="s">
        <v>9774</v>
      </c>
      <c r="F2925" s="39"/>
      <c r="G2925" s="39" t="s">
        <v>9775</v>
      </c>
      <c r="H2925" s="39"/>
      <c r="I2925" s="39"/>
      <c r="J2925" s="39"/>
      <c r="K2925" s="38">
        <v>0</v>
      </c>
      <c r="L2925" s="38">
        <v>0</v>
      </c>
      <c r="M2925" s="38">
        <v>446</v>
      </c>
      <c r="N2925" s="38">
        <v>446</v>
      </c>
      <c r="O2925" s="156"/>
    </row>
    <row r="2926" spans="1:15" ht="11.45" customHeight="1" x14ac:dyDescent="0.25">
      <c r="A2926" s="45" t="s">
        <v>88</v>
      </c>
      <c r="B2926" s="39" t="s">
        <v>4482</v>
      </c>
      <c r="C2926" s="39">
        <v>1410</v>
      </c>
      <c r="D2926" s="39" t="s">
        <v>4483</v>
      </c>
      <c r="E2926" s="39" t="s">
        <v>9776</v>
      </c>
      <c r="F2926" s="39"/>
      <c r="G2926" s="39" t="s">
        <v>9777</v>
      </c>
      <c r="H2926" s="39"/>
      <c r="I2926" s="39"/>
      <c r="J2926" s="39"/>
      <c r="K2926" s="38">
        <v>0</v>
      </c>
      <c r="L2926" s="38">
        <v>0</v>
      </c>
      <c r="M2926" s="38">
        <v>127</v>
      </c>
      <c r="N2926" s="38">
        <v>127</v>
      </c>
      <c r="O2926" s="251"/>
    </row>
    <row r="2927" spans="1:15" ht="11.45" customHeight="1" x14ac:dyDescent="0.25">
      <c r="A2927" s="45" t="s">
        <v>88</v>
      </c>
      <c r="B2927" s="39" t="s">
        <v>4482</v>
      </c>
      <c r="C2927" s="39">
        <v>1410</v>
      </c>
      <c r="D2927" s="39" t="s">
        <v>4483</v>
      </c>
      <c r="E2927" s="39" t="s">
        <v>9778</v>
      </c>
      <c r="F2927" s="39"/>
      <c r="G2927" s="39" t="s">
        <v>9779</v>
      </c>
      <c r="H2927" s="39"/>
      <c r="I2927" s="39"/>
      <c r="J2927" s="39"/>
      <c r="K2927" s="38">
        <v>0</v>
      </c>
      <c r="L2927" s="38">
        <v>0</v>
      </c>
      <c r="M2927" s="38">
        <v>0</v>
      </c>
      <c r="N2927" s="38">
        <v>0</v>
      </c>
      <c r="O2927" s="156"/>
    </row>
    <row r="2928" spans="1:15" ht="11.45" customHeight="1" x14ac:dyDescent="0.25">
      <c r="A2928" s="45" t="s">
        <v>88</v>
      </c>
      <c r="B2928" s="39" t="s">
        <v>4482</v>
      </c>
      <c r="C2928" s="39">
        <v>1410</v>
      </c>
      <c r="D2928" s="39" t="s">
        <v>4483</v>
      </c>
      <c r="E2928" s="39">
        <v>396797</v>
      </c>
      <c r="F2928" s="39"/>
      <c r="G2928" s="39" t="s">
        <v>9780</v>
      </c>
      <c r="H2928" s="39"/>
      <c r="I2928" s="39"/>
      <c r="J2928" s="39"/>
      <c r="K2928" s="38">
        <v>0</v>
      </c>
      <c r="L2928" s="38">
        <v>0</v>
      </c>
      <c r="M2928" s="38">
        <v>4000</v>
      </c>
      <c r="N2928" s="38">
        <v>4000</v>
      </c>
      <c r="O2928" s="156"/>
    </row>
    <row r="2929" spans="1:15" ht="11.45" customHeight="1" x14ac:dyDescent="0.25">
      <c r="A2929" s="45" t="s">
        <v>88</v>
      </c>
      <c r="B2929" s="39" t="s">
        <v>4482</v>
      </c>
      <c r="C2929" s="39">
        <v>1410</v>
      </c>
      <c r="D2929" s="39" t="s">
        <v>4483</v>
      </c>
      <c r="E2929" s="39">
        <v>408699</v>
      </c>
      <c r="F2929" s="39"/>
      <c r="G2929" s="39" t="s">
        <v>9781</v>
      </c>
      <c r="H2929" s="39"/>
      <c r="I2929" s="39"/>
      <c r="J2929" s="39"/>
      <c r="K2929" s="38">
        <v>0</v>
      </c>
      <c r="L2929" s="38">
        <v>0</v>
      </c>
      <c r="M2929" s="38">
        <v>4600</v>
      </c>
      <c r="N2929" s="38">
        <v>4600</v>
      </c>
      <c r="O2929" s="156"/>
    </row>
    <row r="2930" spans="1:15" ht="11.45" customHeight="1" x14ac:dyDescent="0.25">
      <c r="A2930" s="45" t="s">
        <v>88</v>
      </c>
      <c r="B2930" s="39" t="s">
        <v>4482</v>
      </c>
      <c r="C2930" s="39">
        <v>1410</v>
      </c>
      <c r="D2930" s="39" t="s">
        <v>4483</v>
      </c>
      <c r="E2930" s="39">
        <v>414808</v>
      </c>
      <c r="F2930" s="39"/>
      <c r="G2930" s="39" t="s">
        <v>9782</v>
      </c>
      <c r="H2930" s="39"/>
      <c r="I2930" s="39"/>
      <c r="J2930" s="39"/>
      <c r="K2930" s="38">
        <v>0</v>
      </c>
      <c r="L2930" s="38">
        <v>0</v>
      </c>
      <c r="M2930" s="38">
        <v>2800</v>
      </c>
      <c r="N2930" s="38">
        <v>2800</v>
      </c>
      <c r="O2930" s="156"/>
    </row>
    <row r="2931" spans="1:15" ht="11.45" customHeight="1" x14ac:dyDescent="0.25">
      <c r="A2931" s="45" t="s">
        <v>88</v>
      </c>
      <c r="B2931" s="39" t="s">
        <v>4482</v>
      </c>
      <c r="C2931" s="39">
        <v>1410</v>
      </c>
      <c r="D2931" s="39" t="s">
        <v>4483</v>
      </c>
      <c r="E2931" s="39">
        <v>423167</v>
      </c>
      <c r="F2931" s="39"/>
      <c r="G2931" s="39" t="s">
        <v>9783</v>
      </c>
      <c r="H2931" s="39"/>
      <c r="I2931" s="39"/>
      <c r="J2931" s="39"/>
      <c r="K2931" s="38">
        <v>0</v>
      </c>
      <c r="L2931" s="38">
        <v>0</v>
      </c>
      <c r="M2931" s="38">
        <v>0</v>
      </c>
      <c r="N2931" s="38">
        <v>0</v>
      </c>
      <c r="O2931" s="156"/>
    </row>
    <row r="2932" spans="1:15" ht="11.45" customHeight="1" x14ac:dyDescent="0.25">
      <c r="A2932" s="45" t="s">
        <v>88</v>
      </c>
      <c r="B2932" s="39" t="s">
        <v>4482</v>
      </c>
      <c r="C2932" s="39">
        <v>1410</v>
      </c>
      <c r="D2932" s="39" t="s">
        <v>4483</v>
      </c>
      <c r="E2932" s="39">
        <v>423212</v>
      </c>
      <c r="F2932" s="39"/>
      <c r="G2932" s="39" t="s">
        <v>9784</v>
      </c>
      <c r="H2932" s="39"/>
      <c r="I2932" s="39"/>
      <c r="J2932" s="39"/>
      <c r="K2932" s="38">
        <v>0</v>
      </c>
      <c r="L2932" s="38">
        <v>0</v>
      </c>
      <c r="M2932" s="38">
        <v>5000</v>
      </c>
      <c r="N2932" s="38">
        <v>5000</v>
      </c>
      <c r="O2932" s="156"/>
    </row>
    <row r="2933" spans="1:15" ht="11.45" customHeight="1" x14ac:dyDescent="0.25">
      <c r="A2933" s="45" t="s">
        <v>88</v>
      </c>
      <c r="B2933" s="39" t="s">
        <v>4482</v>
      </c>
      <c r="C2933" s="39">
        <v>1410</v>
      </c>
      <c r="D2933" s="39" t="s">
        <v>4483</v>
      </c>
      <c r="E2933" s="39" t="s">
        <v>9785</v>
      </c>
      <c r="F2933" s="39"/>
      <c r="G2933" s="39" t="s">
        <v>9786</v>
      </c>
      <c r="H2933" s="39"/>
      <c r="I2933" s="39"/>
      <c r="J2933" s="39"/>
      <c r="K2933" s="38">
        <v>0</v>
      </c>
      <c r="L2933" s="38">
        <v>0</v>
      </c>
      <c r="M2933" s="38">
        <v>4000</v>
      </c>
      <c r="N2933" s="38">
        <v>4000</v>
      </c>
      <c r="O2933" s="156"/>
    </row>
    <row r="2934" spans="1:15" ht="11.45" customHeight="1" x14ac:dyDescent="0.25">
      <c r="A2934" s="45" t="s">
        <v>88</v>
      </c>
      <c r="B2934" s="39" t="s">
        <v>4482</v>
      </c>
      <c r="C2934" s="39">
        <v>1410</v>
      </c>
      <c r="D2934" s="39" t="s">
        <v>4483</v>
      </c>
      <c r="E2934" s="39" t="s">
        <v>9787</v>
      </c>
      <c r="F2934" s="39"/>
      <c r="G2934" s="39" t="s">
        <v>9788</v>
      </c>
      <c r="H2934" s="39"/>
      <c r="I2934" s="39"/>
      <c r="J2934" s="39"/>
      <c r="K2934" s="38">
        <v>0</v>
      </c>
      <c r="L2934" s="38">
        <v>0</v>
      </c>
      <c r="M2934" s="38">
        <v>15000</v>
      </c>
      <c r="N2934" s="38">
        <v>15000</v>
      </c>
      <c r="O2934" s="156"/>
    </row>
    <row r="2935" spans="1:15" ht="11.45" customHeight="1" x14ac:dyDescent="0.25">
      <c r="A2935" s="45" t="s">
        <v>88</v>
      </c>
      <c r="B2935" s="39" t="s">
        <v>4482</v>
      </c>
      <c r="C2935" s="39">
        <v>1410</v>
      </c>
      <c r="D2935" s="39" t="s">
        <v>4483</v>
      </c>
      <c r="E2935" s="39" t="s">
        <v>9789</v>
      </c>
      <c r="F2935" s="39"/>
      <c r="G2935" s="39" t="s">
        <v>9790</v>
      </c>
      <c r="H2935" s="39"/>
      <c r="I2935" s="39"/>
      <c r="J2935" s="39"/>
      <c r="K2935" s="38">
        <v>0</v>
      </c>
      <c r="L2935" s="38">
        <v>0</v>
      </c>
      <c r="M2935" s="38">
        <v>7000</v>
      </c>
      <c r="N2935" s="38">
        <v>7000</v>
      </c>
      <c r="O2935" s="156"/>
    </row>
    <row r="2936" spans="1:15" ht="11.45" customHeight="1" x14ac:dyDescent="0.25">
      <c r="A2936" s="45" t="s">
        <v>3129</v>
      </c>
      <c r="B2936" s="39" t="s">
        <v>3130</v>
      </c>
      <c r="C2936" s="39">
        <v>3214</v>
      </c>
      <c r="D2936" s="39" t="s">
        <v>672</v>
      </c>
      <c r="E2936" s="37" t="s">
        <v>9231</v>
      </c>
      <c r="F2936" s="37">
        <v>811094379001</v>
      </c>
      <c r="G2936" s="39" t="s">
        <v>9232</v>
      </c>
      <c r="H2936" s="39" t="s">
        <v>9233</v>
      </c>
      <c r="I2936" s="39">
        <v>3214</v>
      </c>
      <c r="J2936" s="39" t="s">
        <v>672</v>
      </c>
      <c r="K2936" s="38"/>
      <c r="L2936" s="38"/>
      <c r="M2936" s="38">
        <v>11028</v>
      </c>
      <c r="N2936" s="38">
        <v>11028</v>
      </c>
      <c r="O2936" s="163"/>
    </row>
    <row r="2937" spans="1:15" ht="11.45" customHeight="1" x14ac:dyDescent="0.25">
      <c r="A2937" s="45" t="s">
        <v>3129</v>
      </c>
      <c r="B2937" s="39" t="s">
        <v>3130</v>
      </c>
      <c r="C2937" s="39">
        <v>3214</v>
      </c>
      <c r="D2937" s="39" t="s">
        <v>672</v>
      </c>
      <c r="E2937" s="37" t="s">
        <v>9234</v>
      </c>
      <c r="F2937" s="37">
        <v>811141043016</v>
      </c>
      <c r="G2937" s="39" t="s">
        <v>9232</v>
      </c>
      <c r="H2937" s="39" t="s">
        <v>3155</v>
      </c>
      <c r="I2937" s="39">
        <v>3214</v>
      </c>
      <c r="J2937" s="39" t="s">
        <v>672</v>
      </c>
      <c r="K2937" s="38"/>
      <c r="L2937" s="38"/>
      <c r="M2937" s="38">
        <v>1236</v>
      </c>
      <c r="N2937" s="38">
        <v>1236</v>
      </c>
      <c r="O2937" s="163"/>
    </row>
    <row r="2938" spans="1:15" ht="11.45" customHeight="1" x14ac:dyDescent="0.25">
      <c r="A2938" s="45" t="s">
        <v>3129</v>
      </c>
      <c r="B2938" s="39" t="s">
        <v>3130</v>
      </c>
      <c r="C2938" s="39">
        <v>3214</v>
      </c>
      <c r="D2938" s="39" t="s">
        <v>672</v>
      </c>
      <c r="E2938" s="37" t="s">
        <v>9235</v>
      </c>
      <c r="F2938" s="37">
        <v>811231198002</v>
      </c>
      <c r="G2938" s="39" t="s">
        <v>9236</v>
      </c>
      <c r="H2938" s="39" t="s">
        <v>3160</v>
      </c>
      <c r="I2938" s="39">
        <v>3214</v>
      </c>
      <c r="J2938" s="39" t="s">
        <v>672</v>
      </c>
      <c r="K2938" s="38"/>
      <c r="L2938" s="38"/>
      <c r="M2938" s="38">
        <v>38340</v>
      </c>
      <c r="N2938" s="38">
        <v>38340</v>
      </c>
      <c r="O2938" s="163"/>
    </row>
    <row r="2939" spans="1:15" ht="11.45" customHeight="1" x14ac:dyDescent="0.25">
      <c r="A2939" s="45" t="s">
        <v>3129</v>
      </c>
      <c r="B2939" s="39" t="s">
        <v>3130</v>
      </c>
      <c r="C2939" s="39">
        <v>3214</v>
      </c>
      <c r="D2939" s="39" t="s">
        <v>672</v>
      </c>
      <c r="E2939" s="37" t="s">
        <v>9237</v>
      </c>
      <c r="F2939" s="37">
        <v>811256037012</v>
      </c>
      <c r="G2939" s="39" t="s">
        <v>9238</v>
      </c>
      <c r="H2939" s="39" t="s">
        <v>9239</v>
      </c>
      <c r="I2939" s="39">
        <v>3214</v>
      </c>
      <c r="J2939" s="39" t="s">
        <v>672</v>
      </c>
      <c r="K2939" s="38"/>
      <c r="L2939" s="38"/>
      <c r="M2939" s="38">
        <v>4836</v>
      </c>
      <c r="N2939" s="38">
        <v>4836</v>
      </c>
      <c r="O2939" s="163"/>
    </row>
    <row r="2940" spans="1:15" ht="11.45" customHeight="1" x14ac:dyDescent="0.25">
      <c r="A2940" s="45" t="s">
        <v>3129</v>
      </c>
      <c r="B2940" s="39" t="s">
        <v>3130</v>
      </c>
      <c r="C2940" s="39">
        <v>3214</v>
      </c>
      <c r="D2940" s="39" t="s">
        <v>672</v>
      </c>
      <c r="E2940" s="37" t="s">
        <v>9240</v>
      </c>
      <c r="F2940" s="37">
        <v>811334002006</v>
      </c>
      <c r="G2940" s="39" t="s">
        <v>9241</v>
      </c>
      <c r="H2940" s="39" t="s">
        <v>9242</v>
      </c>
      <c r="I2940" s="39">
        <v>3214</v>
      </c>
      <c r="J2940" s="39" t="s">
        <v>672</v>
      </c>
      <c r="K2940" s="140"/>
      <c r="L2940" s="140"/>
      <c r="M2940" s="54">
        <v>1044</v>
      </c>
      <c r="N2940" s="38">
        <v>1044</v>
      </c>
      <c r="O2940" s="163"/>
    </row>
    <row r="2941" spans="1:15" ht="11.45" customHeight="1" x14ac:dyDescent="0.25">
      <c r="A2941" s="45" t="s">
        <v>3129</v>
      </c>
      <c r="B2941" s="39" t="s">
        <v>3130</v>
      </c>
      <c r="C2941" s="39">
        <v>3214</v>
      </c>
      <c r="D2941" s="39" t="s">
        <v>672</v>
      </c>
      <c r="E2941" s="37" t="s">
        <v>9243</v>
      </c>
      <c r="F2941" s="37">
        <v>811610011505</v>
      </c>
      <c r="G2941" s="39" t="s">
        <v>9244</v>
      </c>
      <c r="H2941" s="39" t="s">
        <v>9245</v>
      </c>
      <c r="I2941" s="39">
        <v>3214</v>
      </c>
      <c r="J2941" s="39" t="s">
        <v>672</v>
      </c>
      <c r="K2941" s="38"/>
      <c r="L2941" s="38"/>
      <c r="M2941" s="38">
        <v>5784</v>
      </c>
      <c r="N2941" s="38">
        <v>5784</v>
      </c>
      <c r="O2941" s="163"/>
    </row>
    <row r="2942" spans="1:15" ht="11.45" customHeight="1" x14ac:dyDescent="0.25">
      <c r="A2942" s="45" t="s">
        <v>3129</v>
      </c>
      <c r="B2942" s="39" t="s">
        <v>3130</v>
      </c>
      <c r="C2942" s="39">
        <v>3214</v>
      </c>
      <c r="D2942" s="39" t="s">
        <v>672</v>
      </c>
      <c r="E2942" s="37" t="s">
        <v>9246</v>
      </c>
      <c r="F2942" s="37">
        <v>811051210001</v>
      </c>
      <c r="G2942" s="39" t="s">
        <v>9247</v>
      </c>
      <c r="H2942" s="39" t="s">
        <v>3166</v>
      </c>
      <c r="I2942" s="39">
        <v>3206</v>
      </c>
      <c r="J2942" s="39" t="s">
        <v>3166</v>
      </c>
      <c r="K2942" s="38"/>
      <c r="L2942" s="38"/>
      <c r="M2942" s="38">
        <v>8928</v>
      </c>
      <c r="N2942" s="38">
        <v>8928</v>
      </c>
      <c r="O2942" s="163"/>
    </row>
    <row r="2943" spans="1:15" ht="11.45" customHeight="1" x14ac:dyDescent="0.25">
      <c r="A2943" s="45" t="s">
        <v>3129</v>
      </c>
      <c r="B2943" s="39" t="s">
        <v>3130</v>
      </c>
      <c r="C2943" s="39">
        <v>3214</v>
      </c>
      <c r="D2943" s="39" t="s">
        <v>672</v>
      </c>
      <c r="E2943" s="37" t="s">
        <v>9248</v>
      </c>
      <c r="F2943" s="37">
        <v>811059141104</v>
      </c>
      <c r="G2943" s="39" t="s">
        <v>9249</v>
      </c>
      <c r="H2943" s="39" t="s">
        <v>9250</v>
      </c>
      <c r="I2943" s="39">
        <v>3214</v>
      </c>
      <c r="J2943" s="39" t="s">
        <v>672</v>
      </c>
      <c r="K2943" s="38"/>
      <c r="L2943" s="38"/>
      <c r="M2943" s="38">
        <v>38208</v>
      </c>
      <c r="N2943" s="38">
        <v>38208</v>
      </c>
      <c r="O2943" s="163"/>
    </row>
    <row r="2944" spans="1:15" ht="11.45" customHeight="1" x14ac:dyDescent="0.25">
      <c r="A2944" s="45" t="s">
        <v>3129</v>
      </c>
      <c r="B2944" s="39" t="s">
        <v>3130</v>
      </c>
      <c r="C2944" s="39">
        <v>3214</v>
      </c>
      <c r="D2944" s="39" t="s">
        <v>672</v>
      </c>
      <c r="E2944" s="37" t="s">
        <v>9251</v>
      </c>
      <c r="F2944" s="37">
        <v>811166030010</v>
      </c>
      <c r="G2944" s="39" t="s">
        <v>9247</v>
      </c>
      <c r="H2944" s="39" t="s">
        <v>3166</v>
      </c>
      <c r="I2944" s="39">
        <v>3206</v>
      </c>
      <c r="J2944" s="39" t="s">
        <v>3166</v>
      </c>
      <c r="K2944" s="38"/>
      <c r="L2944" s="38"/>
      <c r="M2944" s="38">
        <v>1260</v>
      </c>
      <c r="N2944" s="38">
        <v>1260</v>
      </c>
      <c r="O2944" s="163"/>
    </row>
    <row r="2945" spans="1:15" ht="11.45" customHeight="1" x14ac:dyDescent="0.25">
      <c r="A2945" s="45" t="s">
        <v>3129</v>
      </c>
      <c r="B2945" s="39" t="s">
        <v>3130</v>
      </c>
      <c r="C2945" s="39">
        <v>3214</v>
      </c>
      <c r="D2945" s="39" t="s">
        <v>672</v>
      </c>
      <c r="E2945" s="37" t="s">
        <v>9252</v>
      </c>
      <c r="F2945" s="37">
        <v>811192001513</v>
      </c>
      <c r="G2945" s="39" t="s">
        <v>9253</v>
      </c>
      <c r="H2945" s="39" t="s">
        <v>9254</v>
      </c>
      <c r="I2945" s="39">
        <v>3214</v>
      </c>
      <c r="J2945" s="39" t="s">
        <v>672</v>
      </c>
      <c r="K2945" s="38"/>
      <c r="L2945" s="38"/>
      <c r="M2945" s="38">
        <v>2916</v>
      </c>
      <c r="N2945" s="38">
        <v>2916</v>
      </c>
      <c r="O2945" s="163"/>
    </row>
    <row r="2946" spans="1:15" ht="11.45" customHeight="1" x14ac:dyDescent="0.25">
      <c r="A2946" s="45" t="s">
        <v>3129</v>
      </c>
      <c r="B2946" s="39" t="s">
        <v>3130</v>
      </c>
      <c r="C2946" s="39">
        <v>3214</v>
      </c>
      <c r="D2946" s="39" t="s">
        <v>672</v>
      </c>
      <c r="E2946" s="37" t="s">
        <v>9255</v>
      </c>
      <c r="F2946" s="37">
        <v>811237002015</v>
      </c>
      <c r="G2946" s="39" t="s">
        <v>9256</v>
      </c>
      <c r="H2946" s="39" t="s">
        <v>3200</v>
      </c>
      <c r="I2946" s="39">
        <v>3206</v>
      </c>
      <c r="J2946" s="39" t="s">
        <v>3166</v>
      </c>
      <c r="K2946" s="38"/>
      <c r="L2946" s="38"/>
      <c r="M2946" s="38">
        <v>6276</v>
      </c>
      <c r="N2946" s="38">
        <v>6276</v>
      </c>
      <c r="O2946" s="163"/>
    </row>
    <row r="2947" spans="1:15" ht="11.45" customHeight="1" x14ac:dyDescent="0.25">
      <c r="A2947" s="45" t="s">
        <v>3129</v>
      </c>
      <c r="B2947" s="39" t="s">
        <v>3130</v>
      </c>
      <c r="C2947" s="39">
        <v>3214</v>
      </c>
      <c r="D2947" s="39" t="s">
        <v>672</v>
      </c>
      <c r="E2947" s="37" t="s">
        <v>9257</v>
      </c>
      <c r="F2947" s="37">
        <v>811239046015</v>
      </c>
      <c r="G2947" s="39" t="s">
        <v>9258</v>
      </c>
      <c r="H2947" s="39" t="s">
        <v>9259</v>
      </c>
      <c r="I2947" s="39">
        <v>3214</v>
      </c>
      <c r="J2947" s="39" t="s">
        <v>672</v>
      </c>
      <c r="K2947" s="38"/>
      <c r="L2947" s="38"/>
      <c r="M2947" s="38">
        <v>2364</v>
      </c>
      <c r="N2947" s="38">
        <v>2364</v>
      </c>
      <c r="O2947" s="163"/>
    </row>
    <row r="2948" spans="1:15" ht="11.45" customHeight="1" x14ac:dyDescent="0.25">
      <c r="A2948" s="45" t="s">
        <v>3129</v>
      </c>
      <c r="B2948" s="39" t="s">
        <v>3130</v>
      </c>
      <c r="C2948" s="39">
        <v>3214</v>
      </c>
      <c r="D2948" s="39" t="s">
        <v>672</v>
      </c>
      <c r="E2948" s="37" t="s">
        <v>9260</v>
      </c>
      <c r="F2948" s="37">
        <v>811255001012</v>
      </c>
      <c r="G2948" s="39" t="s">
        <v>9261</v>
      </c>
      <c r="H2948" s="39" t="s">
        <v>9262</v>
      </c>
      <c r="I2948" s="39">
        <v>3214</v>
      </c>
      <c r="J2948" s="39" t="s">
        <v>672</v>
      </c>
      <c r="K2948" s="38"/>
      <c r="L2948" s="38"/>
      <c r="M2948" s="38">
        <v>3228</v>
      </c>
      <c r="N2948" s="38">
        <v>3228</v>
      </c>
      <c r="O2948" s="163"/>
    </row>
    <row r="2949" spans="1:15" ht="11.45" customHeight="1" x14ac:dyDescent="0.25">
      <c r="A2949" s="45" t="s">
        <v>3129</v>
      </c>
      <c r="B2949" s="39" t="s">
        <v>3130</v>
      </c>
      <c r="C2949" s="39">
        <v>3214</v>
      </c>
      <c r="D2949" s="39" t="s">
        <v>672</v>
      </c>
      <c r="E2949" s="37" t="s">
        <v>9263</v>
      </c>
      <c r="F2949" s="37">
        <v>811278003115</v>
      </c>
      <c r="G2949" s="39" t="s">
        <v>9264</v>
      </c>
      <c r="H2949" s="39" t="s">
        <v>3166</v>
      </c>
      <c r="I2949" s="39">
        <v>3206</v>
      </c>
      <c r="J2949" s="39" t="s">
        <v>3166</v>
      </c>
      <c r="K2949" s="38"/>
      <c r="L2949" s="38"/>
      <c r="M2949" s="38">
        <v>1452</v>
      </c>
      <c r="N2949" s="38">
        <v>1452</v>
      </c>
      <c r="O2949" s="163"/>
    </row>
    <row r="2950" spans="1:15" ht="11.45" customHeight="1" x14ac:dyDescent="0.25">
      <c r="A2950" s="45" t="s">
        <v>3129</v>
      </c>
      <c r="B2950" s="39" t="s">
        <v>3130</v>
      </c>
      <c r="C2950" s="39">
        <v>3214</v>
      </c>
      <c r="D2950" s="39" t="s">
        <v>672</v>
      </c>
      <c r="E2950" s="37" t="s">
        <v>9265</v>
      </c>
      <c r="F2950" s="37">
        <v>811298002012</v>
      </c>
      <c r="G2950" s="39" t="s">
        <v>9266</v>
      </c>
      <c r="H2950" s="39" t="s">
        <v>3166</v>
      </c>
      <c r="I2950" s="39">
        <v>3206</v>
      </c>
      <c r="J2950" s="39" t="s">
        <v>3166</v>
      </c>
      <c r="K2950" s="38"/>
      <c r="L2950" s="38"/>
      <c r="M2950" s="38">
        <v>11772</v>
      </c>
      <c r="N2950" s="38">
        <v>11772</v>
      </c>
      <c r="O2950" s="163"/>
    </row>
    <row r="2951" spans="1:15" ht="11.45" customHeight="1" x14ac:dyDescent="0.25">
      <c r="A2951" s="45" t="s">
        <v>3129</v>
      </c>
      <c r="B2951" s="39" t="s">
        <v>3130</v>
      </c>
      <c r="C2951" s="39">
        <v>3214</v>
      </c>
      <c r="D2951" s="39" t="s">
        <v>672</v>
      </c>
      <c r="E2951" s="37" t="s">
        <v>9267</v>
      </c>
      <c r="F2951" s="37">
        <v>811326001006</v>
      </c>
      <c r="G2951" s="39" t="s">
        <v>9268</v>
      </c>
      <c r="H2951" s="39" t="s">
        <v>9269</v>
      </c>
      <c r="I2951" s="39">
        <v>3214</v>
      </c>
      <c r="J2951" s="39" t="s">
        <v>672</v>
      </c>
      <c r="K2951" s="38"/>
      <c r="L2951" s="38"/>
      <c r="M2951" s="38">
        <v>12312</v>
      </c>
      <c r="N2951" s="38">
        <v>12312</v>
      </c>
      <c r="O2951" s="163"/>
    </row>
    <row r="2952" spans="1:15" ht="11.45" customHeight="1" x14ac:dyDescent="0.25">
      <c r="A2952" s="45" t="s">
        <v>3129</v>
      </c>
      <c r="B2952" s="39" t="s">
        <v>3130</v>
      </c>
      <c r="C2952" s="39">
        <v>3214</v>
      </c>
      <c r="D2952" s="39" t="s">
        <v>672</v>
      </c>
      <c r="E2952" s="37" t="s">
        <v>9270</v>
      </c>
      <c r="F2952" s="37">
        <v>811360001001</v>
      </c>
      <c r="G2952" s="39" t="s">
        <v>9271</v>
      </c>
      <c r="H2952" s="39" t="s">
        <v>9272</v>
      </c>
      <c r="I2952" s="39">
        <v>3214</v>
      </c>
      <c r="J2952" s="39" t="s">
        <v>672</v>
      </c>
      <c r="K2952" s="38"/>
      <c r="L2952" s="38"/>
      <c r="M2952" s="38">
        <v>2124</v>
      </c>
      <c r="N2952" s="38">
        <v>2124</v>
      </c>
      <c r="O2952" s="163"/>
    </row>
    <row r="2953" spans="1:15" ht="11.45" customHeight="1" x14ac:dyDescent="0.25">
      <c r="A2953" s="45" t="s">
        <v>3129</v>
      </c>
      <c r="B2953" s="39" t="s">
        <v>3130</v>
      </c>
      <c r="C2953" s="39">
        <v>3214</v>
      </c>
      <c r="D2953" s="39" t="s">
        <v>672</v>
      </c>
      <c r="E2953" s="37">
        <v>4217899</v>
      </c>
      <c r="F2953" s="37">
        <v>811503001002</v>
      </c>
      <c r="G2953" s="39" t="s">
        <v>9273</v>
      </c>
      <c r="H2953" s="39" t="s">
        <v>9274</v>
      </c>
      <c r="I2953" s="39">
        <v>3206</v>
      </c>
      <c r="J2953" s="39" t="s">
        <v>3166</v>
      </c>
      <c r="K2953" s="38"/>
      <c r="L2953" s="38"/>
      <c r="M2953" s="38">
        <v>312</v>
      </c>
      <c r="N2953" s="38">
        <v>312</v>
      </c>
      <c r="O2953" s="163"/>
    </row>
    <row r="2954" spans="1:15" ht="11.45" customHeight="1" x14ac:dyDescent="0.25">
      <c r="A2954" s="45" t="s">
        <v>3129</v>
      </c>
      <c r="B2954" s="39" t="s">
        <v>3130</v>
      </c>
      <c r="C2954" s="39">
        <v>3214</v>
      </c>
      <c r="D2954" s="39" t="s">
        <v>672</v>
      </c>
      <c r="E2954" s="37" t="s">
        <v>9275</v>
      </c>
      <c r="F2954" s="37">
        <v>811092005102</v>
      </c>
      <c r="G2954" s="39" t="s">
        <v>9276</v>
      </c>
      <c r="H2954" s="39" t="s">
        <v>3171</v>
      </c>
      <c r="I2954" s="39">
        <v>3214</v>
      </c>
      <c r="J2954" s="39" t="s">
        <v>672</v>
      </c>
      <c r="K2954" s="38"/>
      <c r="L2954" s="38"/>
      <c r="M2954" s="38">
        <v>2076</v>
      </c>
      <c r="N2954" s="38">
        <v>2076</v>
      </c>
      <c r="O2954" s="163"/>
    </row>
    <row r="2955" spans="1:15" ht="11.45" customHeight="1" x14ac:dyDescent="0.25">
      <c r="A2955" s="45" t="s">
        <v>3129</v>
      </c>
      <c r="B2955" s="39" t="s">
        <v>3130</v>
      </c>
      <c r="C2955" s="39">
        <v>3214</v>
      </c>
      <c r="D2955" s="39" t="s">
        <v>672</v>
      </c>
      <c r="E2955" s="37" t="s">
        <v>9277</v>
      </c>
      <c r="F2955" s="37">
        <v>811093689000</v>
      </c>
      <c r="G2955" s="39" t="s">
        <v>9232</v>
      </c>
      <c r="H2955" s="39" t="s">
        <v>9278</v>
      </c>
      <c r="I2955" s="39">
        <v>3214</v>
      </c>
      <c r="J2955" s="39" t="s">
        <v>672</v>
      </c>
      <c r="K2955" s="38"/>
      <c r="L2955" s="38"/>
      <c r="M2955" s="38">
        <v>5232</v>
      </c>
      <c r="N2955" s="38">
        <v>5232</v>
      </c>
      <c r="O2955" s="163"/>
    </row>
    <row r="2956" spans="1:15" ht="11.45" customHeight="1" x14ac:dyDescent="0.25">
      <c r="A2956" s="45" t="s">
        <v>3129</v>
      </c>
      <c r="B2956" s="39" t="s">
        <v>3130</v>
      </c>
      <c r="C2956" s="39">
        <v>3214</v>
      </c>
      <c r="D2956" s="39" t="s">
        <v>672</v>
      </c>
      <c r="E2956" s="37" t="s">
        <v>9279</v>
      </c>
      <c r="F2956" s="37">
        <v>811092153104</v>
      </c>
      <c r="G2956" s="39" t="s">
        <v>9232</v>
      </c>
      <c r="H2956" s="39" t="s">
        <v>3174</v>
      </c>
      <c r="I2956" s="39">
        <v>3214</v>
      </c>
      <c r="J2956" s="39" t="s">
        <v>672</v>
      </c>
      <c r="K2956" s="38"/>
      <c r="L2956" s="38"/>
      <c r="M2956" s="38">
        <v>39624</v>
      </c>
      <c r="N2956" s="38">
        <v>34344</v>
      </c>
      <c r="O2956" s="163"/>
    </row>
    <row r="2957" spans="1:15" ht="11.45" customHeight="1" x14ac:dyDescent="0.25">
      <c r="A2957" s="45" t="s">
        <v>3129</v>
      </c>
      <c r="B2957" s="39" t="s">
        <v>3130</v>
      </c>
      <c r="C2957" s="39">
        <v>3214</v>
      </c>
      <c r="D2957" s="39" t="s">
        <v>672</v>
      </c>
      <c r="E2957" s="37" t="s">
        <v>9280</v>
      </c>
      <c r="F2957" s="37">
        <v>811321008013</v>
      </c>
      <c r="G2957" s="39" t="s">
        <v>9232</v>
      </c>
      <c r="H2957" s="39" t="s">
        <v>3160</v>
      </c>
      <c r="I2957" s="39">
        <v>3214</v>
      </c>
      <c r="J2957" s="39" t="s">
        <v>672</v>
      </c>
      <c r="K2957" s="38"/>
      <c r="L2957" s="38"/>
      <c r="M2957" s="38">
        <v>38340</v>
      </c>
      <c r="N2957" s="38">
        <v>38340</v>
      </c>
      <c r="O2957" s="163"/>
    </row>
    <row r="2958" spans="1:15" ht="11.45" customHeight="1" x14ac:dyDescent="0.25">
      <c r="A2958" s="45" t="s">
        <v>3237</v>
      </c>
      <c r="B2958" s="39" t="s">
        <v>3238</v>
      </c>
      <c r="C2958" s="39">
        <v>3310</v>
      </c>
      <c r="D2958" s="39" t="s">
        <v>3239</v>
      </c>
      <c r="E2958" s="39">
        <v>2000743</v>
      </c>
      <c r="F2958" s="39" t="s">
        <v>9281</v>
      </c>
      <c r="G2958" s="39" t="s">
        <v>9282</v>
      </c>
      <c r="H2958" s="39" t="s">
        <v>9283</v>
      </c>
      <c r="I2958" s="39" t="s">
        <v>9284</v>
      </c>
      <c r="J2958" s="39" t="s">
        <v>89</v>
      </c>
      <c r="K2958" s="38">
        <v>0</v>
      </c>
      <c r="L2958" s="38">
        <v>0</v>
      </c>
      <c r="M2958" s="38">
        <v>10840</v>
      </c>
      <c r="N2958" s="38">
        <v>10840</v>
      </c>
      <c r="O2958" s="151">
        <v>42370</v>
      </c>
    </row>
    <row r="2959" spans="1:15" ht="11.45" customHeight="1" x14ac:dyDescent="0.25">
      <c r="A2959" s="45" t="s">
        <v>3237</v>
      </c>
      <c r="B2959" s="39" t="s">
        <v>3238</v>
      </c>
      <c r="C2959" s="39">
        <v>3310</v>
      </c>
      <c r="D2959" s="39" t="s">
        <v>3239</v>
      </c>
      <c r="E2959" s="39">
        <v>2001039</v>
      </c>
      <c r="F2959" s="39" t="s">
        <v>9285</v>
      </c>
      <c r="G2959" s="39" t="s">
        <v>5534</v>
      </c>
      <c r="H2959" s="39" t="s">
        <v>9286</v>
      </c>
      <c r="I2959" s="39" t="s">
        <v>9284</v>
      </c>
      <c r="J2959" s="39" t="s">
        <v>89</v>
      </c>
      <c r="K2959" s="38">
        <v>0</v>
      </c>
      <c r="L2959" s="38">
        <v>0</v>
      </c>
      <c r="M2959" s="38">
        <v>11021</v>
      </c>
      <c r="N2959" s="38">
        <v>11021</v>
      </c>
      <c r="O2959" s="151">
        <v>42370</v>
      </c>
    </row>
    <row r="2960" spans="1:15" ht="11.45" customHeight="1" x14ac:dyDescent="0.25">
      <c r="A2960" s="45" t="s">
        <v>3237</v>
      </c>
      <c r="B2960" s="39" t="s">
        <v>3238</v>
      </c>
      <c r="C2960" s="39">
        <v>3310</v>
      </c>
      <c r="D2960" s="39" t="s">
        <v>3239</v>
      </c>
      <c r="E2960" s="39">
        <v>2001052</v>
      </c>
      <c r="F2960" s="39" t="s">
        <v>9287</v>
      </c>
      <c r="G2960" s="39" t="s">
        <v>9288</v>
      </c>
      <c r="H2960" s="39" t="s">
        <v>9289</v>
      </c>
      <c r="I2960" s="39" t="s">
        <v>9284</v>
      </c>
      <c r="J2960" s="39" t="s">
        <v>89</v>
      </c>
      <c r="K2960" s="38">
        <v>0</v>
      </c>
      <c r="L2960" s="38">
        <v>0</v>
      </c>
      <c r="M2960" s="38">
        <v>10238</v>
      </c>
      <c r="N2960" s="38">
        <v>10238</v>
      </c>
      <c r="O2960" s="151">
        <v>42370</v>
      </c>
    </row>
    <row r="2961" spans="1:15" ht="11.45" customHeight="1" x14ac:dyDescent="0.25">
      <c r="A2961" s="45" t="s">
        <v>3237</v>
      </c>
      <c r="B2961" s="39" t="s">
        <v>3238</v>
      </c>
      <c r="C2961" s="39">
        <v>3310</v>
      </c>
      <c r="D2961" s="39" t="s">
        <v>3239</v>
      </c>
      <c r="E2961" s="39">
        <v>2001064</v>
      </c>
      <c r="F2961" s="39" t="s">
        <v>9290</v>
      </c>
      <c r="G2961" s="39" t="s">
        <v>9291</v>
      </c>
      <c r="H2961" s="39" t="s">
        <v>9292</v>
      </c>
      <c r="I2961" s="39" t="s">
        <v>9284</v>
      </c>
      <c r="J2961" s="39" t="s">
        <v>89</v>
      </c>
      <c r="K2961" s="38">
        <v>0</v>
      </c>
      <c r="L2961" s="38">
        <v>0</v>
      </c>
      <c r="M2961" s="38">
        <v>9097</v>
      </c>
      <c r="N2961" s="38">
        <v>9097</v>
      </c>
      <c r="O2961" s="151">
        <v>42370</v>
      </c>
    </row>
    <row r="2962" spans="1:15" ht="11.45" customHeight="1" x14ac:dyDescent="0.25">
      <c r="A2962" s="45" t="s">
        <v>3237</v>
      </c>
      <c r="B2962" s="39" t="s">
        <v>3238</v>
      </c>
      <c r="C2962" s="39">
        <v>3310</v>
      </c>
      <c r="D2962" s="39" t="s">
        <v>3239</v>
      </c>
      <c r="E2962" s="39">
        <v>2001065</v>
      </c>
      <c r="F2962" s="39" t="s">
        <v>9293</v>
      </c>
      <c r="G2962" s="39" t="s">
        <v>9294</v>
      </c>
      <c r="H2962" s="39" t="s">
        <v>9295</v>
      </c>
      <c r="I2962" s="39" t="s">
        <v>9284</v>
      </c>
      <c r="J2962" s="39" t="s">
        <v>89</v>
      </c>
      <c r="K2962" s="54">
        <v>0</v>
      </c>
      <c r="L2962" s="54">
        <v>0</v>
      </c>
      <c r="M2962" s="54">
        <v>1624</v>
      </c>
      <c r="N2962" s="38">
        <v>1624</v>
      </c>
      <c r="O2962" s="151">
        <v>42370</v>
      </c>
    </row>
    <row r="2963" spans="1:15" ht="11.45" customHeight="1" x14ac:dyDescent="0.25">
      <c r="A2963" s="45" t="s">
        <v>3237</v>
      </c>
      <c r="B2963" s="39" t="s">
        <v>3238</v>
      </c>
      <c r="C2963" s="39">
        <v>3310</v>
      </c>
      <c r="D2963" s="39" t="s">
        <v>3239</v>
      </c>
      <c r="E2963" s="39">
        <v>2001071</v>
      </c>
      <c r="F2963" s="39" t="s">
        <v>9296</v>
      </c>
      <c r="G2963" s="39" t="s">
        <v>9297</v>
      </c>
      <c r="H2963" s="39" t="s">
        <v>9298</v>
      </c>
      <c r="I2963" s="39" t="s">
        <v>9284</v>
      </c>
      <c r="J2963" s="39" t="s">
        <v>89</v>
      </c>
      <c r="K2963" s="38">
        <v>0</v>
      </c>
      <c r="L2963" s="38">
        <v>0</v>
      </c>
      <c r="M2963" s="38">
        <v>27402</v>
      </c>
      <c r="N2963" s="38">
        <v>27402</v>
      </c>
      <c r="O2963" s="151">
        <v>42370</v>
      </c>
    </row>
    <row r="2964" spans="1:15" ht="11.45" customHeight="1" x14ac:dyDescent="0.25">
      <c r="A2964" s="45" t="s">
        <v>3237</v>
      </c>
      <c r="B2964" s="39" t="s">
        <v>3238</v>
      </c>
      <c r="C2964" s="39">
        <v>3310</v>
      </c>
      <c r="D2964" s="39" t="s">
        <v>3239</v>
      </c>
      <c r="E2964" s="39">
        <v>2001081</v>
      </c>
      <c r="F2964" s="39" t="s">
        <v>9299</v>
      </c>
      <c r="G2964" s="39" t="s">
        <v>9300</v>
      </c>
      <c r="H2964" s="39" t="s">
        <v>9301</v>
      </c>
      <c r="I2964" s="39" t="s">
        <v>9284</v>
      </c>
      <c r="J2964" s="39" t="s">
        <v>89</v>
      </c>
      <c r="K2964" s="38">
        <v>0</v>
      </c>
      <c r="L2964" s="38">
        <v>0</v>
      </c>
      <c r="M2964" s="38">
        <v>2698</v>
      </c>
      <c r="N2964" s="38">
        <v>2698</v>
      </c>
      <c r="O2964" s="151">
        <v>42370</v>
      </c>
    </row>
    <row r="2965" spans="1:15" ht="11.45" customHeight="1" x14ac:dyDescent="0.25">
      <c r="A2965" s="45" t="s">
        <v>3237</v>
      </c>
      <c r="B2965" s="39" t="s">
        <v>3238</v>
      </c>
      <c r="C2965" s="39">
        <v>3310</v>
      </c>
      <c r="D2965" s="39" t="s">
        <v>3239</v>
      </c>
      <c r="E2965" s="39">
        <v>2001096</v>
      </c>
      <c r="F2965" s="39" t="s">
        <v>9302</v>
      </c>
      <c r="G2965" s="39" t="s">
        <v>5534</v>
      </c>
      <c r="H2965" s="39" t="s">
        <v>9303</v>
      </c>
      <c r="I2965" s="39" t="s">
        <v>9284</v>
      </c>
      <c r="J2965" s="39" t="s">
        <v>89</v>
      </c>
      <c r="K2965" s="38">
        <v>0</v>
      </c>
      <c r="L2965" s="38">
        <v>0</v>
      </c>
      <c r="M2965" s="38">
        <v>4406</v>
      </c>
      <c r="N2965" s="38">
        <v>4406</v>
      </c>
      <c r="O2965" s="151">
        <v>42370</v>
      </c>
    </row>
    <row r="2966" spans="1:15" ht="11.45" customHeight="1" x14ac:dyDescent="0.25">
      <c r="A2966" s="45" t="s">
        <v>3237</v>
      </c>
      <c r="B2966" s="39" t="s">
        <v>3238</v>
      </c>
      <c r="C2966" s="39">
        <v>3310</v>
      </c>
      <c r="D2966" s="39" t="s">
        <v>3239</v>
      </c>
      <c r="E2966" s="39">
        <v>2001101</v>
      </c>
      <c r="F2966" s="39" t="s">
        <v>9304</v>
      </c>
      <c r="G2966" s="39" t="s">
        <v>5534</v>
      </c>
      <c r="H2966" s="39" t="s">
        <v>9305</v>
      </c>
      <c r="I2966" s="39" t="s">
        <v>9284</v>
      </c>
      <c r="J2966" s="39" t="s">
        <v>89</v>
      </c>
      <c r="K2966" s="38">
        <v>0</v>
      </c>
      <c r="L2966" s="38">
        <v>0</v>
      </c>
      <c r="M2966" s="38">
        <v>16002</v>
      </c>
      <c r="N2966" s="38">
        <v>16002</v>
      </c>
      <c r="O2966" s="151">
        <v>42370</v>
      </c>
    </row>
    <row r="2967" spans="1:15" ht="11.45" customHeight="1" x14ac:dyDescent="0.25">
      <c r="A2967" s="45" t="s">
        <v>3237</v>
      </c>
      <c r="B2967" s="39" t="s">
        <v>3238</v>
      </c>
      <c r="C2967" s="39">
        <v>3310</v>
      </c>
      <c r="D2967" s="39" t="s">
        <v>3239</v>
      </c>
      <c r="E2967" s="39">
        <v>2001105</v>
      </c>
      <c r="F2967" s="39" t="s">
        <v>9306</v>
      </c>
      <c r="G2967" s="39" t="s">
        <v>9307</v>
      </c>
      <c r="H2967" s="39" t="s">
        <v>9301</v>
      </c>
      <c r="I2967" s="39" t="s">
        <v>9284</v>
      </c>
      <c r="J2967" s="39" t="s">
        <v>89</v>
      </c>
      <c r="K2967" s="38">
        <v>0</v>
      </c>
      <c r="L2967" s="38">
        <v>0</v>
      </c>
      <c r="M2967" s="38">
        <v>2648</v>
      </c>
      <c r="N2967" s="38">
        <v>2648</v>
      </c>
      <c r="O2967" s="151">
        <v>42370</v>
      </c>
    </row>
    <row r="2968" spans="1:15" ht="11.45" customHeight="1" x14ac:dyDescent="0.25">
      <c r="A2968" s="45" t="s">
        <v>3237</v>
      </c>
      <c r="B2968" s="39" t="s">
        <v>3238</v>
      </c>
      <c r="C2968" s="39">
        <v>3310</v>
      </c>
      <c r="D2968" s="39" t="s">
        <v>3239</v>
      </c>
      <c r="E2968" s="39">
        <v>2001112</v>
      </c>
      <c r="F2968" s="39" t="s">
        <v>9308</v>
      </c>
      <c r="G2968" s="39" t="s">
        <v>5534</v>
      </c>
      <c r="H2968" s="39" t="s">
        <v>9309</v>
      </c>
      <c r="I2968" s="39" t="s">
        <v>9310</v>
      </c>
      <c r="J2968" s="39" t="s">
        <v>89</v>
      </c>
      <c r="K2968" s="38">
        <v>0</v>
      </c>
      <c r="L2968" s="38">
        <v>0</v>
      </c>
      <c r="M2968" s="38">
        <v>1495</v>
      </c>
      <c r="N2968" s="38">
        <v>1495</v>
      </c>
      <c r="O2968" s="151">
        <v>42370</v>
      </c>
    </row>
    <row r="2969" spans="1:15" ht="11.45" customHeight="1" x14ac:dyDescent="0.25">
      <c r="A2969" s="45" t="s">
        <v>3237</v>
      </c>
      <c r="B2969" s="39" t="s">
        <v>3238</v>
      </c>
      <c r="C2969" s="39">
        <v>3310</v>
      </c>
      <c r="D2969" s="39" t="s">
        <v>3239</v>
      </c>
      <c r="E2969" s="39">
        <v>2001130</v>
      </c>
      <c r="F2969" s="39" t="s">
        <v>9311</v>
      </c>
      <c r="G2969" s="39" t="s">
        <v>5534</v>
      </c>
      <c r="H2969" s="39" t="s">
        <v>9312</v>
      </c>
      <c r="I2969" s="39" t="s">
        <v>9310</v>
      </c>
      <c r="J2969" s="39" t="s">
        <v>89</v>
      </c>
      <c r="K2969" s="38">
        <v>0</v>
      </c>
      <c r="L2969" s="38">
        <v>0</v>
      </c>
      <c r="M2969" s="38">
        <v>14066</v>
      </c>
      <c r="N2969" s="38">
        <v>14066</v>
      </c>
      <c r="O2969" s="151">
        <v>42370</v>
      </c>
    </row>
    <row r="2970" spans="1:15" ht="11.45" customHeight="1" x14ac:dyDescent="0.25">
      <c r="A2970" s="45" t="s">
        <v>3237</v>
      </c>
      <c r="B2970" s="39" t="s">
        <v>3238</v>
      </c>
      <c r="C2970" s="39">
        <v>3310</v>
      </c>
      <c r="D2970" s="39" t="s">
        <v>3239</v>
      </c>
      <c r="E2970" s="39">
        <v>2001133</v>
      </c>
      <c r="F2970" s="39" t="s">
        <v>9313</v>
      </c>
      <c r="G2970" s="39" t="s">
        <v>9314</v>
      </c>
      <c r="H2970" s="39" t="s">
        <v>9315</v>
      </c>
      <c r="I2970" s="39" t="s">
        <v>9310</v>
      </c>
      <c r="J2970" s="39" t="s">
        <v>89</v>
      </c>
      <c r="K2970" s="38">
        <v>0</v>
      </c>
      <c r="L2970" s="38">
        <v>0</v>
      </c>
      <c r="M2970" s="38">
        <v>4358</v>
      </c>
      <c r="N2970" s="38">
        <v>4358</v>
      </c>
      <c r="O2970" s="151">
        <v>42370</v>
      </c>
    </row>
    <row r="2971" spans="1:15" ht="11.45" customHeight="1" x14ac:dyDescent="0.25">
      <c r="A2971" s="45" t="s">
        <v>3237</v>
      </c>
      <c r="B2971" s="39" t="s">
        <v>3238</v>
      </c>
      <c r="C2971" s="39">
        <v>3310</v>
      </c>
      <c r="D2971" s="39" t="s">
        <v>3239</v>
      </c>
      <c r="E2971" s="39">
        <v>2001135</v>
      </c>
      <c r="F2971" s="39" t="s">
        <v>9316</v>
      </c>
      <c r="G2971" s="39" t="s">
        <v>5534</v>
      </c>
      <c r="H2971" s="39" t="s">
        <v>9317</v>
      </c>
      <c r="I2971" s="39" t="s">
        <v>9310</v>
      </c>
      <c r="J2971" s="39" t="s">
        <v>89</v>
      </c>
      <c r="K2971" s="38">
        <v>0</v>
      </c>
      <c r="L2971" s="38">
        <v>0</v>
      </c>
      <c r="M2971" s="38">
        <v>6592</v>
      </c>
      <c r="N2971" s="38">
        <v>6592</v>
      </c>
      <c r="O2971" s="151">
        <v>42370</v>
      </c>
    </row>
    <row r="2972" spans="1:15" ht="11.45" customHeight="1" x14ac:dyDescent="0.25">
      <c r="A2972" s="45" t="s">
        <v>3237</v>
      </c>
      <c r="B2972" s="39" t="s">
        <v>3238</v>
      </c>
      <c r="C2972" s="39">
        <v>3310</v>
      </c>
      <c r="D2972" s="39" t="s">
        <v>3239</v>
      </c>
      <c r="E2972" s="39">
        <v>2001136</v>
      </c>
      <c r="F2972" s="39" t="s">
        <v>9318</v>
      </c>
      <c r="G2972" s="39" t="s">
        <v>9319</v>
      </c>
      <c r="H2972" s="39" t="s">
        <v>9320</v>
      </c>
      <c r="I2972" s="39" t="s">
        <v>9310</v>
      </c>
      <c r="J2972" s="39" t="s">
        <v>89</v>
      </c>
      <c r="K2972" s="38">
        <v>0</v>
      </c>
      <c r="L2972" s="38">
        <v>0</v>
      </c>
      <c r="M2972" s="38">
        <v>1433</v>
      </c>
      <c r="N2972" s="38">
        <v>1433</v>
      </c>
      <c r="O2972" s="151">
        <v>42370</v>
      </c>
    </row>
    <row r="2973" spans="1:15" ht="11.45" customHeight="1" x14ac:dyDescent="0.25">
      <c r="A2973" s="45" t="s">
        <v>3237</v>
      </c>
      <c r="B2973" s="39" t="s">
        <v>3238</v>
      </c>
      <c r="C2973" s="39">
        <v>3310</v>
      </c>
      <c r="D2973" s="39" t="s">
        <v>3239</v>
      </c>
      <c r="E2973" s="39">
        <v>2001142</v>
      </c>
      <c r="F2973" s="39" t="s">
        <v>9321</v>
      </c>
      <c r="G2973" s="39" t="s">
        <v>9322</v>
      </c>
      <c r="H2973" s="39" t="s">
        <v>9315</v>
      </c>
      <c r="I2973" s="39" t="s">
        <v>9310</v>
      </c>
      <c r="J2973" s="39" t="s">
        <v>89</v>
      </c>
      <c r="K2973" s="38">
        <v>0</v>
      </c>
      <c r="L2973" s="38">
        <v>0</v>
      </c>
      <c r="M2973" s="38">
        <v>221</v>
      </c>
      <c r="N2973" s="38">
        <v>221</v>
      </c>
      <c r="O2973" s="151">
        <v>42370</v>
      </c>
    </row>
    <row r="2974" spans="1:15" ht="11.45" customHeight="1" x14ac:dyDescent="0.25">
      <c r="A2974" s="45" t="s">
        <v>3237</v>
      </c>
      <c r="B2974" s="39" t="s">
        <v>3238</v>
      </c>
      <c r="C2974" s="39">
        <v>3310</v>
      </c>
      <c r="D2974" s="39" t="s">
        <v>3239</v>
      </c>
      <c r="E2974" s="39">
        <v>2001143</v>
      </c>
      <c r="F2974" s="39" t="s">
        <v>9323</v>
      </c>
      <c r="G2974" s="39" t="s">
        <v>9324</v>
      </c>
      <c r="H2974" s="39" t="s">
        <v>9315</v>
      </c>
      <c r="I2974" s="39" t="s">
        <v>9310</v>
      </c>
      <c r="J2974" s="39" t="s">
        <v>89</v>
      </c>
      <c r="K2974" s="38">
        <v>0</v>
      </c>
      <c r="L2974" s="38">
        <v>0</v>
      </c>
      <c r="M2974" s="38">
        <v>7867</v>
      </c>
      <c r="N2974" s="38">
        <v>7867</v>
      </c>
      <c r="O2974" s="151">
        <v>42370</v>
      </c>
    </row>
    <row r="2975" spans="1:15" ht="11.45" customHeight="1" x14ac:dyDescent="0.25">
      <c r="A2975" s="45" t="s">
        <v>3237</v>
      </c>
      <c r="B2975" s="39" t="s">
        <v>3238</v>
      </c>
      <c r="C2975" s="39">
        <v>3310</v>
      </c>
      <c r="D2975" s="39" t="s">
        <v>3239</v>
      </c>
      <c r="E2975" s="39">
        <v>2001157</v>
      </c>
      <c r="F2975" s="39" t="s">
        <v>9325</v>
      </c>
      <c r="G2975" s="39" t="s">
        <v>5534</v>
      </c>
      <c r="H2975" s="39" t="s">
        <v>9326</v>
      </c>
      <c r="I2975" s="39" t="s">
        <v>3242</v>
      </c>
      <c r="J2975" s="39" t="s">
        <v>89</v>
      </c>
      <c r="K2975" s="38">
        <v>0</v>
      </c>
      <c r="L2975" s="38">
        <v>0</v>
      </c>
      <c r="M2975" s="38">
        <v>15216</v>
      </c>
      <c r="N2975" s="38">
        <v>15216</v>
      </c>
      <c r="O2975" s="151">
        <v>42370</v>
      </c>
    </row>
    <row r="2976" spans="1:15" ht="11.45" customHeight="1" x14ac:dyDescent="0.25">
      <c r="A2976" s="45" t="s">
        <v>3237</v>
      </c>
      <c r="B2976" s="39" t="s">
        <v>3238</v>
      </c>
      <c r="C2976" s="39">
        <v>3310</v>
      </c>
      <c r="D2976" s="39" t="s">
        <v>3239</v>
      </c>
      <c r="E2976" s="39">
        <v>2001183</v>
      </c>
      <c r="F2976" s="39" t="e">
        <v>#N/A</v>
      </c>
      <c r="G2976" s="39" t="s">
        <v>9327</v>
      </c>
      <c r="H2976" s="39" t="s">
        <v>9328</v>
      </c>
      <c r="I2976" s="39" t="s">
        <v>3242</v>
      </c>
      <c r="J2976" s="39" t="s">
        <v>89</v>
      </c>
      <c r="K2976" s="38">
        <v>0</v>
      </c>
      <c r="L2976" s="38">
        <v>0</v>
      </c>
      <c r="M2976" s="38">
        <v>3085</v>
      </c>
      <c r="N2976" s="38">
        <v>3085</v>
      </c>
      <c r="O2976" s="151">
        <v>42370</v>
      </c>
    </row>
    <row r="2977" spans="1:15" ht="11.45" customHeight="1" x14ac:dyDescent="0.25">
      <c r="A2977" s="45" t="s">
        <v>3237</v>
      </c>
      <c r="B2977" s="39" t="s">
        <v>3238</v>
      </c>
      <c r="C2977" s="39">
        <v>3310</v>
      </c>
      <c r="D2977" s="39" t="s">
        <v>3239</v>
      </c>
      <c r="E2977" s="39">
        <v>2001188</v>
      </c>
      <c r="F2977" s="39" t="s">
        <v>9329</v>
      </c>
      <c r="G2977" s="39" t="s">
        <v>9330</v>
      </c>
      <c r="H2977" s="39" t="s">
        <v>161</v>
      </c>
      <c r="I2977" s="39" t="s">
        <v>3242</v>
      </c>
      <c r="J2977" s="39" t="s">
        <v>89</v>
      </c>
      <c r="K2977" s="38">
        <v>0</v>
      </c>
      <c r="L2977" s="38">
        <v>0</v>
      </c>
      <c r="M2977" s="38">
        <v>20068</v>
      </c>
      <c r="N2977" s="38">
        <v>20068</v>
      </c>
      <c r="O2977" s="151">
        <v>42370</v>
      </c>
    </row>
    <row r="2978" spans="1:15" ht="11.45" customHeight="1" x14ac:dyDescent="0.25">
      <c r="A2978" s="45" t="s">
        <v>3237</v>
      </c>
      <c r="B2978" s="39" t="s">
        <v>3238</v>
      </c>
      <c r="C2978" s="39">
        <v>3310</v>
      </c>
      <c r="D2978" s="39" t="s">
        <v>3239</v>
      </c>
      <c r="E2978" s="39">
        <v>2001190</v>
      </c>
      <c r="F2978" s="39" t="s">
        <v>9331</v>
      </c>
      <c r="G2978" s="39" t="s">
        <v>9332</v>
      </c>
      <c r="H2978" s="39" t="s">
        <v>9333</v>
      </c>
      <c r="I2978" s="39" t="s">
        <v>3242</v>
      </c>
      <c r="J2978" s="39" t="s">
        <v>89</v>
      </c>
      <c r="K2978" s="38">
        <v>0</v>
      </c>
      <c r="L2978" s="38">
        <v>0</v>
      </c>
      <c r="M2978" s="38">
        <v>6071</v>
      </c>
      <c r="N2978" s="38">
        <v>6071</v>
      </c>
      <c r="O2978" s="151">
        <v>42370</v>
      </c>
    </row>
    <row r="2979" spans="1:15" ht="11.45" customHeight="1" x14ac:dyDescent="0.25">
      <c r="A2979" s="45" t="s">
        <v>3237</v>
      </c>
      <c r="B2979" s="39" t="s">
        <v>3238</v>
      </c>
      <c r="C2979" s="39">
        <v>3310</v>
      </c>
      <c r="D2979" s="39" t="s">
        <v>3239</v>
      </c>
      <c r="E2979" s="39">
        <v>2001203</v>
      </c>
      <c r="F2979" s="39" t="s">
        <v>9334</v>
      </c>
      <c r="G2979" s="39" t="s">
        <v>9335</v>
      </c>
      <c r="H2979" s="39" t="s">
        <v>9336</v>
      </c>
      <c r="I2979" s="39" t="s">
        <v>3242</v>
      </c>
      <c r="J2979" s="39" t="s">
        <v>89</v>
      </c>
      <c r="K2979" s="38">
        <v>0</v>
      </c>
      <c r="L2979" s="38">
        <v>0</v>
      </c>
      <c r="M2979" s="38">
        <v>8818</v>
      </c>
      <c r="N2979" s="38">
        <v>8818</v>
      </c>
      <c r="O2979" s="151">
        <v>42370</v>
      </c>
    </row>
    <row r="2980" spans="1:15" ht="11.45" customHeight="1" x14ac:dyDescent="0.25">
      <c r="A2980" s="45" t="s">
        <v>3237</v>
      </c>
      <c r="B2980" s="39" t="s">
        <v>3238</v>
      </c>
      <c r="C2980" s="39">
        <v>3310</v>
      </c>
      <c r="D2980" s="39" t="s">
        <v>3239</v>
      </c>
      <c r="E2980" s="39">
        <v>2001217</v>
      </c>
      <c r="F2980" s="39" t="s">
        <v>9337</v>
      </c>
      <c r="G2980" s="39" t="s">
        <v>5534</v>
      </c>
      <c r="H2980" s="39" t="s">
        <v>9338</v>
      </c>
      <c r="I2980" s="39" t="s">
        <v>3251</v>
      </c>
      <c r="J2980" s="39" t="s">
        <v>89</v>
      </c>
      <c r="K2980" s="38">
        <v>0</v>
      </c>
      <c r="L2980" s="38">
        <v>0</v>
      </c>
      <c r="M2980" s="38">
        <v>11517</v>
      </c>
      <c r="N2980" s="38">
        <v>11517</v>
      </c>
      <c r="O2980" s="151">
        <v>42370</v>
      </c>
    </row>
    <row r="2981" spans="1:15" ht="11.45" customHeight="1" x14ac:dyDescent="0.25">
      <c r="A2981" s="45" t="s">
        <v>3237</v>
      </c>
      <c r="B2981" s="39" t="s">
        <v>3238</v>
      </c>
      <c r="C2981" s="39">
        <v>3310</v>
      </c>
      <c r="D2981" s="39" t="s">
        <v>3239</v>
      </c>
      <c r="E2981" s="39">
        <v>2001220</v>
      </c>
      <c r="F2981" s="39" t="s">
        <v>9339</v>
      </c>
      <c r="G2981" s="39" t="s">
        <v>5534</v>
      </c>
      <c r="H2981" s="39" t="s">
        <v>9340</v>
      </c>
      <c r="I2981" s="39" t="s">
        <v>3251</v>
      </c>
      <c r="J2981" s="39" t="s">
        <v>89</v>
      </c>
      <c r="K2981" s="38">
        <v>0</v>
      </c>
      <c r="L2981" s="38">
        <v>0</v>
      </c>
      <c r="M2981" s="38">
        <v>2950</v>
      </c>
      <c r="N2981" s="38">
        <v>2950</v>
      </c>
      <c r="O2981" s="151">
        <v>42370</v>
      </c>
    </row>
    <row r="2982" spans="1:15" ht="11.45" customHeight="1" x14ac:dyDescent="0.25">
      <c r="A2982" s="45" t="s">
        <v>3237</v>
      </c>
      <c r="B2982" s="39" t="s">
        <v>3238</v>
      </c>
      <c r="C2982" s="39">
        <v>3310</v>
      </c>
      <c r="D2982" s="39" t="s">
        <v>3239</v>
      </c>
      <c r="E2982" s="39">
        <v>2001230</v>
      </c>
      <c r="F2982" s="39" t="s">
        <v>9341</v>
      </c>
      <c r="G2982" s="39" t="s">
        <v>9342</v>
      </c>
      <c r="H2982" s="39" t="s">
        <v>9343</v>
      </c>
      <c r="I2982" s="39" t="s">
        <v>3251</v>
      </c>
      <c r="J2982" s="39" t="s">
        <v>89</v>
      </c>
      <c r="K2982" s="38">
        <v>0</v>
      </c>
      <c r="L2982" s="38">
        <v>0</v>
      </c>
      <c r="M2982" s="38">
        <v>25299</v>
      </c>
      <c r="N2982" s="38">
        <v>25299</v>
      </c>
      <c r="O2982" s="151">
        <v>42370</v>
      </c>
    </row>
    <row r="2983" spans="1:15" ht="11.45" customHeight="1" x14ac:dyDescent="0.25">
      <c r="A2983" s="45" t="s">
        <v>3237</v>
      </c>
      <c r="B2983" s="39" t="s">
        <v>3238</v>
      </c>
      <c r="C2983" s="39">
        <v>3310</v>
      </c>
      <c r="D2983" s="39" t="s">
        <v>3239</v>
      </c>
      <c r="E2983" s="39">
        <v>2001234</v>
      </c>
      <c r="F2983" s="39" t="s">
        <v>9344</v>
      </c>
      <c r="G2983" s="39" t="s">
        <v>9345</v>
      </c>
      <c r="H2983" s="39" t="s">
        <v>9346</v>
      </c>
      <c r="I2983" s="39" t="s">
        <v>3251</v>
      </c>
      <c r="J2983" s="39" t="s">
        <v>89</v>
      </c>
      <c r="K2983" s="38">
        <v>0</v>
      </c>
      <c r="L2983" s="38">
        <v>0</v>
      </c>
      <c r="M2983" s="38">
        <v>2002</v>
      </c>
      <c r="N2983" s="38">
        <v>2002</v>
      </c>
      <c r="O2983" s="151">
        <v>42370</v>
      </c>
    </row>
    <row r="2984" spans="1:15" ht="11.45" customHeight="1" x14ac:dyDescent="0.25">
      <c r="A2984" s="45" t="s">
        <v>3237</v>
      </c>
      <c r="B2984" s="39" t="s">
        <v>3238</v>
      </c>
      <c r="C2984" s="39">
        <v>3310</v>
      </c>
      <c r="D2984" s="39" t="s">
        <v>3239</v>
      </c>
      <c r="E2984" s="39">
        <v>2001242</v>
      </c>
      <c r="F2984" s="39" t="s">
        <v>9347</v>
      </c>
      <c r="G2984" s="39" t="s">
        <v>9348</v>
      </c>
      <c r="H2984" s="39" t="s">
        <v>9349</v>
      </c>
      <c r="I2984" s="39" t="s">
        <v>3251</v>
      </c>
      <c r="J2984" s="39" t="s">
        <v>89</v>
      </c>
      <c r="K2984" s="38">
        <v>0</v>
      </c>
      <c r="L2984" s="38">
        <v>0</v>
      </c>
      <c r="M2984" s="38">
        <v>8805</v>
      </c>
      <c r="N2984" s="38">
        <v>8805</v>
      </c>
      <c r="O2984" s="151">
        <v>42370</v>
      </c>
    </row>
    <row r="2985" spans="1:15" ht="11.45" customHeight="1" x14ac:dyDescent="0.25">
      <c r="A2985" s="45" t="s">
        <v>3237</v>
      </c>
      <c r="B2985" s="39" t="s">
        <v>3238</v>
      </c>
      <c r="C2985" s="39">
        <v>3310</v>
      </c>
      <c r="D2985" s="39" t="s">
        <v>3239</v>
      </c>
      <c r="E2985" s="39">
        <v>2001262</v>
      </c>
      <c r="F2985" s="39" t="s">
        <v>9350</v>
      </c>
      <c r="G2985" s="39" t="s">
        <v>5534</v>
      </c>
      <c r="H2985" s="39" t="s">
        <v>9351</v>
      </c>
      <c r="I2985" s="39" t="s">
        <v>3251</v>
      </c>
      <c r="J2985" s="39" t="s">
        <v>89</v>
      </c>
      <c r="K2985" s="38">
        <v>0</v>
      </c>
      <c r="L2985" s="38">
        <v>0</v>
      </c>
      <c r="M2985" s="38">
        <v>6660</v>
      </c>
      <c r="N2985" s="38">
        <v>6660</v>
      </c>
      <c r="O2985" s="151">
        <v>42370</v>
      </c>
    </row>
    <row r="2986" spans="1:15" ht="11.45" customHeight="1" x14ac:dyDescent="0.25">
      <c r="A2986" s="45" t="s">
        <v>3237</v>
      </c>
      <c r="B2986" s="39" t="s">
        <v>3238</v>
      </c>
      <c r="C2986" s="39">
        <v>3310</v>
      </c>
      <c r="D2986" s="39" t="s">
        <v>3239</v>
      </c>
      <c r="E2986" s="39">
        <v>2001268</v>
      </c>
      <c r="F2986" s="39" t="s">
        <v>9352</v>
      </c>
      <c r="G2986" s="39" t="s">
        <v>9353</v>
      </c>
      <c r="H2986" s="39" t="s">
        <v>9354</v>
      </c>
      <c r="I2986" s="39" t="s">
        <v>9310</v>
      </c>
      <c r="J2986" s="39" t="s">
        <v>89</v>
      </c>
      <c r="K2986" s="38">
        <v>0</v>
      </c>
      <c r="L2986" s="38">
        <v>0</v>
      </c>
      <c r="M2986" s="38">
        <v>1891</v>
      </c>
      <c r="N2986" s="38">
        <v>1891</v>
      </c>
      <c r="O2986" s="151">
        <v>42370</v>
      </c>
    </row>
    <row r="2987" spans="1:15" ht="11.45" customHeight="1" x14ac:dyDescent="0.25">
      <c r="A2987" s="45" t="s">
        <v>3237</v>
      </c>
      <c r="B2987" s="39" t="s">
        <v>3238</v>
      </c>
      <c r="C2987" s="39">
        <v>3310</v>
      </c>
      <c r="D2987" s="39" t="s">
        <v>3239</v>
      </c>
      <c r="E2987" s="39">
        <v>2001311</v>
      </c>
      <c r="F2987" s="39" t="s">
        <v>9355</v>
      </c>
      <c r="G2987" s="39" t="s">
        <v>9356</v>
      </c>
      <c r="H2987" s="39" t="s">
        <v>9357</v>
      </c>
      <c r="I2987" s="39" t="s">
        <v>3242</v>
      </c>
      <c r="J2987" s="39" t="s">
        <v>89</v>
      </c>
      <c r="K2987" s="38">
        <v>0</v>
      </c>
      <c r="L2987" s="38">
        <v>0</v>
      </c>
      <c r="M2987" s="38">
        <v>17329</v>
      </c>
      <c r="N2987" s="38">
        <v>17329</v>
      </c>
      <c r="O2987" s="151">
        <v>42370</v>
      </c>
    </row>
    <row r="2988" spans="1:15" ht="11.45" customHeight="1" x14ac:dyDescent="0.25">
      <c r="A2988" s="45" t="s">
        <v>3237</v>
      </c>
      <c r="B2988" s="39" t="s">
        <v>3238</v>
      </c>
      <c r="C2988" s="39">
        <v>3310</v>
      </c>
      <c r="D2988" s="39" t="s">
        <v>3239</v>
      </c>
      <c r="E2988" s="39">
        <v>2001327</v>
      </c>
      <c r="F2988" s="39" t="s">
        <v>9358</v>
      </c>
      <c r="G2988" s="39" t="s">
        <v>9359</v>
      </c>
      <c r="H2988" s="39" t="s">
        <v>5317</v>
      </c>
      <c r="I2988" s="39" t="s">
        <v>3242</v>
      </c>
      <c r="J2988" s="39" t="s">
        <v>89</v>
      </c>
      <c r="K2988" s="38">
        <v>0</v>
      </c>
      <c r="L2988" s="38">
        <v>0</v>
      </c>
      <c r="M2988" s="38">
        <v>2848</v>
      </c>
      <c r="N2988" s="38">
        <v>2848</v>
      </c>
      <c r="O2988" s="151">
        <v>42370</v>
      </c>
    </row>
    <row r="2989" spans="1:15" ht="11.45" customHeight="1" x14ac:dyDescent="0.25">
      <c r="A2989" s="45" t="s">
        <v>3237</v>
      </c>
      <c r="B2989" s="39" t="s">
        <v>3238</v>
      </c>
      <c r="C2989" s="39">
        <v>3310</v>
      </c>
      <c r="D2989" s="39" t="s">
        <v>3239</v>
      </c>
      <c r="E2989" s="39">
        <v>2001342</v>
      </c>
      <c r="F2989" s="39" t="s">
        <v>9360</v>
      </c>
      <c r="G2989" s="39" t="s">
        <v>9361</v>
      </c>
      <c r="H2989" s="39" t="s">
        <v>9362</v>
      </c>
      <c r="I2989" s="39" t="s">
        <v>3242</v>
      </c>
      <c r="J2989" s="39" t="s">
        <v>89</v>
      </c>
      <c r="K2989" s="38">
        <v>0</v>
      </c>
      <c r="L2989" s="38">
        <v>0</v>
      </c>
      <c r="M2989" s="38">
        <v>10457</v>
      </c>
      <c r="N2989" s="38">
        <v>10457</v>
      </c>
      <c r="O2989" s="151">
        <v>42370</v>
      </c>
    </row>
    <row r="2990" spans="1:15" ht="11.45" customHeight="1" x14ac:dyDescent="0.25">
      <c r="A2990" s="45" t="s">
        <v>3237</v>
      </c>
      <c r="B2990" s="39" t="s">
        <v>3238</v>
      </c>
      <c r="C2990" s="39">
        <v>3310</v>
      </c>
      <c r="D2990" s="39" t="s">
        <v>3239</v>
      </c>
      <c r="E2990" s="39">
        <v>2001383</v>
      </c>
      <c r="F2990" s="39" t="s">
        <v>9363</v>
      </c>
      <c r="G2990" s="39" t="s">
        <v>9364</v>
      </c>
      <c r="H2990" s="39" t="s">
        <v>9365</v>
      </c>
      <c r="I2990" s="39" t="s">
        <v>3242</v>
      </c>
      <c r="J2990" s="39" t="s">
        <v>89</v>
      </c>
      <c r="K2990" s="38">
        <v>0</v>
      </c>
      <c r="L2990" s="38">
        <v>0</v>
      </c>
      <c r="M2990" s="38">
        <v>12562</v>
      </c>
      <c r="N2990" s="38">
        <v>12562</v>
      </c>
      <c r="O2990" s="151">
        <v>42370</v>
      </c>
    </row>
    <row r="2991" spans="1:15" ht="11.45" customHeight="1" x14ac:dyDescent="0.25">
      <c r="A2991" s="45" t="s">
        <v>3237</v>
      </c>
      <c r="B2991" s="39" t="s">
        <v>3238</v>
      </c>
      <c r="C2991" s="39">
        <v>3310</v>
      </c>
      <c r="D2991" s="39" t="s">
        <v>3239</v>
      </c>
      <c r="E2991" s="39">
        <v>2001385</v>
      </c>
      <c r="F2991" s="39" t="s">
        <v>9366</v>
      </c>
      <c r="G2991" s="39" t="s">
        <v>9367</v>
      </c>
      <c r="H2991" s="39" t="s">
        <v>161</v>
      </c>
      <c r="I2991" s="39" t="s">
        <v>3242</v>
      </c>
      <c r="J2991" s="39" t="s">
        <v>89</v>
      </c>
      <c r="K2991" s="38">
        <v>0</v>
      </c>
      <c r="L2991" s="38">
        <v>0</v>
      </c>
      <c r="M2991" s="38">
        <v>8059</v>
      </c>
      <c r="N2991" s="38">
        <v>8059</v>
      </c>
      <c r="O2991" s="151">
        <v>42370</v>
      </c>
    </row>
    <row r="2992" spans="1:15" ht="11.45" customHeight="1" x14ac:dyDescent="0.25">
      <c r="A2992" s="45" t="s">
        <v>3237</v>
      </c>
      <c r="B2992" s="39" t="s">
        <v>3238</v>
      </c>
      <c r="C2992" s="39">
        <v>3310</v>
      </c>
      <c r="D2992" s="39" t="s">
        <v>3239</v>
      </c>
      <c r="E2992" s="39">
        <v>2001410</v>
      </c>
      <c r="F2992" s="39" t="s">
        <v>9368</v>
      </c>
      <c r="G2992" s="39" t="s">
        <v>9369</v>
      </c>
      <c r="H2992" s="39" t="s">
        <v>9370</v>
      </c>
      <c r="I2992" s="39" t="s">
        <v>3242</v>
      </c>
      <c r="J2992" s="39" t="s">
        <v>89</v>
      </c>
      <c r="K2992" s="38">
        <v>0</v>
      </c>
      <c r="L2992" s="38">
        <v>0</v>
      </c>
      <c r="M2992" s="38">
        <v>3333</v>
      </c>
      <c r="N2992" s="38">
        <v>3333</v>
      </c>
      <c r="O2992" s="151">
        <v>42370</v>
      </c>
    </row>
    <row r="2993" spans="1:15" ht="11.45" customHeight="1" x14ac:dyDescent="0.25">
      <c r="A2993" s="45" t="s">
        <v>3237</v>
      </c>
      <c r="B2993" s="39" t="s">
        <v>3238</v>
      </c>
      <c r="C2993" s="39">
        <v>3310</v>
      </c>
      <c r="D2993" s="39" t="s">
        <v>3239</v>
      </c>
      <c r="E2993" s="39">
        <v>2001419</v>
      </c>
      <c r="F2993" s="39" t="s">
        <v>9371</v>
      </c>
      <c r="G2993" s="39" t="s">
        <v>9372</v>
      </c>
      <c r="H2993" s="39" t="s">
        <v>9373</v>
      </c>
      <c r="I2993" s="39" t="s">
        <v>3242</v>
      </c>
      <c r="J2993" s="39" t="s">
        <v>89</v>
      </c>
      <c r="K2993" s="38">
        <v>16831</v>
      </c>
      <c r="L2993" s="38">
        <v>10827</v>
      </c>
      <c r="M2993" s="38">
        <v>0</v>
      </c>
      <c r="N2993" s="38">
        <v>27658</v>
      </c>
      <c r="O2993" s="151">
        <v>42370</v>
      </c>
    </row>
    <row r="2994" spans="1:15" ht="11.45" customHeight="1" x14ac:dyDescent="0.25">
      <c r="A2994" s="45" t="s">
        <v>3237</v>
      </c>
      <c r="B2994" s="39" t="s">
        <v>3238</v>
      </c>
      <c r="C2994" s="39">
        <v>3310</v>
      </c>
      <c r="D2994" s="39" t="s">
        <v>3239</v>
      </c>
      <c r="E2994" s="39">
        <v>2001424</v>
      </c>
      <c r="F2994" s="39" t="s">
        <v>9374</v>
      </c>
      <c r="G2994" s="39" t="s">
        <v>9375</v>
      </c>
      <c r="H2994" s="39" t="s">
        <v>9376</v>
      </c>
      <c r="I2994" s="39" t="s">
        <v>3242</v>
      </c>
      <c r="J2994" s="39" t="s">
        <v>89</v>
      </c>
      <c r="K2994" s="38">
        <v>0</v>
      </c>
      <c r="L2994" s="38">
        <v>0</v>
      </c>
      <c r="M2994" s="38">
        <v>5332</v>
      </c>
      <c r="N2994" s="38">
        <v>5332</v>
      </c>
      <c r="O2994" s="151">
        <v>42370</v>
      </c>
    </row>
    <row r="2995" spans="1:15" ht="11.45" customHeight="1" x14ac:dyDescent="0.25">
      <c r="A2995" s="45" t="s">
        <v>3237</v>
      </c>
      <c r="B2995" s="39" t="s">
        <v>3238</v>
      </c>
      <c r="C2995" s="39">
        <v>3310</v>
      </c>
      <c r="D2995" s="39" t="s">
        <v>3239</v>
      </c>
      <c r="E2995" s="39">
        <v>2001425</v>
      </c>
      <c r="F2995" s="39" t="s">
        <v>9377</v>
      </c>
      <c r="G2995" s="39" t="s">
        <v>9378</v>
      </c>
      <c r="H2995" s="39" t="s">
        <v>9379</v>
      </c>
      <c r="I2995" s="39" t="s">
        <v>3242</v>
      </c>
      <c r="J2995" s="39" t="s">
        <v>89</v>
      </c>
      <c r="K2995" s="38">
        <v>0</v>
      </c>
      <c r="L2995" s="38">
        <v>0</v>
      </c>
      <c r="M2995" s="38">
        <v>25866</v>
      </c>
      <c r="N2995" s="38">
        <v>25866</v>
      </c>
      <c r="O2995" s="151">
        <v>42370</v>
      </c>
    </row>
    <row r="2996" spans="1:15" ht="11.45" customHeight="1" x14ac:dyDescent="0.25">
      <c r="A2996" s="45" t="s">
        <v>3237</v>
      </c>
      <c r="B2996" s="39" t="s">
        <v>3238</v>
      </c>
      <c r="C2996" s="39">
        <v>3310</v>
      </c>
      <c r="D2996" s="39" t="s">
        <v>3239</v>
      </c>
      <c r="E2996" s="39">
        <v>2001440</v>
      </c>
      <c r="F2996" s="39" t="s">
        <v>9380</v>
      </c>
      <c r="G2996" s="39" t="s">
        <v>5534</v>
      </c>
      <c r="H2996" s="39" t="s">
        <v>9381</v>
      </c>
      <c r="I2996" s="39" t="s">
        <v>3251</v>
      </c>
      <c r="J2996" s="39" t="s">
        <v>89</v>
      </c>
      <c r="K2996" s="38">
        <v>0</v>
      </c>
      <c r="L2996" s="38">
        <v>0</v>
      </c>
      <c r="M2996" s="38">
        <v>50244</v>
      </c>
      <c r="N2996" s="38">
        <v>50244</v>
      </c>
      <c r="O2996" s="151">
        <v>42370</v>
      </c>
    </row>
    <row r="2997" spans="1:15" ht="11.45" customHeight="1" x14ac:dyDescent="0.25">
      <c r="A2997" s="45" t="s">
        <v>3237</v>
      </c>
      <c r="B2997" s="39" t="s">
        <v>3238</v>
      </c>
      <c r="C2997" s="39">
        <v>3310</v>
      </c>
      <c r="D2997" s="39" t="s">
        <v>3239</v>
      </c>
      <c r="E2997" s="39">
        <v>2001454</v>
      </c>
      <c r="F2997" s="39" t="s">
        <v>9382</v>
      </c>
      <c r="G2997" s="39" t="s">
        <v>5534</v>
      </c>
      <c r="H2997" s="39" t="s">
        <v>9383</v>
      </c>
      <c r="I2997" s="39" t="s">
        <v>3251</v>
      </c>
      <c r="J2997" s="39" t="s">
        <v>89</v>
      </c>
      <c r="K2997" s="38">
        <v>0</v>
      </c>
      <c r="L2997" s="38">
        <v>0</v>
      </c>
      <c r="M2997" s="38">
        <v>22990</v>
      </c>
      <c r="N2997" s="38">
        <v>22990</v>
      </c>
      <c r="O2997" s="151">
        <v>42370</v>
      </c>
    </row>
    <row r="2998" spans="1:15" ht="11.45" customHeight="1" x14ac:dyDescent="0.25">
      <c r="A2998" s="45" t="s">
        <v>3237</v>
      </c>
      <c r="B2998" s="39" t="s">
        <v>3238</v>
      </c>
      <c r="C2998" s="39">
        <v>3310</v>
      </c>
      <c r="D2998" s="39" t="s">
        <v>3239</v>
      </c>
      <c r="E2998" s="39">
        <v>2001463</v>
      </c>
      <c r="F2998" s="39" t="s">
        <v>9384</v>
      </c>
      <c r="G2998" s="39" t="s">
        <v>5534</v>
      </c>
      <c r="H2998" s="39" t="s">
        <v>9385</v>
      </c>
      <c r="I2998" s="39" t="s">
        <v>3251</v>
      </c>
      <c r="J2998" s="39" t="s">
        <v>89</v>
      </c>
      <c r="K2998" s="38">
        <v>0</v>
      </c>
      <c r="L2998" s="38">
        <v>0</v>
      </c>
      <c r="M2998" s="38">
        <v>11585</v>
      </c>
      <c r="N2998" s="38">
        <v>11585</v>
      </c>
      <c r="O2998" s="151">
        <v>42370</v>
      </c>
    </row>
    <row r="2999" spans="1:15" ht="11.45" customHeight="1" x14ac:dyDescent="0.25">
      <c r="A2999" s="45" t="s">
        <v>3237</v>
      </c>
      <c r="B2999" s="39" t="s">
        <v>3238</v>
      </c>
      <c r="C2999" s="39">
        <v>3310</v>
      </c>
      <c r="D2999" s="39" t="s">
        <v>3239</v>
      </c>
      <c r="E2999" s="39">
        <v>2001472</v>
      </c>
      <c r="F2999" s="39" t="s">
        <v>9386</v>
      </c>
      <c r="G2999" s="39" t="s">
        <v>5534</v>
      </c>
      <c r="H2999" s="39" t="s">
        <v>9385</v>
      </c>
      <c r="I2999" s="39" t="s">
        <v>3251</v>
      </c>
      <c r="J2999" s="39" t="s">
        <v>89</v>
      </c>
      <c r="K2999" s="38">
        <v>0</v>
      </c>
      <c r="L2999" s="38">
        <v>0</v>
      </c>
      <c r="M2999" s="38">
        <v>8409</v>
      </c>
      <c r="N2999" s="38">
        <v>8409</v>
      </c>
      <c r="O2999" s="151">
        <v>42370</v>
      </c>
    </row>
    <row r="3000" spans="1:15" ht="11.45" customHeight="1" x14ac:dyDescent="0.25">
      <c r="A3000" s="45" t="s">
        <v>3237</v>
      </c>
      <c r="B3000" s="39" t="s">
        <v>3238</v>
      </c>
      <c r="C3000" s="39">
        <v>3310</v>
      </c>
      <c r="D3000" s="39" t="s">
        <v>3239</v>
      </c>
      <c r="E3000" s="39">
        <v>2001473</v>
      </c>
      <c r="F3000" s="39" t="s">
        <v>9387</v>
      </c>
      <c r="G3000" s="39" t="s">
        <v>5534</v>
      </c>
      <c r="H3000" s="39" t="s">
        <v>9388</v>
      </c>
      <c r="I3000" s="39" t="s">
        <v>3251</v>
      </c>
      <c r="J3000" s="39" t="s">
        <v>89</v>
      </c>
      <c r="K3000" s="38">
        <v>0</v>
      </c>
      <c r="L3000" s="38">
        <v>0</v>
      </c>
      <c r="M3000" s="38">
        <v>5562</v>
      </c>
      <c r="N3000" s="38">
        <v>5562</v>
      </c>
      <c r="O3000" s="151">
        <v>42370</v>
      </c>
    </row>
    <row r="3001" spans="1:15" ht="11.45" customHeight="1" x14ac:dyDescent="0.25">
      <c r="A3001" s="45" t="s">
        <v>3237</v>
      </c>
      <c r="B3001" s="39" t="s">
        <v>3238</v>
      </c>
      <c r="C3001" s="39">
        <v>3310</v>
      </c>
      <c r="D3001" s="39" t="s">
        <v>3239</v>
      </c>
      <c r="E3001" s="39">
        <v>2001489</v>
      </c>
      <c r="F3001" s="39" t="s">
        <v>9389</v>
      </c>
      <c r="G3001" s="39" t="s">
        <v>9390</v>
      </c>
      <c r="H3001" s="39" t="s">
        <v>9391</v>
      </c>
      <c r="I3001" s="39" t="s">
        <v>3242</v>
      </c>
      <c r="J3001" s="39" t="s">
        <v>89</v>
      </c>
      <c r="K3001" s="38">
        <v>0</v>
      </c>
      <c r="L3001" s="38">
        <v>0</v>
      </c>
      <c r="M3001" s="38">
        <v>7256</v>
      </c>
      <c r="N3001" s="38">
        <v>7256</v>
      </c>
      <c r="O3001" s="151">
        <v>42370</v>
      </c>
    </row>
    <row r="3002" spans="1:15" ht="11.45" customHeight="1" x14ac:dyDescent="0.25">
      <c r="A3002" s="45" t="s">
        <v>3237</v>
      </c>
      <c r="B3002" s="39" t="s">
        <v>3238</v>
      </c>
      <c r="C3002" s="39">
        <v>3310</v>
      </c>
      <c r="D3002" s="39" t="s">
        <v>3239</v>
      </c>
      <c r="E3002" s="39">
        <v>2001494</v>
      </c>
      <c r="F3002" s="39" t="s">
        <v>9392</v>
      </c>
      <c r="G3002" s="39" t="s">
        <v>5534</v>
      </c>
      <c r="H3002" s="39" t="s">
        <v>9393</v>
      </c>
      <c r="I3002" s="39" t="s">
        <v>3242</v>
      </c>
      <c r="J3002" s="39" t="s">
        <v>89</v>
      </c>
      <c r="K3002" s="38">
        <v>0</v>
      </c>
      <c r="L3002" s="38">
        <v>0</v>
      </c>
      <c r="M3002" s="38">
        <v>7199</v>
      </c>
      <c r="N3002" s="38">
        <v>7199</v>
      </c>
      <c r="O3002" s="151">
        <v>42370</v>
      </c>
    </row>
    <row r="3003" spans="1:15" ht="11.45" customHeight="1" x14ac:dyDescent="0.25">
      <c r="A3003" s="45" t="s">
        <v>3237</v>
      </c>
      <c r="B3003" s="39" t="s">
        <v>3238</v>
      </c>
      <c r="C3003" s="39">
        <v>3310</v>
      </c>
      <c r="D3003" s="39" t="s">
        <v>3239</v>
      </c>
      <c r="E3003" s="39">
        <v>2001495</v>
      </c>
      <c r="F3003" s="39" t="s">
        <v>9394</v>
      </c>
      <c r="G3003" s="39" t="s">
        <v>5534</v>
      </c>
      <c r="H3003" s="39" t="s">
        <v>9393</v>
      </c>
      <c r="I3003" s="39" t="s">
        <v>3242</v>
      </c>
      <c r="J3003" s="39" t="s">
        <v>89</v>
      </c>
      <c r="K3003" s="38">
        <v>0</v>
      </c>
      <c r="L3003" s="38">
        <v>0</v>
      </c>
      <c r="M3003" s="38">
        <v>2330</v>
      </c>
      <c r="N3003" s="38">
        <v>2330</v>
      </c>
      <c r="O3003" s="151">
        <v>42370</v>
      </c>
    </row>
    <row r="3004" spans="1:15" ht="11.45" customHeight="1" x14ac:dyDescent="0.25">
      <c r="A3004" s="45" t="s">
        <v>3237</v>
      </c>
      <c r="B3004" s="39" t="s">
        <v>3238</v>
      </c>
      <c r="C3004" s="39">
        <v>3310</v>
      </c>
      <c r="D3004" s="39" t="s">
        <v>3239</v>
      </c>
      <c r="E3004" s="39">
        <v>2001497</v>
      </c>
      <c r="F3004" s="39" t="s">
        <v>9395</v>
      </c>
      <c r="G3004" s="39" t="s">
        <v>9396</v>
      </c>
      <c r="H3004" s="39" t="s">
        <v>9397</v>
      </c>
      <c r="I3004" s="39" t="s">
        <v>3242</v>
      </c>
      <c r="J3004" s="39" t="s">
        <v>89</v>
      </c>
      <c r="K3004" s="38">
        <v>0</v>
      </c>
      <c r="L3004" s="38">
        <v>0</v>
      </c>
      <c r="M3004" s="38">
        <v>9542</v>
      </c>
      <c r="N3004" s="38">
        <v>9542</v>
      </c>
      <c r="O3004" s="151">
        <v>42370</v>
      </c>
    </row>
    <row r="3005" spans="1:15" ht="11.45" customHeight="1" x14ac:dyDescent="0.25">
      <c r="A3005" s="45" t="s">
        <v>3237</v>
      </c>
      <c r="B3005" s="39" t="s">
        <v>3238</v>
      </c>
      <c r="C3005" s="39">
        <v>3310</v>
      </c>
      <c r="D3005" s="39" t="s">
        <v>3239</v>
      </c>
      <c r="E3005" s="39">
        <v>2001498</v>
      </c>
      <c r="F3005" s="39" t="s">
        <v>9398</v>
      </c>
      <c r="G3005" s="39" t="s">
        <v>9399</v>
      </c>
      <c r="H3005" s="39" t="s">
        <v>9400</v>
      </c>
      <c r="I3005" s="39" t="s">
        <v>3242</v>
      </c>
      <c r="J3005" s="39" t="s">
        <v>89</v>
      </c>
      <c r="K3005" s="38">
        <v>0</v>
      </c>
      <c r="L3005" s="38">
        <v>0</v>
      </c>
      <c r="M3005" s="38">
        <v>1205</v>
      </c>
      <c r="N3005" s="38">
        <v>1205</v>
      </c>
      <c r="O3005" s="151">
        <v>42370</v>
      </c>
    </row>
    <row r="3006" spans="1:15" ht="11.45" customHeight="1" x14ac:dyDescent="0.25">
      <c r="A3006" s="45" t="s">
        <v>3237</v>
      </c>
      <c r="B3006" s="39" t="s">
        <v>3238</v>
      </c>
      <c r="C3006" s="39">
        <v>3310</v>
      </c>
      <c r="D3006" s="39" t="s">
        <v>3239</v>
      </c>
      <c r="E3006" s="39">
        <v>2001499</v>
      </c>
      <c r="F3006" s="39" t="s">
        <v>9401</v>
      </c>
      <c r="G3006" s="39" t="s">
        <v>9402</v>
      </c>
      <c r="H3006" s="39" t="s">
        <v>9403</v>
      </c>
      <c r="I3006" s="39" t="s">
        <v>3242</v>
      </c>
      <c r="J3006" s="39" t="s">
        <v>89</v>
      </c>
      <c r="K3006" s="38">
        <v>0</v>
      </c>
      <c r="L3006" s="38">
        <v>0</v>
      </c>
      <c r="M3006" s="38">
        <v>2410</v>
      </c>
      <c r="N3006" s="38">
        <v>2410</v>
      </c>
      <c r="O3006" s="151">
        <v>42370</v>
      </c>
    </row>
    <row r="3007" spans="1:15" ht="11.45" customHeight="1" x14ac:dyDescent="0.25">
      <c r="A3007" s="45" t="s">
        <v>3237</v>
      </c>
      <c r="B3007" s="39" t="s">
        <v>3238</v>
      </c>
      <c r="C3007" s="39">
        <v>3310</v>
      </c>
      <c r="D3007" s="39" t="s">
        <v>3239</v>
      </c>
      <c r="E3007" s="39">
        <v>2001510</v>
      </c>
      <c r="F3007" s="39" t="s">
        <v>9404</v>
      </c>
      <c r="G3007" s="39" t="s">
        <v>5534</v>
      </c>
      <c r="H3007" s="39" t="s">
        <v>9405</v>
      </c>
      <c r="I3007" s="39" t="s">
        <v>3242</v>
      </c>
      <c r="J3007" s="39" t="s">
        <v>89</v>
      </c>
      <c r="K3007" s="38">
        <v>0</v>
      </c>
      <c r="L3007" s="38">
        <v>0</v>
      </c>
      <c r="M3007" s="38">
        <v>7380</v>
      </c>
      <c r="N3007" s="38">
        <v>7380</v>
      </c>
      <c r="O3007" s="151">
        <v>42370</v>
      </c>
    </row>
    <row r="3008" spans="1:15" ht="11.45" customHeight="1" x14ac:dyDescent="0.25">
      <c r="A3008" s="45" t="s">
        <v>3237</v>
      </c>
      <c r="B3008" s="39" t="s">
        <v>3238</v>
      </c>
      <c r="C3008" s="39">
        <v>3310</v>
      </c>
      <c r="D3008" s="39" t="s">
        <v>3239</v>
      </c>
      <c r="E3008" s="39">
        <v>2001514</v>
      </c>
      <c r="F3008" s="39" t="s">
        <v>9406</v>
      </c>
      <c r="G3008" s="39" t="s">
        <v>9407</v>
      </c>
      <c r="H3008" s="39" t="s">
        <v>9408</v>
      </c>
      <c r="I3008" s="39" t="s">
        <v>9284</v>
      </c>
      <c r="J3008" s="39" t="s">
        <v>89</v>
      </c>
      <c r="K3008" s="38">
        <v>0</v>
      </c>
      <c r="L3008" s="38">
        <v>0</v>
      </c>
      <c r="M3008" s="38">
        <v>1783</v>
      </c>
      <c r="N3008" s="38">
        <v>1783</v>
      </c>
      <c r="O3008" s="151">
        <v>42370</v>
      </c>
    </row>
    <row r="3009" spans="1:15" ht="11.45" customHeight="1" x14ac:dyDescent="0.25">
      <c r="A3009" s="45" t="s">
        <v>3237</v>
      </c>
      <c r="B3009" s="39" t="s">
        <v>3238</v>
      </c>
      <c r="C3009" s="39">
        <v>3310</v>
      </c>
      <c r="D3009" s="39" t="s">
        <v>3239</v>
      </c>
      <c r="E3009" s="39">
        <v>2001515</v>
      </c>
      <c r="F3009" s="39" t="s">
        <v>9409</v>
      </c>
      <c r="G3009" s="39" t="s">
        <v>5534</v>
      </c>
      <c r="H3009" s="39" t="s">
        <v>9410</v>
      </c>
      <c r="I3009" s="39" t="s">
        <v>9284</v>
      </c>
      <c r="J3009" s="39" t="s">
        <v>89</v>
      </c>
      <c r="K3009" s="38">
        <v>0</v>
      </c>
      <c r="L3009" s="38">
        <v>0</v>
      </c>
      <c r="M3009" s="38">
        <v>1665</v>
      </c>
      <c r="N3009" s="38">
        <v>1665</v>
      </c>
      <c r="O3009" s="151">
        <v>42370</v>
      </c>
    </row>
    <row r="3010" spans="1:15" ht="11.45" customHeight="1" x14ac:dyDescent="0.25">
      <c r="A3010" s="45" t="s">
        <v>3237</v>
      </c>
      <c r="B3010" s="39" t="s">
        <v>3238</v>
      </c>
      <c r="C3010" s="39">
        <v>3310</v>
      </c>
      <c r="D3010" s="39" t="s">
        <v>3239</v>
      </c>
      <c r="E3010" s="39">
        <v>2001523</v>
      </c>
      <c r="F3010" s="39" t="s">
        <v>9411</v>
      </c>
      <c r="G3010" s="39" t="s">
        <v>5534</v>
      </c>
      <c r="H3010" s="39" t="s">
        <v>9412</v>
      </c>
      <c r="I3010" s="39" t="s">
        <v>3251</v>
      </c>
      <c r="J3010" s="39" t="s">
        <v>89</v>
      </c>
      <c r="K3010" s="38">
        <v>0</v>
      </c>
      <c r="L3010" s="38">
        <v>0</v>
      </c>
      <c r="M3010" s="38">
        <v>4464</v>
      </c>
      <c r="N3010" s="38">
        <v>4464</v>
      </c>
      <c r="O3010" s="151">
        <v>42370</v>
      </c>
    </row>
    <row r="3011" spans="1:15" ht="11.45" customHeight="1" x14ac:dyDescent="0.25">
      <c r="A3011" s="45" t="s">
        <v>3237</v>
      </c>
      <c r="B3011" s="39" t="s">
        <v>3238</v>
      </c>
      <c r="C3011" s="39">
        <v>3310</v>
      </c>
      <c r="D3011" s="39" t="s">
        <v>3239</v>
      </c>
      <c r="E3011" s="39">
        <v>2001544</v>
      </c>
      <c r="F3011" s="39" t="s">
        <v>9413</v>
      </c>
      <c r="G3011" s="39" t="s">
        <v>5534</v>
      </c>
      <c r="H3011" s="39" t="s">
        <v>9414</v>
      </c>
      <c r="I3011" s="39" t="s">
        <v>3242</v>
      </c>
      <c r="J3011" s="39" t="s">
        <v>89</v>
      </c>
      <c r="K3011" s="38">
        <v>0</v>
      </c>
      <c r="L3011" s="38">
        <v>0</v>
      </c>
      <c r="M3011" s="38">
        <v>9151</v>
      </c>
      <c r="N3011" s="38">
        <v>9151</v>
      </c>
      <c r="O3011" s="151">
        <v>42370</v>
      </c>
    </row>
    <row r="3012" spans="1:15" ht="11.45" customHeight="1" x14ac:dyDescent="0.25">
      <c r="A3012" s="45" t="s">
        <v>3237</v>
      </c>
      <c r="B3012" s="39" t="s">
        <v>3238</v>
      </c>
      <c r="C3012" s="39">
        <v>3310</v>
      </c>
      <c r="D3012" s="39" t="s">
        <v>3239</v>
      </c>
      <c r="E3012" s="39">
        <v>2001558</v>
      </c>
      <c r="F3012" s="39" t="s">
        <v>9415</v>
      </c>
      <c r="G3012" s="39" t="s">
        <v>5534</v>
      </c>
      <c r="H3012" s="39" t="s">
        <v>9416</v>
      </c>
      <c r="I3012" s="39" t="s">
        <v>3242</v>
      </c>
      <c r="J3012" s="39" t="s">
        <v>89</v>
      </c>
      <c r="K3012" s="38">
        <v>0</v>
      </c>
      <c r="L3012" s="38">
        <v>0</v>
      </c>
      <c r="M3012" s="38">
        <v>2748</v>
      </c>
      <c r="N3012" s="38">
        <v>2748</v>
      </c>
      <c r="O3012" s="151">
        <v>42370</v>
      </c>
    </row>
    <row r="3013" spans="1:15" ht="11.45" customHeight="1" x14ac:dyDescent="0.25">
      <c r="A3013" s="45" t="s">
        <v>3237</v>
      </c>
      <c r="B3013" s="39" t="s">
        <v>3238</v>
      </c>
      <c r="C3013" s="39">
        <v>3310</v>
      </c>
      <c r="D3013" s="39" t="s">
        <v>3239</v>
      </c>
      <c r="E3013" s="39">
        <v>2001563</v>
      </c>
      <c r="F3013" s="39" t="s">
        <v>9417</v>
      </c>
      <c r="G3013" s="39" t="s">
        <v>9418</v>
      </c>
      <c r="H3013" s="39" t="s">
        <v>9419</v>
      </c>
      <c r="I3013" s="39" t="s">
        <v>3242</v>
      </c>
      <c r="J3013" s="39" t="s">
        <v>89</v>
      </c>
      <c r="K3013" s="38">
        <v>0</v>
      </c>
      <c r="L3013" s="38">
        <v>0</v>
      </c>
      <c r="M3013" s="38">
        <v>717</v>
      </c>
      <c r="N3013" s="38">
        <v>717</v>
      </c>
      <c r="O3013" s="151">
        <v>42370</v>
      </c>
    </row>
    <row r="3014" spans="1:15" ht="11.45" customHeight="1" x14ac:dyDescent="0.25">
      <c r="A3014" s="45" t="s">
        <v>3237</v>
      </c>
      <c r="B3014" s="39" t="s">
        <v>3238</v>
      </c>
      <c r="C3014" s="39">
        <v>3310</v>
      </c>
      <c r="D3014" s="39" t="s">
        <v>3239</v>
      </c>
      <c r="E3014" s="39">
        <v>2001568</v>
      </c>
      <c r="F3014" s="39" t="s">
        <v>9420</v>
      </c>
      <c r="G3014" s="39" t="s">
        <v>9421</v>
      </c>
      <c r="H3014" s="39" t="s">
        <v>9298</v>
      </c>
      <c r="I3014" s="39" t="s">
        <v>9284</v>
      </c>
      <c r="J3014" s="39" t="s">
        <v>89</v>
      </c>
      <c r="K3014" s="38">
        <v>0</v>
      </c>
      <c r="L3014" s="38">
        <v>0</v>
      </c>
      <c r="M3014" s="38">
        <v>23089</v>
      </c>
      <c r="N3014" s="38">
        <v>23089</v>
      </c>
      <c r="O3014" s="151">
        <v>42370</v>
      </c>
    </row>
    <row r="3015" spans="1:15" ht="11.45" customHeight="1" x14ac:dyDescent="0.25">
      <c r="A3015" s="45" t="s">
        <v>3237</v>
      </c>
      <c r="B3015" s="39" t="s">
        <v>3238</v>
      </c>
      <c r="C3015" s="39">
        <v>3310</v>
      </c>
      <c r="D3015" s="39" t="s">
        <v>3239</v>
      </c>
      <c r="E3015" s="39">
        <v>2003798</v>
      </c>
      <c r="F3015" s="39" t="s">
        <v>9422</v>
      </c>
      <c r="G3015" s="39" t="s">
        <v>9423</v>
      </c>
      <c r="H3015" s="39" t="s">
        <v>9424</v>
      </c>
      <c r="I3015" s="39" t="s">
        <v>3242</v>
      </c>
      <c r="J3015" s="39" t="s">
        <v>89</v>
      </c>
      <c r="K3015" s="38">
        <v>0</v>
      </c>
      <c r="L3015" s="38">
        <v>0</v>
      </c>
      <c r="M3015" s="38">
        <v>1655</v>
      </c>
      <c r="N3015" s="38">
        <v>1655</v>
      </c>
      <c r="O3015" s="151">
        <v>42370</v>
      </c>
    </row>
    <row r="3016" spans="1:15" ht="11.45" customHeight="1" x14ac:dyDescent="0.25">
      <c r="A3016" s="45" t="s">
        <v>3237</v>
      </c>
      <c r="B3016" s="39" t="s">
        <v>3238</v>
      </c>
      <c r="C3016" s="39">
        <v>3310</v>
      </c>
      <c r="D3016" s="39" t="s">
        <v>3239</v>
      </c>
      <c r="E3016" s="39">
        <v>2031877</v>
      </c>
      <c r="F3016" s="39" t="s">
        <v>9425</v>
      </c>
      <c r="G3016" s="39" t="s">
        <v>9426</v>
      </c>
      <c r="H3016" s="39" t="s">
        <v>9427</v>
      </c>
      <c r="I3016" s="39" t="s">
        <v>3242</v>
      </c>
      <c r="J3016" s="39" t="s">
        <v>89</v>
      </c>
      <c r="K3016" s="38">
        <v>0</v>
      </c>
      <c r="L3016" s="38">
        <v>0</v>
      </c>
      <c r="M3016" s="38">
        <v>1165</v>
      </c>
      <c r="N3016" s="38">
        <v>1165</v>
      </c>
      <c r="O3016" s="151">
        <v>42370</v>
      </c>
    </row>
    <row r="3017" spans="1:15" ht="11.45" customHeight="1" x14ac:dyDescent="0.25">
      <c r="A3017" s="45" t="s">
        <v>3237</v>
      </c>
      <c r="B3017" s="39" t="s">
        <v>3238</v>
      </c>
      <c r="C3017" s="39">
        <v>3310</v>
      </c>
      <c r="D3017" s="39" t="s">
        <v>3239</v>
      </c>
      <c r="E3017" s="39">
        <v>2161459</v>
      </c>
      <c r="F3017" s="39" t="s">
        <v>9428</v>
      </c>
      <c r="G3017" s="39" t="s">
        <v>9429</v>
      </c>
      <c r="H3017" s="39" t="s">
        <v>9430</v>
      </c>
      <c r="I3017" s="39" t="s">
        <v>9284</v>
      </c>
      <c r="J3017" s="39" t="s">
        <v>89</v>
      </c>
      <c r="K3017" s="38">
        <v>0</v>
      </c>
      <c r="L3017" s="38">
        <v>0</v>
      </c>
      <c r="M3017" s="38">
        <v>1435</v>
      </c>
      <c r="N3017" s="38">
        <v>1435</v>
      </c>
      <c r="O3017" s="151">
        <v>42370</v>
      </c>
    </row>
    <row r="3018" spans="1:15" ht="11.45" customHeight="1" x14ac:dyDescent="0.25">
      <c r="A3018" s="45" t="s">
        <v>3237</v>
      </c>
      <c r="B3018" s="39" t="s">
        <v>3238</v>
      </c>
      <c r="C3018" s="39">
        <v>3310</v>
      </c>
      <c r="D3018" s="39" t="s">
        <v>3239</v>
      </c>
      <c r="E3018" s="39">
        <v>2166252</v>
      </c>
      <c r="F3018" s="39" t="s">
        <v>9431</v>
      </c>
      <c r="G3018" s="39" t="s">
        <v>9432</v>
      </c>
      <c r="H3018" s="39" t="s">
        <v>9433</v>
      </c>
      <c r="I3018" s="39" t="s">
        <v>3242</v>
      </c>
      <c r="J3018" s="39" t="s">
        <v>89</v>
      </c>
      <c r="K3018" s="38">
        <v>0</v>
      </c>
      <c r="L3018" s="38">
        <v>0</v>
      </c>
      <c r="M3018" s="38">
        <v>15824</v>
      </c>
      <c r="N3018" s="38">
        <v>15824</v>
      </c>
      <c r="O3018" s="151">
        <v>42370</v>
      </c>
    </row>
    <row r="3019" spans="1:15" ht="11.45" customHeight="1" x14ac:dyDescent="0.25">
      <c r="A3019" s="45" t="s">
        <v>3237</v>
      </c>
      <c r="B3019" s="39" t="s">
        <v>3238</v>
      </c>
      <c r="C3019" s="39">
        <v>3310</v>
      </c>
      <c r="D3019" s="39" t="s">
        <v>3239</v>
      </c>
      <c r="E3019" s="39">
        <v>2166665</v>
      </c>
      <c r="F3019" s="39" t="s">
        <v>9434</v>
      </c>
      <c r="G3019" s="39" t="s">
        <v>9435</v>
      </c>
      <c r="H3019" s="39" t="s">
        <v>9301</v>
      </c>
      <c r="I3019" s="39" t="s">
        <v>9284</v>
      </c>
      <c r="J3019" s="39" t="s">
        <v>89</v>
      </c>
      <c r="K3019" s="38">
        <v>0</v>
      </c>
      <c r="L3019" s="38">
        <v>0</v>
      </c>
      <c r="M3019" s="38">
        <v>5988</v>
      </c>
      <c r="N3019" s="38">
        <v>5988</v>
      </c>
      <c r="O3019" s="151">
        <v>42370</v>
      </c>
    </row>
    <row r="3020" spans="1:15" ht="11.45" customHeight="1" x14ac:dyDescent="0.25">
      <c r="A3020" s="45" t="s">
        <v>3237</v>
      </c>
      <c r="B3020" s="39" t="s">
        <v>3238</v>
      </c>
      <c r="C3020" s="39">
        <v>3310</v>
      </c>
      <c r="D3020" s="39" t="s">
        <v>3239</v>
      </c>
      <c r="E3020" s="39">
        <v>2167383</v>
      </c>
      <c r="F3020" s="39" t="s">
        <v>9436</v>
      </c>
      <c r="G3020" s="39" t="s">
        <v>5534</v>
      </c>
      <c r="H3020" s="39" t="s">
        <v>9437</v>
      </c>
      <c r="I3020" s="39" t="s">
        <v>3242</v>
      </c>
      <c r="J3020" s="39" t="s">
        <v>89</v>
      </c>
      <c r="K3020" s="38">
        <v>0</v>
      </c>
      <c r="L3020" s="38">
        <v>0</v>
      </c>
      <c r="M3020" s="38">
        <v>956</v>
      </c>
      <c r="N3020" s="38">
        <v>956</v>
      </c>
      <c r="O3020" s="151">
        <v>42370</v>
      </c>
    </row>
    <row r="3021" spans="1:15" ht="11.45" customHeight="1" x14ac:dyDescent="0.25">
      <c r="A3021" s="45" t="s">
        <v>3237</v>
      </c>
      <c r="B3021" s="39" t="s">
        <v>3238</v>
      </c>
      <c r="C3021" s="39">
        <v>3310</v>
      </c>
      <c r="D3021" s="39" t="s">
        <v>3239</v>
      </c>
      <c r="E3021" s="39">
        <v>2172053</v>
      </c>
      <c r="F3021" s="39" t="s">
        <v>9438</v>
      </c>
      <c r="G3021" s="39" t="s">
        <v>9439</v>
      </c>
      <c r="H3021" s="39" t="s">
        <v>9440</v>
      </c>
      <c r="I3021" s="39" t="s">
        <v>3242</v>
      </c>
      <c r="J3021" s="39" t="s">
        <v>89</v>
      </c>
      <c r="K3021" s="38">
        <v>0</v>
      </c>
      <c r="L3021" s="38">
        <v>0</v>
      </c>
      <c r="M3021" s="38">
        <v>42422</v>
      </c>
      <c r="N3021" s="38">
        <v>42422</v>
      </c>
      <c r="O3021" s="151">
        <v>42370</v>
      </c>
    </row>
    <row r="3022" spans="1:15" ht="11.45" customHeight="1" x14ac:dyDescent="0.25">
      <c r="A3022" s="45" t="s">
        <v>3237</v>
      </c>
      <c r="B3022" s="39" t="s">
        <v>3238</v>
      </c>
      <c r="C3022" s="39">
        <v>3310</v>
      </c>
      <c r="D3022" s="39" t="s">
        <v>3239</v>
      </c>
      <c r="E3022" s="39">
        <v>2177043</v>
      </c>
      <c r="F3022" s="39" t="s">
        <v>9441</v>
      </c>
      <c r="G3022" s="39" t="s">
        <v>9442</v>
      </c>
      <c r="H3022" s="39" t="s">
        <v>9349</v>
      </c>
      <c r="I3022" s="39" t="s">
        <v>3251</v>
      </c>
      <c r="J3022" s="39" t="s">
        <v>89</v>
      </c>
      <c r="K3022" s="38">
        <v>0</v>
      </c>
      <c r="L3022" s="38">
        <v>0</v>
      </c>
      <c r="M3022" s="38">
        <v>11535</v>
      </c>
      <c r="N3022" s="38">
        <v>11535</v>
      </c>
      <c r="O3022" s="151">
        <v>42370</v>
      </c>
    </row>
    <row r="3023" spans="1:15" ht="11.45" customHeight="1" x14ac:dyDescent="0.25">
      <c r="A3023" s="45" t="s">
        <v>3237</v>
      </c>
      <c r="B3023" s="39" t="s">
        <v>3238</v>
      </c>
      <c r="C3023" s="39">
        <v>3310</v>
      </c>
      <c r="D3023" s="39" t="s">
        <v>3239</v>
      </c>
      <c r="E3023" s="39">
        <v>2177281</v>
      </c>
      <c r="F3023" s="39" t="s">
        <v>9443</v>
      </c>
      <c r="G3023" s="39" t="s">
        <v>9444</v>
      </c>
      <c r="H3023" s="39" t="s">
        <v>9419</v>
      </c>
      <c r="I3023" s="39" t="s">
        <v>3242</v>
      </c>
      <c r="J3023" s="39" t="s">
        <v>89</v>
      </c>
      <c r="K3023" s="38">
        <v>0</v>
      </c>
      <c r="L3023" s="38">
        <v>0</v>
      </c>
      <c r="M3023" s="38">
        <v>17173</v>
      </c>
      <c r="N3023" s="38">
        <v>17173</v>
      </c>
      <c r="O3023" s="151">
        <v>42370</v>
      </c>
    </row>
    <row r="3024" spans="1:15" ht="11.45" customHeight="1" x14ac:dyDescent="0.25">
      <c r="A3024" s="45" t="s">
        <v>3237</v>
      </c>
      <c r="B3024" s="39" t="s">
        <v>3238</v>
      </c>
      <c r="C3024" s="39">
        <v>3310</v>
      </c>
      <c r="D3024" s="39" t="s">
        <v>3239</v>
      </c>
      <c r="E3024" s="39">
        <v>2179471</v>
      </c>
      <c r="F3024" s="39" t="s">
        <v>9355</v>
      </c>
      <c r="G3024" s="39" t="s">
        <v>9445</v>
      </c>
      <c r="H3024" s="39" t="s">
        <v>9446</v>
      </c>
      <c r="I3024" s="39" t="s">
        <v>3251</v>
      </c>
      <c r="J3024" s="39" t="s">
        <v>89</v>
      </c>
      <c r="K3024" s="38">
        <v>0</v>
      </c>
      <c r="L3024" s="38">
        <v>0</v>
      </c>
      <c r="M3024" s="38">
        <v>5222</v>
      </c>
      <c r="N3024" s="38">
        <v>5222</v>
      </c>
      <c r="O3024" s="151">
        <v>42370</v>
      </c>
    </row>
    <row r="3025" spans="1:15" ht="11.45" customHeight="1" x14ac:dyDescent="0.25">
      <c r="A3025" s="45" t="s">
        <v>3237</v>
      </c>
      <c r="B3025" s="39" t="s">
        <v>3238</v>
      </c>
      <c r="C3025" s="39">
        <v>3310</v>
      </c>
      <c r="D3025" s="39" t="s">
        <v>3239</v>
      </c>
      <c r="E3025" s="39">
        <v>2179534</v>
      </c>
      <c r="F3025" s="39" t="s">
        <v>9447</v>
      </c>
      <c r="G3025" s="39" t="s">
        <v>9448</v>
      </c>
      <c r="H3025" s="39" t="s">
        <v>9449</v>
      </c>
      <c r="I3025" s="39" t="s">
        <v>3242</v>
      </c>
      <c r="J3025" s="39" t="s">
        <v>89</v>
      </c>
      <c r="K3025" s="38">
        <v>0</v>
      </c>
      <c r="L3025" s="38">
        <v>0</v>
      </c>
      <c r="M3025" s="38">
        <v>6729</v>
      </c>
      <c r="N3025" s="38">
        <v>6729</v>
      </c>
      <c r="O3025" s="151">
        <v>42370</v>
      </c>
    </row>
    <row r="3026" spans="1:15" ht="11.45" customHeight="1" x14ac:dyDescent="0.25">
      <c r="A3026" s="45" t="s">
        <v>3237</v>
      </c>
      <c r="B3026" s="39" t="s">
        <v>3238</v>
      </c>
      <c r="C3026" s="39">
        <v>3310</v>
      </c>
      <c r="D3026" s="39" t="s">
        <v>3239</v>
      </c>
      <c r="E3026" s="39">
        <v>2180309</v>
      </c>
      <c r="F3026" s="39" t="s">
        <v>9450</v>
      </c>
      <c r="G3026" s="39" t="s">
        <v>9451</v>
      </c>
      <c r="H3026" s="39" t="s">
        <v>9298</v>
      </c>
      <c r="I3026" s="39" t="s">
        <v>9284</v>
      </c>
      <c r="J3026" s="39" t="s">
        <v>89</v>
      </c>
      <c r="K3026" s="38">
        <v>0</v>
      </c>
      <c r="L3026" s="38">
        <v>0</v>
      </c>
      <c r="M3026" s="38">
        <v>1962</v>
      </c>
      <c r="N3026" s="38">
        <v>1962</v>
      </c>
      <c r="O3026" s="151">
        <v>42370</v>
      </c>
    </row>
    <row r="3027" spans="1:15" ht="11.45" customHeight="1" x14ac:dyDescent="0.25">
      <c r="A3027" s="45" t="s">
        <v>3237</v>
      </c>
      <c r="B3027" s="39" t="s">
        <v>3238</v>
      </c>
      <c r="C3027" s="39">
        <v>3310</v>
      </c>
      <c r="D3027" s="39" t="s">
        <v>3239</v>
      </c>
      <c r="E3027" s="39">
        <v>2182147</v>
      </c>
      <c r="F3027" s="39" t="s">
        <v>9452</v>
      </c>
      <c r="G3027" s="39" t="s">
        <v>9453</v>
      </c>
      <c r="H3027" s="39" t="s">
        <v>9381</v>
      </c>
      <c r="I3027" s="39" t="s">
        <v>3251</v>
      </c>
      <c r="J3027" s="39" t="s">
        <v>89</v>
      </c>
      <c r="K3027" s="38">
        <v>0</v>
      </c>
      <c r="L3027" s="38">
        <v>0</v>
      </c>
      <c r="M3027" s="38">
        <v>13783</v>
      </c>
      <c r="N3027" s="38">
        <v>13783</v>
      </c>
      <c r="O3027" s="151">
        <v>42370</v>
      </c>
    </row>
    <row r="3028" spans="1:15" ht="11.45" customHeight="1" x14ac:dyDescent="0.25">
      <c r="A3028" s="45" t="s">
        <v>3237</v>
      </c>
      <c r="B3028" s="39" t="s">
        <v>3238</v>
      </c>
      <c r="C3028" s="39">
        <v>3310</v>
      </c>
      <c r="D3028" s="39" t="s">
        <v>3239</v>
      </c>
      <c r="E3028" s="39">
        <v>2183382</v>
      </c>
      <c r="F3028" s="39" t="s">
        <v>9454</v>
      </c>
      <c r="G3028" s="39" t="s">
        <v>5534</v>
      </c>
      <c r="H3028" s="39" t="s">
        <v>9455</v>
      </c>
      <c r="I3028" s="39" t="s">
        <v>3251</v>
      </c>
      <c r="J3028" s="39" t="s">
        <v>89</v>
      </c>
      <c r="K3028" s="38">
        <v>0</v>
      </c>
      <c r="L3028" s="38">
        <v>0</v>
      </c>
      <c r="M3028" s="38">
        <v>3335</v>
      </c>
      <c r="N3028" s="38">
        <v>3335</v>
      </c>
      <c r="O3028" s="151">
        <v>42370</v>
      </c>
    </row>
    <row r="3029" spans="1:15" ht="11.45" customHeight="1" x14ac:dyDescent="0.25">
      <c r="A3029" s="45" t="s">
        <v>3237</v>
      </c>
      <c r="B3029" s="39" t="s">
        <v>3238</v>
      </c>
      <c r="C3029" s="39">
        <v>3310</v>
      </c>
      <c r="D3029" s="39" t="s">
        <v>3239</v>
      </c>
      <c r="E3029" s="39">
        <v>2183651</v>
      </c>
      <c r="F3029" s="39" t="s">
        <v>9456</v>
      </c>
      <c r="G3029" s="39" t="s">
        <v>9457</v>
      </c>
      <c r="H3029" s="39" t="s">
        <v>9385</v>
      </c>
      <c r="I3029" s="39" t="s">
        <v>3251</v>
      </c>
      <c r="J3029" s="39" t="s">
        <v>89</v>
      </c>
      <c r="K3029" s="38">
        <v>0</v>
      </c>
      <c r="L3029" s="38">
        <v>0</v>
      </c>
      <c r="M3029" s="38">
        <v>31792</v>
      </c>
      <c r="N3029" s="38">
        <v>31792</v>
      </c>
      <c r="O3029" s="151">
        <v>42370</v>
      </c>
    </row>
    <row r="3030" spans="1:15" ht="11.45" customHeight="1" x14ac:dyDescent="0.25">
      <c r="A3030" s="45" t="s">
        <v>3237</v>
      </c>
      <c r="B3030" s="39" t="s">
        <v>3238</v>
      </c>
      <c r="C3030" s="39">
        <v>3310</v>
      </c>
      <c r="D3030" s="39" t="s">
        <v>3239</v>
      </c>
      <c r="E3030" s="39">
        <v>2185709</v>
      </c>
      <c r="F3030" s="39" t="s">
        <v>9458</v>
      </c>
      <c r="G3030" s="39" t="s">
        <v>9459</v>
      </c>
      <c r="H3030" s="39" t="s">
        <v>9315</v>
      </c>
      <c r="I3030" s="39" t="s">
        <v>9310</v>
      </c>
      <c r="J3030" s="39" t="s">
        <v>89</v>
      </c>
      <c r="K3030" s="38">
        <v>0</v>
      </c>
      <c r="L3030" s="38">
        <v>0</v>
      </c>
      <c r="M3030" s="38">
        <v>9988</v>
      </c>
      <c r="N3030" s="38">
        <v>9988</v>
      </c>
      <c r="O3030" s="151">
        <v>42370</v>
      </c>
    </row>
    <row r="3031" spans="1:15" ht="11.45" customHeight="1" x14ac:dyDescent="0.25">
      <c r="A3031" s="45" t="s">
        <v>3237</v>
      </c>
      <c r="B3031" s="39" t="s">
        <v>3238</v>
      </c>
      <c r="C3031" s="39">
        <v>3310</v>
      </c>
      <c r="D3031" s="39" t="s">
        <v>3239</v>
      </c>
      <c r="E3031" s="39">
        <v>2187996</v>
      </c>
      <c r="F3031" s="39" t="s">
        <v>9460</v>
      </c>
      <c r="G3031" s="39" t="s">
        <v>5534</v>
      </c>
      <c r="H3031" s="39" t="s">
        <v>9354</v>
      </c>
      <c r="I3031" s="39" t="s">
        <v>9310</v>
      </c>
      <c r="J3031" s="39" t="s">
        <v>89</v>
      </c>
      <c r="K3031" s="38">
        <v>0</v>
      </c>
      <c r="L3031" s="38">
        <v>0</v>
      </c>
      <c r="M3031" s="38">
        <v>985</v>
      </c>
      <c r="N3031" s="38">
        <v>985</v>
      </c>
      <c r="O3031" s="151">
        <v>42370</v>
      </c>
    </row>
    <row r="3032" spans="1:15" ht="11.45" customHeight="1" x14ac:dyDescent="0.25">
      <c r="A3032" s="45" t="s">
        <v>3237</v>
      </c>
      <c r="B3032" s="39" t="s">
        <v>3238</v>
      </c>
      <c r="C3032" s="39">
        <v>3310</v>
      </c>
      <c r="D3032" s="39" t="s">
        <v>3239</v>
      </c>
      <c r="E3032" s="39">
        <v>2194043</v>
      </c>
      <c r="F3032" s="39" t="s">
        <v>9461</v>
      </c>
      <c r="G3032" s="39" t="s">
        <v>9462</v>
      </c>
      <c r="H3032" s="39" t="s">
        <v>9393</v>
      </c>
      <c r="I3032" s="39" t="s">
        <v>3242</v>
      </c>
      <c r="J3032" s="39" t="s">
        <v>89</v>
      </c>
      <c r="K3032" s="38">
        <v>0</v>
      </c>
      <c r="L3032" s="38">
        <v>0</v>
      </c>
      <c r="M3032" s="38">
        <v>16690</v>
      </c>
      <c r="N3032" s="38">
        <v>16690</v>
      </c>
      <c r="O3032" s="151">
        <v>42370</v>
      </c>
    </row>
    <row r="3033" spans="1:15" ht="11.45" customHeight="1" x14ac:dyDescent="0.25">
      <c r="A3033" s="45" t="s">
        <v>3237</v>
      </c>
      <c r="B3033" s="39" t="s">
        <v>3238</v>
      </c>
      <c r="C3033" s="39">
        <v>3310</v>
      </c>
      <c r="D3033" s="39" t="s">
        <v>3239</v>
      </c>
      <c r="E3033" s="39">
        <v>2195884</v>
      </c>
      <c r="F3033" s="39" t="s">
        <v>9463</v>
      </c>
      <c r="G3033" s="39" t="s">
        <v>9464</v>
      </c>
      <c r="H3033" s="39" t="s">
        <v>9465</v>
      </c>
      <c r="I3033" s="39" t="s">
        <v>3242</v>
      </c>
      <c r="J3033" s="39" t="s">
        <v>89</v>
      </c>
      <c r="K3033" s="38">
        <v>0</v>
      </c>
      <c r="L3033" s="38">
        <v>0</v>
      </c>
      <c r="M3033" s="38">
        <v>6031</v>
      </c>
      <c r="N3033" s="38">
        <v>6031</v>
      </c>
      <c r="O3033" s="151">
        <v>42370</v>
      </c>
    </row>
    <row r="3034" spans="1:15" ht="11.45" customHeight="1" x14ac:dyDescent="0.25">
      <c r="A3034" s="45" t="s">
        <v>3237</v>
      </c>
      <c r="B3034" s="39" t="s">
        <v>3238</v>
      </c>
      <c r="C3034" s="39">
        <v>3310</v>
      </c>
      <c r="D3034" s="39" t="s">
        <v>3239</v>
      </c>
      <c r="E3034" s="39">
        <v>2199834</v>
      </c>
      <c r="F3034" s="39" t="s">
        <v>9466</v>
      </c>
      <c r="G3034" s="39" t="s">
        <v>5534</v>
      </c>
      <c r="H3034" s="39" t="s">
        <v>8015</v>
      </c>
      <c r="I3034" s="39" t="s">
        <v>9284</v>
      </c>
      <c r="J3034" s="39" t="s">
        <v>89</v>
      </c>
      <c r="K3034" s="38">
        <v>0</v>
      </c>
      <c r="L3034" s="38">
        <v>0</v>
      </c>
      <c r="M3034" s="38">
        <v>9868</v>
      </c>
      <c r="N3034" s="38">
        <v>9868</v>
      </c>
      <c r="O3034" s="151">
        <v>42370</v>
      </c>
    </row>
    <row r="3035" spans="1:15" ht="11.45" customHeight="1" x14ac:dyDescent="0.25">
      <c r="A3035" s="45" t="s">
        <v>3237</v>
      </c>
      <c r="B3035" s="39" t="s">
        <v>3238</v>
      </c>
      <c r="C3035" s="39">
        <v>3310</v>
      </c>
      <c r="D3035" s="39" t="s">
        <v>3239</v>
      </c>
      <c r="E3035" s="39">
        <v>2210561</v>
      </c>
      <c r="F3035" s="39" t="s">
        <v>9467</v>
      </c>
      <c r="G3035" s="39" t="s">
        <v>9468</v>
      </c>
      <c r="H3035" s="39" t="s">
        <v>9469</v>
      </c>
      <c r="I3035" s="39" t="s">
        <v>3242</v>
      </c>
      <c r="J3035" s="39" t="s">
        <v>89</v>
      </c>
      <c r="K3035" s="38">
        <v>0</v>
      </c>
      <c r="L3035" s="38">
        <v>0</v>
      </c>
      <c r="M3035" s="38">
        <v>2963</v>
      </c>
      <c r="N3035" s="38">
        <v>2963</v>
      </c>
      <c r="O3035" s="151">
        <v>42370</v>
      </c>
    </row>
    <row r="3036" spans="1:15" ht="11.45" customHeight="1" x14ac:dyDescent="0.25">
      <c r="A3036" s="45" t="s">
        <v>3237</v>
      </c>
      <c r="B3036" s="39" t="s">
        <v>3238</v>
      </c>
      <c r="C3036" s="39">
        <v>3310</v>
      </c>
      <c r="D3036" s="39" t="s">
        <v>3239</v>
      </c>
      <c r="E3036" s="39">
        <v>2214628</v>
      </c>
      <c r="F3036" s="39" t="s">
        <v>9470</v>
      </c>
      <c r="G3036" s="39" t="s">
        <v>9471</v>
      </c>
      <c r="H3036" s="39" t="s">
        <v>9379</v>
      </c>
      <c r="I3036" s="39" t="s">
        <v>3242</v>
      </c>
      <c r="J3036" s="39" t="s">
        <v>89</v>
      </c>
      <c r="K3036" s="38">
        <v>0</v>
      </c>
      <c r="L3036" s="38">
        <v>0</v>
      </c>
      <c r="M3036" s="38">
        <v>12100</v>
      </c>
      <c r="N3036" s="38">
        <v>12100</v>
      </c>
      <c r="O3036" s="151">
        <v>42370</v>
      </c>
    </row>
    <row r="3037" spans="1:15" ht="11.45" customHeight="1" x14ac:dyDescent="0.25">
      <c r="A3037" s="45" t="s">
        <v>3237</v>
      </c>
      <c r="B3037" s="39" t="s">
        <v>3238</v>
      </c>
      <c r="C3037" s="39">
        <v>3310</v>
      </c>
      <c r="D3037" s="39" t="s">
        <v>3239</v>
      </c>
      <c r="E3037" s="39">
        <v>2222274</v>
      </c>
      <c r="F3037" s="39" t="e">
        <v>#N/A</v>
      </c>
      <c r="G3037" s="39" t="s">
        <v>9472</v>
      </c>
      <c r="H3037" s="39" t="s">
        <v>9385</v>
      </c>
      <c r="I3037" s="39" t="s">
        <v>3251</v>
      </c>
      <c r="J3037" s="39" t="s">
        <v>89</v>
      </c>
      <c r="K3037" s="38">
        <v>2436</v>
      </c>
      <c r="L3037" s="38">
        <v>7007</v>
      </c>
      <c r="M3037" s="38">
        <v>0</v>
      </c>
      <c r="N3037" s="38">
        <v>9443</v>
      </c>
      <c r="O3037" s="151">
        <v>42370</v>
      </c>
    </row>
    <row r="3038" spans="1:15" ht="11.45" customHeight="1" x14ac:dyDescent="0.25">
      <c r="A3038" s="45" t="s">
        <v>3237</v>
      </c>
      <c r="B3038" s="39" t="s">
        <v>3238</v>
      </c>
      <c r="C3038" s="39">
        <v>3310</v>
      </c>
      <c r="D3038" s="39" t="s">
        <v>3239</v>
      </c>
      <c r="E3038" s="39">
        <v>2166205</v>
      </c>
      <c r="F3038" s="39" t="s">
        <v>9473</v>
      </c>
      <c r="G3038" s="39" t="s">
        <v>9474</v>
      </c>
      <c r="H3038" s="39" t="s">
        <v>9475</v>
      </c>
      <c r="I3038" s="39" t="s">
        <v>3242</v>
      </c>
      <c r="J3038" s="39" t="s">
        <v>89</v>
      </c>
      <c r="K3038" s="38">
        <v>215</v>
      </c>
      <c r="L3038" s="38">
        <v>414</v>
      </c>
      <c r="M3038" s="38">
        <v>0</v>
      </c>
      <c r="N3038" s="38">
        <v>629</v>
      </c>
      <c r="O3038" s="151">
        <v>42370</v>
      </c>
    </row>
    <row r="3039" spans="1:15" ht="11.45" customHeight="1" x14ac:dyDescent="0.25">
      <c r="A3039" s="45" t="s">
        <v>3237</v>
      </c>
      <c r="B3039" s="39" t="s">
        <v>3238</v>
      </c>
      <c r="C3039" s="39">
        <v>3310</v>
      </c>
      <c r="D3039" s="39" t="s">
        <v>3239</v>
      </c>
      <c r="E3039" s="39">
        <v>2178525</v>
      </c>
      <c r="F3039" s="39" t="s">
        <v>9476</v>
      </c>
      <c r="G3039" s="39" t="s">
        <v>9477</v>
      </c>
      <c r="H3039" s="39" t="s">
        <v>9298</v>
      </c>
      <c r="I3039" s="39" t="s">
        <v>9284</v>
      </c>
      <c r="J3039" s="39" t="s">
        <v>89</v>
      </c>
      <c r="K3039" s="38">
        <v>0</v>
      </c>
      <c r="L3039" s="38">
        <v>0</v>
      </c>
      <c r="M3039" s="38">
        <v>8893</v>
      </c>
      <c r="N3039" s="38">
        <v>8893</v>
      </c>
      <c r="O3039" s="151">
        <v>42370</v>
      </c>
    </row>
    <row r="3040" spans="1:15" ht="11.45" customHeight="1" x14ac:dyDescent="0.25">
      <c r="A3040" s="45" t="s">
        <v>3237</v>
      </c>
      <c r="B3040" s="39" t="s">
        <v>3238</v>
      </c>
      <c r="C3040" s="39">
        <v>3310</v>
      </c>
      <c r="D3040" s="39" t="s">
        <v>3239</v>
      </c>
      <c r="E3040" s="39">
        <v>2182267</v>
      </c>
      <c r="F3040" s="39" t="s">
        <v>9478</v>
      </c>
      <c r="G3040" s="39" t="s">
        <v>9479</v>
      </c>
      <c r="H3040" s="39" t="s">
        <v>9298</v>
      </c>
      <c r="I3040" s="39" t="s">
        <v>9284</v>
      </c>
      <c r="J3040" s="39" t="s">
        <v>89</v>
      </c>
      <c r="K3040" s="38">
        <v>0</v>
      </c>
      <c r="L3040" s="38">
        <v>0</v>
      </c>
      <c r="M3040" s="38">
        <v>2020</v>
      </c>
      <c r="N3040" s="38">
        <v>2020</v>
      </c>
      <c r="O3040" s="151">
        <v>42370</v>
      </c>
    </row>
    <row r="3041" spans="1:44" ht="11.45" customHeight="1" x14ac:dyDescent="0.25">
      <c r="A3041" s="45" t="s">
        <v>3237</v>
      </c>
      <c r="B3041" s="39" t="s">
        <v>3238</v>
      </c>
      <c r="C3041" s="39">
        <v>3310</v>
      </c>
      <c r="D3041" s="39" t="s">
        <v>3239</v>
      </c>
      <c r="E3041" s="39">
        <v>2185708</v>
      </c>
      <c r="F3041" s="39" t="s">
        <v>9480</v>
      </c>
      <c r="G3041" s="39" t="s">
        <v>9481</v>
      </c>
      <c r="H3041" s="39" t="s">
        <v>9315</v>
      </c>
      <c r="I3041" s="39" t="s">
        <v>9310</v>
      </c>
      <c r="J3041" s="39" t="s">
        <v>89</v>
      </c>
      <c r="K3041" s="38">
        <v>0</v>
      </c>
      <c r="L3041" s="38">
        <v>0</v>
      </c>
      <c r="M3041" s="38">
        <v>3344</v>
      </c>
      <c r="N3041" s="38">
        <v>3344</v>
      </c>
      <c r="O3041" s="151">
        <v>42370</v>
      </c>
    </row>
    <row r="3042" spans="1:44" ht="11.45" customHeight="1" x14ac:dyDescent="0.25">
      <c r="A3042" s="45" t="s">
        <v>3237</v>
      </c>
      <c r="B3042" s="39" t="s">
        <v>3238</v>
      </c>
      <c r="C3042" s="39">
        <v>3310</v>
      </c>
      <c r="D3042" s="39" t="s">
        <v>3239</v>
      </c>
      <c r="E3042" s="39">
        <v>2189189</v>
      </c>
      <c r="F3042" s="39" t="s">
        <v>9482</v>
      </c>
      <c r="G3042" s="39" t="s">
        <v>9483</v>
      </c>
      <c r="H3042" s="39" t="s">
        <v>9295</v>
      </c>
      <c r="I3042" s="39" t="s">
        <v>9284</v>
      </c>
      <c r="J3042" s="39" t="s">
        <v>89</v>
      </c>
      <c r="K3042" s="38">
        <v>416</v>
      </c>
      <c r="L3042" s="38">
        <v>1582</v>
      </c>
      <c r="M3042" s="38">
        <v>0</v>
      </c>
      <c r="N3042" s="38">
        <v>1998</v>
      </c>
      <c r="O3042" s="151">
        <v>42370</v>
      </c>
    </row>
    <row r="3043" spans="1:44" ht="11.45" customHeight="1" x14ac:dyDescent="0.25">
      <c r="A3043" s="45" t="s">
        <v>3237</v>
      </c>
      <c r="B3043" s="39" t="s">
        <v>3238</v>
      </c>
      <c r="C3043" s="39">
        <v>3310</v>
      </c>
      <c r="D3043" s="39" t="s">
        <v>3239</v>
      </c>
      <c r="E3043" s="39">
        <v>2208859</v>
      </c>
      <c r="F3043" s="39" t="s">
        <v>9484</v>
      </c>
      <c r="G3043" s="39" t="s">
        <v>9485</v>
      </c>
      <c r="H3043" s="39" t="s">
        <v>9440</v>
      </c>
      <c r="I3043" s="39" t="s">
        <v>3242</v>
      </c>
      <c r="J3043" s="39" t="s">
        <v>89</v>
      </c>
      <c r="K3043" s="38">
        <v>0</v>
      </c>
      <c r="L3043" s="38">
        <v>0</v>
      </c>
      <c r="M3043" s="38">
        <v>9874</v>
      </c>
      <c r="N3043" s="38">
        <v>9874</v>
      </c>
      <c r="O3043" s="151">
        <v>42370</v>
      </c>
    </row>
    <row r="3044" spans="1:44" ht="11.45" customHeight="1" x14ac:dyDescent="0.25">
      <c r="A3044" s="45" t="s">
        <v>3237</v>
      </c>
      <c r="B3044" s="39" t="s">
        <v>3238</v>
      </c>
      <c r="C3044" s="39">
        <v>3310</v>
      </c>
      <c r="D3044" s="39" t="s">
        <v>3239</v>
      </c>
      <c r="E3044" s="39">
        <v>2210380</v>
      </c>
      <c r="F3044" s="39" t="s">
        <v>9486</v>
      </c>
      <c r="G3044" s="39" t="s">
        <v>9487</v>
      </c>
      <c r="H3044" s="39" t="s">
        <v>9381</v>
      </c>
      <c r="I3044" s="39" t="s">
        <v>3251</v>
      </c>
      <c r="J3044" s="39" t="s">
        <v>89</v>
      </c>
      <c r="K3044" s="38">
        <v>0</v>
      </c>
      <c r="L3044" s="38">
        <v>0</v>
      </c>
      <c r="M3044" s="38">
        <v>3105</v>
      </c>
      <c r="N3044" s="38">
        <v>3105</v>
      </c>
      <c r="O3044" s="151">
        <v>42370</v>
      </c>
    </row>
    <row r="3045" spans="1:44" ht="11.45" customHeight="1" x14ac:dyDescent="0.25">
      <c r="A3045" s="45" t="s">
        <v>3237</v>
      </c>
      <c r="B3045" s="39" t="s">
        <v>3238</v>
      </c>
      <c r="C3045" s="39">
        <v>3310</v>
      </c>
      <c r="D3045" s="39" t="s">
        <v>3239</v>
      </c>
      <c r="E3045" s="39">
        <v>2220398</v>
      </c>
      <c r="F3045" s="36" t="s">
        <v>9488</v>
      </c>
      <c r="G3045" s="39" t="s">
        <v>9489</v>
      </c>
      <c r="H3045" s="39" t="s">
        <v>9490</v>
      </c>
      <c r="I3045" s="39" t="s">
        <v>3242</v>
      </c>
      <c r="J3045" s="39" t="s">
        <v>89</v>
      </c>
      <c r="K3045" s="38">
        <v>0</v>
      </c>
      <c r="L3045" s="38">
        <v>0</v>
      </c>
      <c r="M3045" s="38">
        <v>424</v>
      </c>
      <c r="N3045" s="38">
        <v>424</v>
      </c>
      <c r="O3045" s="151">
        <v>42370</v>
      </c>
    </row>
    <row r="3046" spans="1:44" ht="11.45" customHeight="1" x14ac:dyDescent="0.25">
      <c r="A3046" s="45" t="s">
        <v>3274</v>
      </c>
      <c r="B3046" s="39" t="s">
        <v>3275</v>
      </c>
      <c r="C3046" s="39">
        <v>2287</v>
      </c>
      <c r="D3046" s="39" t="s">
        <v>3276</v>
      </c>
      <c r="E3046" s="39" t="s">
        <v>9491</v>
      </c>
      <c r="F3046" s="37">
        <v>841392002010</v>
      </c>
      <c r="G3046" s="39" t="s">
        <v>126</v>
      </c>
      <c r="H3046" s="39" t="s">
        <v>9492</v>
      </c>
      <c r="I3046" s="39">
        <v>2287</v>
      </c>
      <c r="J3046" s="39" t="s">
        <v>3276</v>
      </c>
      <c r="K3046" s="38"/>
      <c r="L3046" s="38"/>
      <c r="M3046" s="38">
        <v>14776</v>
      </c>
      <c r="N3046" s="38">
        <v>14776</v>
      </c>
      <c r="O3046" s="163" t="s">
        <v>86</v>
      </c>
    </row>
    <row r="3047" spans="1:44" ht="11.45" customHeight="1" x14ac:dyDescent="0.25">
      <c r="A3047" s="45" t="s">
        <v>4663</v>
      </c>
      <c r="B3047" s="39" t="s">
        <v>4664</v>
      </c>
      <c r="C3047" s="39">
        <v>6320</v>
      </c>
      <c r="D3047" s="39" t="s">
        <v>2629</v>
      </c>
      <c r="E3047" s="43" t="s">
        <v>4705</v>
      </c>
      <c r="F3047" s="43" t="s">
        <v>4706</v>
      </c>
      <c r="G3047" s="43" t="s">
        <v>4707</v>
      </c>
      <c r="H3047" s="36" t="s">
        <v>4673</v>
      </c>
      <c r="I3047" s="36" t="s">
        <v>4669</v>
      </c>
      <c r="J3047" s="36" t="s">
        <v>7</v>
      </c>
      <c r="K3047" s="41">
        <v>20948</v>
      </c>
      <c r="L3047" s="41">
        <v>1281</v>
      </c>
      <c r="M3047" s="41"/>
      <c r="N3047" s="38">
        <f>SUM(K3047:M3047)</f>
        <v>22229</v>
      </c>
      <c r="O3047" s="155">
        <v>42370</v>
      </c>
    </row>
    <row r="3048" spans="1:44" ht="11.45" customHeight="1" x14ac:dyDescent="0.25">
      <c r="A3048" s="115" t="s">
        <v>9501</v>
      </c>
      <c r="B3048" s="53" t="s">
        <v>4270</v>
      </c>
      <c r="C3048" s="39">
        <v>9250</v>
      </c>
      <c r="D3048" s="39" t="s">
        <v>265</v>
      </c>
      <c r="E3048" s="39">
        <v>246801</v>
      </c>
      <c r="F3048" s="104">
        <v>829613002013</v>
      </c>
      <c r="G3048" s="39" t="s">
        <v>9502</v>
      </c>
      <c r="H3048" s="53" t="s">
        <v>4277</v>
      </c>
      <c r="I3048" s="53">
        <v>9245</v>
      </c>
      <c r="J3048" s="53" t="s">
        <v>986</v>
      </c>
      <c r="K3048" s="38">
        <v>149</v>
      </c>
      <c r="L3048" s="38">
        <v>422</v>
      </c>
      <c r="M3048" s="38"/>
      <c r="N3048" s="38">
        <v>571</v>
      </c>
      <c r="O3048" s="151">
        <v>42370</v>
      </c>
    </row>
    <row r="3049" spans="1:44" ht="11.45" customHeight="1" x14ac:dyDescent="0.25">
      <c r="A3049" s="55"/>
      <c r="B3049" s="4"/>
      <c r="C3049" s="10"/>
      <c r="D3049" s="4"/>
      <c r="E3049" s="58"/>
      <c r="F3049" s="59"/>
      <c r="G3049" s="10"/>
      <c r="H3049" s="10"/>
      <c r="I3049" s="10"/>
      <c r="J3049" s="10"/>
      <c r="K3049" s="57"/>
      <c r="L3049" s="12"/>
      <c r="M3049" s="12"/>
      <c r="N3049" s="12"/>
      <c r="O3049" s="156"/>
    </row>
    <row r="3050" spans="1:44" ht="11.45" customHeight="1" x14ac:dyDescent="0.25">
      <c r="A3050" s="55"/>
      <c r="B3050" s="4"/>
      <c r="C3050" s="10"/>
      <c r="D3050" s="4"/>
      <c r="E3050" s="58"/>
      <c r="F3050" s="59"/>
      <c r="G3050" s="10"/>
      <c r="H3050" s="10"/>
      <c r="I3050" s="10"/>
      <c r="J3050" s="10"/>
      <c r="K3050" s="12"/>
      <c r="L3050" s="57"/>
      <c r="M3050" s="57"/>
      <c r="N3050" s="57"/>
      <c r="O3050" s="156"/>
    </row>
    <row r="3051" spans="1:44" ht="11.45" customHeight="1" x14ac:dyDescent="0.25">
      <c r="A3051" s="55"/>
      <c r="B3051" s="4"/>
      <c r="C3051" s="10"/>
      <c r="D3051" s="4"/>
      <c r="E3051" s="58"/>
      <c r="F3051" s="59"/>
      <c r="G3051" s="10"/>
      <c r="H3051" s="10"/>
      <c r="I3051" s="10"/>
      <c r="J3051" s="10"/>
      <c r="K3051" s="57"/>
      <c r="L3051" s="57"/>
      <c r="M3051" s="57"/>
      <c r="N3051" s="57"/>
      <c r="O3051" s="156"/>
    </row>
    <row r="3052" spans="1:44" ht="11.45" customHeight="1" x14ac:dyDescent="0.25">
      <c r="A3052" s="55"/>
      <c r="B3052" s="4"/>
      <c r="C3052" s="10"/>
      <c r="D3052" s="4"/>
      <c r="E3052" s="60"/>
      <c r="F3052" s="59"/>
      <c r="G3052" s="10"/>
      <c r="H3052" s="10"/>
      <c r="I3052" s="10"/>
      <c r="J3052" s="10"/>
      <c r="K3052" s="57"/>
      <c r="L3052" s="57"/>
      <c r="M3052" s="57"/>
      <c r="N3052" s="57"/>
      <c r="O3052" s="156"/>
    </row>
    <row r="3053" spans="1:44" ht="11.45" customHeight="1" x14ac:dyDescent="0.25">
      <c r="A3053" s="55"/>
      <c r="B3053" s="4"/>
      <c r="C3053" s="10"/>
      <c r="D3053" s="4"/>
      <c r="E3053" s="61"/>
      <c r="F3053" s="5"/>
      <c r="G3053" s="5"/>
      <c r="H3053" s="5"/>
      <c r="I3053" s="10"/>
      <c r="J3053" s="10"/>
      <c r="K3053" s="248">
        <f>SUM(K2:K3049)</f>
        <v>220054</v>
      </c>
      <c r="L3053" s="248">
        <f>SUM(L2:L3048)</f>
        <v>1337272</v>
      </c>
      <c r="M3053" s="248">
        <f>SUM(M2:M3048)</f>
        <v>16364125</v>
      </c>
      <c r="N3053" s="248">
        <f>SUM(N2:N3048)</f>
        <v>31862873</v>
      </c>
      <c r="O3053" s="156"/>
    </row>
    <row r="3054" spans="1:44" ht="11.45" customHeight="1" x14ac:dyDescent="0.25">
      <c r="O3054" s="8"/>
    </row>
    <row r="3055" spans="1:44" ht="11.45" customHeight="1" x14ac:dyDescent="0.25">
      <c r="O3055" s="8"/>
    </row>
    <row r="3056" spans="1:44" ht="11.45" customHeight="1" x14ac:dyDescent="0.25">
      <c r="A3056" s="8"/>
      <c r="B3056" s="8"/>
      <c r="C3056" s="8"/>
      <c r="D3056" s="8"/>
      <c r="E3056" s="8"/>
      <c r="F3056" s="8"/>
      <c r="G3056" s="8"/>
      <c r="H3056" s="8"/>
      <c r="I3056" s="8"/>
      <c r="J3056" s="8"/>
      <c r="K3056" s="8"/>
      <c r="L3056" s="8"/>
      <c r="M3056" s="8"/>
      <c r="N3056" s="8"/>
      <c r="O3056" s="8"/>
      <c r="AD3056" s="14"/>
      <c r="AE3056" s="14"/>
      <c r="AF3056" s="14"/>
      <c r="AG3056" s="14"/>
      <c r="AH3056" s="14"/>
      <c r="AI3056" s="14"/>
      <c r="AJ3056" s="14"/>
      <c r="AK3056" s="14"/>
      <c r="AL3056" s="14"/>
      <c r="AM3056" s="14"/>
      <c r="AN3056" s="14"/>
      <c r="AO3056" s="14"/>
      <c r="AP3056" s="14"/>
      <c r="AQ3056" s="14"/>
      <c r="AR3056" s="14"/>
    </row>
    <row r="3057" spans="1:44" ht="11.45" customHeight="1" x14ac:dyDescent="0.25">
      <c r="A3057" s="8"/>
      <c r="B3057" s="8"/>
      <c r="C3057" s="8"/>
      <c r="D3057" s="8"/>
      <c r="E3057" s="8"/>
      <c r="F3057" s="8"/>
      <c r="G3057" s="8"/>
      <c r="H3057" s="8"/>
      <c r="I3057" s="8"/>
      <c r="J3057" s="8"/>
      <c r="K3057" s="8"/>
      <c r="L3057" s="8"/>
      <c r="M3057" s="8"/>
      <c r="N3057" s="8"/>
      <c r="O3057" s="8"/>
      <c r="AD3057" s="14"/>
      <c r="AE3057" s="14"/>
      <c r="AF3057" s="14"/>
      <c r="AG3057" s="14"/>
      <c r="AH3057" s="14"/>
      <c r="AI3057" s="14"/>
      <c r="AJ3057" s="14"/>
      <c r="AK3057" s="14"/>
      <c r="AL3057" s="14"/>
      <c r="AM3057" s="14"/>
      <c r="AN3057" s="14"/>
      <c r="AO3057" s="14"/>
      <c r="AP3057" s="14"/>
      <c r="AQ3057" s="14"/>
      <c r="AR3057" s="14"/>
    </row>
    <row r="3058" spans="1:44" ht="11.45" customHeight="1" x14ac:dyDescent="0.25">
      <c r="A3058" s="8"/>
      <c r="B3058" s="8"/>
      <c r="C3058" s="8"/>
      <c r="D3058" s="8"/>
      <c r="E3058" s="8"/>
      <c r="F3058" s="8"/>
      <c r="G3058" s="8"/>
      <c r="H3058" s="8"/>
      <c r="I3058" s="8"/>
      <c r="J3058" s="8"/>
      <c r="K3058" s="8"/>
      <c r="L3058" s="8"/>
      <c r="M3058" s="8"/>
      <c r="N3058" s="8"/>
      <c r="O3058" s="8"/>
      <c r="AD3058" s="14"/>
      <c r="AE3058" s="14"/>
      <c r="AF3058" s="14"/>
      <c r="AG3058" s="14"/>
      <c r="AH3058" s="14"/>
      <c r="AI3058" s="14"/>
      <c r="AJ3058" s="14"/>
      <c r="AK3058" s="14"/>
      <c r="AL3058" s="14"/>
      <c r="AM3058" s="14"/>
      <c r="AN3058" s="14"/>
      <c r="AO3058" s="14"/>
      <c r="AP3058" s="14"/>
      <c r="AQ3058" s="14"/>
      <c r="AR3058" s="14"/>
    </row>
    <row r="3059" spans="1:44" ht="11.45" customHeight="1" x14ac:dyDescent="0.25">
      <c r="A3059" s="8"/>
      <c r="B3059" s="8"/>
      <c r="C3059" s="8"/>
      <c r="D3059" s="8"/>
      <c r="E3059" s="8"/>
      <c r="F3059" s="8"/>
      <c r="G3059" s="8"/>
      <c r="H3059" s="8"/>
      <c r="I3059" s="8"/>
      <c r="J3059" s="8"/>
      <c r="K3059" s="8"/>
      <c r="L3059" s="8"/>
      <c r="M3059" s="8"/>
      <c r="N3059" s="8"/>
      <c r="O3059" s="8"/>
      <c r="AD3059" s="14"/>
      <c r="AE3059" s="14"/>
      <c r="AF3059" s="14"/>
      <c r="AG3059" s="14"/>
      <c r="AH3059" s="14"/>
      <c r="AI3059" s="14"/>
      <c r="AJ3059" s="14"/>
      <c r="AK3059" s="14"/>
      <c r="AL3059" s="14"/>
      <c r="AM3059" s="14"/>
      <c r="AN3059" s="14"/>
      <c r="AO3059" s="14"/>
      <c r="AP3059" s="14"/>
      <c r="AQ3059" s="14"/>
      <c r="AR3059" s="14"/>
    </row>
    <row r="3060" spans="1:44" ht="11.45" customHeight="1" x14ac:dyDescent="0.25">
      <c r="A3060" s="8"/>
      <c r="B3060" s="8"/>
      <c r="C3060" s="8"/>
      <c r="D3060" s="8"/>
      <c r="E3060" s="8"/>
      <c r="F3060" s="8"/>
      <c r="G3060" s="8"/>
      <c r="H3060" s="8"/>
      <c r="I3060" s="8"/>
      <c r="J3060" s="8"/>
      <c r="K3060" s="8"/>
      <c r="L3060" s="8"/>
      <c r="M3060" s="8"/>
      <c r="N3060" s="8"/>
      <c r="O3060" s="8"/>
      <c r="AD3060" s="14"/>
      <c r="AE3060" s="14"/>
      <c r="AF3060" s="14"/>
      <c r="AG3060" s="14"/>
      <c r="AH3060" s="14"/>
      <c r="AI3060" s="14"/>
      <c r="AJ3060" s="14"/>
      <c r="AK3060" s="14"/>
      <c r="AL3060" s="14"/>
      <c r="AM3060" s="14"/>
      <c r="AN3060" s="14"/>
      <c r="AO3060" s="14"/>
      <c r="AP3060" s="14"/>
      <c r="AQ3060" s="14"/>
      <c r="AR3060" s="14"/>
    </row>
    <row r="3061" spans="1:44" ht="11.45" customHeight="1" x14ac:dyDescent="0.25">
      <c r="A3061" s="8"/>
      <c r="B3061" s="8"/>
      <c r="C3061" s="8"/>
      <c r="D3061" s="8"/>
      <c r="E3061" s="8"/>
      <c r="F3061" s="8"/>
      <c r="G3061" s="8"/>
      <c r="H3061" s="8"/>
      <c r="I3061" s="8"/>
      <c r="J3061" s="8"/>
      <c r="K3061" s="8"/>
      <c r="L3061" s="8"/>
      <c r="M3061" s="8"/>
      <c r="N3061" s="8"/>
      <c r="O3061" s="8"/>
      <c r="AD3061" s="14"/>
      <c r="AE3061" s="14"/>
      <c r="AF3061" s="14"/>
      <c r="AG3061" s="14"/>
      <c r="AH3061" s="14"/>
      <c r="AI3061" s="14"/>
      <c r="AJ3061" s="14"/>
      <c r="AK3061" s="14"/>
      <c r="AL3061" s="14"/>
      <c r="AM3061" s="14"/>
      <c r="AN3061" s="14"/>
      <c r="AO3061" s="14"/>
      <c r="AP3061" s="14"/>
      <c r="AQ3061" s="14"/>
      <c r="AR3061" s="14"/>
    </row>
    <row r="3062" spans="1:44" ht="11.45" customHeight="1" x14ac:dyDescent="0.25">
      <c r="A3062" s="8"/>
      <c r="B3062" s="8"/>
      <c r="C3062" s="8"/>
      <c r="D3062" s="8"/>
      <c r="E3062" s="8"/>
      <c r="F3062" s="8"/>
      <c r="G3062" s="8"/>
      <c r="H3062" s="8"/>
      <c r="I3062" s="8"/>
      <c r="J3062" s="8"/>
      <c r="K3062" s="8"/>
      <c r="L3062" s="8"/>
      <c r="M3062" s="8"/>
      <c r="N3062" s="8"/>
      <c r="O3062" s="8"/>
      <c r="AD3062" s="14"/>
      <c r="AE3062" s="14"/>
      <c r="AF3062" s="14"/>
      <c r="AG3062" s="14"/>
      <c r="AH3062" s="14"/>
      <c r="AI3062" s="14"/>
      <c r="AJ3062" s="14"/>
      <c r="AK3062" s="14"/>
      <c r="AL3062" s="14"/>
      <c r="AM3062" s="14"/>
      <c r="AN3062" s="14"/>
      <c r="AO3062" s="14"/>
      <c r="AP3062" s="14"/>
      <c r="AQ3062" s="14"/>
      <c r="AR3062" s="14"/>
    </row>
    <row r="3063" spans="1:44" ht="11.45" customHeight="1" x14ac:dyDescent="0.25">
      <c r="A3063" s="8"/>
      <c r="B3063" s="8"/>
      <c r="C3063" s="8"/>
      <c r="D3063" s="8"/>
      <c r="E3063" s="8"/>
      <c r="F3063" s="8"/>
      <c r="G3063" s="8"/>
      <c r="H3063" s="8"/>
      <c r="I3063" s="8"/>
      <c r="J3063" s="8"/>
      <c r="K3063" s="8"/>
      <c r="L3063" s="8"/>
      <c r="M3063" s="8"/>
      <c r="N3063" s="8"/>
      <c r="O3063" s="8"/>
      <c r="AD3063" s="14"/>
      <c r="AE3063" s="14"/>
      <c r="AF3063" s="14"/>
      <c r="AG3063" s="14"/>
      <c r="AH3063" s="14"/>
      <c r="AI3063" s="14"/>
      <c r="AJ3063" s="14"/>
      <c r="AK3063" s="14"/>
      <c r="AL3063" s="14"/>
      <c r="AM3063" s="14"/>
      <c r="AN3063" s="14"/>
      <c r="AO3063" s="14"/>
      <c r="AP3063" s="14"/>
      <c r="AQ3063" s="14"/>
      <c r="AR3063" s="14"/>
    </row>
    <row r="3064" spans="1:44" ht="11.45" customHeight="1" x14ac:dyDescent="0.25">
      <c r="A3064" s="8"/>
      <c r="B3064" s="8"/>
      <c r="C3064" s="8"/>
      <c r="D3064" s="8"/>
      <c r="E3064" s="8"/>
      <c r="F3064" s="8"/>
      <c r="G3064" s="8"/>
      <c r="H3064" s="8"/>
      <c r="I3064" s="8"/>
      <c r="J3064" s="8"/>
      <c r="K3064" s="8"/>
      <c r="L3064" s="8"/>
      <c r="M3064" s="8"/>
      <c r="N3064" s="8"/>
      <c r="O3064" s="8"/>
      <c r="AD3064" s="14"/>
      <c r="AE3064" s="14"/>
      <c r="AF3064" s="14"/>
      <c r="AG3064" s="14"/>
      <c r="AH3064" s="14"/>
      <c r="AI3064" s="14"/>
      <c r="AJ3064" s="14"/>
      <c r="AK3064" s="14"/>
      <c r="AL3064" s="14"/>
      <c r="AM3064" s="14"/>
      <c r="AN3064" s="14"/>
      <c r="AO3064" s="14"/>
      <c r="AP3064" s="14"/>
      <c r="AQ3064" s="14"/>
      <c r="AR3064" s="14"/>
    </row>
    <row r="3065" spans="1:44" ht="11.45" customHeight="1" x14ac:dyDescent="0.25">
      <c r="A3065" s="8"/>
      <c r="B3065" s="8"/>
      <c r="C3065" s="8"/>
      <c r="D3065" s="8"/>
      <c r="E3065" s="8"/>
      <c r="F3065" s="8"/>
      <c r="G3065" s="8"/>
      <c r="H3065" s="8"/>
      <c r="I3065" s="8"/>
      <c r="J3065" s="8"/>
      <c r="K3065" s="8"/>
      <c r="L3065" s="8"/>
      <c r="M3065" s="8"/>
      <c r="N3065" s="8"/>
      <c r="O3065" s="8"/>
      <c r="AD3065" s="14"/>
      <c r="AE3065" s="14"/>
      <c r="AF3065" s="14"/>
      <c r="AG3065" s="14"/>
      <c r="AH3065" s="14"/>
      <c r="AI3065" s="14"/>
      <c r="AJ3065" s="14"/>
      <c r="AK3065" s="14"/>
      <c r="AL3065" s="14"/>
      <c r="AM3065" s="14"/>
      <c r="AN3065" s="14"/>
      <c r="AO3065" s="14"/>
      <c r="AP3065" s="14"/>
      <c r="AQ3065" s="14"/>
      <c r="AR3065" s="14"/>
    </row>
    <row r="3066" spans="1:44" ht="11.45" customHeight="1" x14ac:dyDescent="0.25">
      <c r="A3066" s="8"/>
      <c r="B3066" s="8"/>
      <c r="C3066" s="8"/>
      <c r="D3066" s="8"/>
      <c r="E3066" s="8"/>
      <c r="F3066" s="8"/>
      <c r="G3066" s="8"/>
      <c r="H3066" s="8"/>
      <c r="I3066" s="8"/>
      <c r="J3066" s="8"/>
      <c r="K3066" s="8"/>
      <c r="L3066" s="8"/>
      <c r="M3066" s="8"/>
      <c r="N3066" s="8"/>
      <c r="O3066" s="8"/>
      <c r="AD3066" s="14"/>
      <c r="AE3066" s="14"/>
      <c r="AF3066" s="14"/>
      <c r="AG3066" s="14"/>
      <c r="AH3066" s="14"/>
      <c r="AI3066" s="14"/>
      <c r="AJ3066" s="14"/>
      <c r="AK3066" s="14"/>
      <c r="AL3066" s="14"/>
      <c r="AM3066" s="14"/>
      <c r="AN3066" s="14"/>
      <c r="AO3066" s="14"/>
      <c r="AP3066" s="14"/>
      <c r="AQ3066" s="14"/>
      <c r="AR3066" s="14"/>
    </row>
    <row r="3067" spans="1:44" ht="11.45" customHeight="1" x14ac:dyDescent="0.25">
      <c r="A3067" s="8"/>
      <c r="B3067" s="8"/>
      <c r="C3067" s="8"/>
      <c r="D3067" s="8"/>
      <c r="E3067" s="8"/>
      <c r="F3067" s="8"/>
      <c r="G3067" s="8"/>
      <c r="H3067" s="8"/>
      <c r="I3067" s="8"/>
      <c r="J3067" s="8"/>
      <c r="K3067" s="8"/>
      <c r="L3067" s="8"/>
      <c r="M3067" s="8"/>
      <c r="N3067" s="8"/>
      <c r="O3067" s="8"/>
      <c r="AD3067" s="14"/>
      <c r="AE3067" s="14"/>
      <c r="AF3067" s="14"/>
      <c r="AG3067" s="14"/>
      <c r="AH3067" s="14"/>
      <c r="AI3067" s="14"/>
      <c r="AJ3067" s="14"/>
      <c r="AK3067" s="14"/>
      <c r="AL3067" s="14"/>
      <c r="AM3067" s="14"/>
      <c r="AN3067" s="14"/>
      <c r="AO3067" s="14"/>
      <c r="AP3067" s="14"/>
      <c r="AQ3067" s="14"/>
      <c r="AR3067" s="14"/>
    </row>
    <row r="3068" spans="1:44" ht="11.45" customHeight="1" x14ac:dyDescent="0.25">
      <c r="A3068" s="8"/>
      <c r="B3068" s="8"/>
      <c r="C3068" s="8"/>
      <c r="D3068" s="8"/>
      <c r="E3068" s="8"/>
      <c r="F3068" s="8"/>
      <c r="G3068" s="8"/>
      <c r="H3068" s="8"/>
      <c r="I3068" s="8"/>
      <c r="J3068" s="8"/>
      <c r="K3068" s="8"/>
      <c r="L3068" s="8"/>
      <c r="M3068" s="8"/>
      <c r="N3068" s="8"/>
      <c r="O3068" s="8"/>
      <c r="AD3068" s="14"/>
      <c r="AE3068" s="14"/>
      <c r="AF3068" s="14"/>
      <c r="AG3068" s="14"/>
      <c r="AH3068" s="14"/>
      <c r="AI3068" s="14"/>
      <c r="AJ3068" s="14"/>
      <c r="AK3068" s="14"/>
      <c r="AL3068" s="14"/>
      <c r="AM3068" s="14"/>
      <c r="AN3068" s="14"/>
      <c r="AO3068" s="14"/>
      <c r="AP3068" s="14"/>
      <c r="AQ3068" s="14"/>
      <c r="AR3068" s="14"/>
    </row>
    <row r="3069" spans="1:44" ht="11.45" customHeight="1" x14ac:dyDescent="0.25">
      <c r="A3069" s="8"/>
      <c r="B3069" s="8"/>
      <c r="C3069" s="8"/>
      <c r="D3069" s="8"/>
      <c r="E3069" s="8"/>
      <c r="F3069" s="8"/>
      <c r="G3069" s="8"/>
      <c r="H3069" s="8"/>
      <c r="I3069" s="8"/>
      <c r="J3069" s="8"/>
      <c r="K3069" s="8"/>
      <c r="L3069" s="8"/>
      <c r="M3069" s="8"/>
      <c r="N3069" s="8"/>
      <c r="O3069" s="8"/>
      <c r="AD3069" s="14"/>
      <c r="AE3069" s="14"/>
      <c r="AF3069" s="14"/>
      <c r="AG3069" s="14"/>
      <c r="AH3069" s="14"/>
      <c r="AI3069" s="14"/>
      <c r="AJ3069" s="14"/>
      <c r="AK3069" s="14"/>
      <c r="AL3069" s="14"/>
      <c r="AM3069" s="14"/>
      <c r="AN3069" s="14"/>
      <c r="AO3069" s="14"/>
      <c r="AP3069" s="14"/>
      <c r="AQ3069" s="14"/>
      <c r="AR3069" s="14"/>
    </row>
    <row r="3070" spans="1:44" ht="11.45" customHeight="1" x14ac:dyDescent="0.25">
      <c r="A3070" s="8"/>
      <c r="B3070" s="8"/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AD3070" s="14"/>
      <c r="AE3070" s="14"/>
      <c r="AF3070" s="14"/>
      <c r="AG3070" s="14"/>
      <c r="AH3070" s="14"/>
      <c r="AI3070" s="14"/>
      <c r="AJ3070" s="14"/>
      <c r="AK3070" s="14"/>
      <c r="AL3070" s="14"/>
      <c r="AM3070" s="14"/>
      <c r="AN3070" s="14"/>
      <c r="AO3070" s="14"/>
      <c r="AP3070" s="14"/>
      <c r="AQ3070" s="14"/>
      <c r="AR3070" s="14"/>
    </row>
    <row r="3071" spans="1:44" ht="11.45" customHeight="1" x14ac:dyDescent="0.25">
      <c r="A3071" s="8"/>
      <c r="B3071" s="8"/>
      <c r="C3071" s="8"/>
      <c r="D3071" s="8"/>
      <c r="E3071" s="8"/>
      <c r="F3071" s="8"/>
      <c r="G3071" s="8"/>
      <c r="H3071" s="8"/>
      <c r="I3071" s="8"/>
      <c r="J3071" s="8"/>
      <c r="K3071" s="8"/>
      <c r="L3071" s="8"/>
      <c r="M3071" s="8"/>
      <c r="N3071" s="8"/>
      <c r="O3071" s="8"/>
      <c r="AD3071" s="14"/>
      <c r="AE3071" s="14"/>
      <c r="AF3071" s="14"/>
      <c r="AG3071" s="14"/>
      <c r="AH3071" s="14"/>
      <c r="AI3071" s="14"/>
      <c r="AJ3071" s="14"/>
      <c r="AK3071" s="14"/>
      <c r="AL3071" s="14"/>
      <c r="AM3071" s="14"/>
      <c r="AN3071" s="14"/>
      <c r="AO3071" s="14"/>
      <c r="AP3071" s="14"/>
      <c r="AQ3071" s="14"/>
      <c r="AR3071" s="14"/>
    </row>
    <row r="3072" spans="1:44" ht="11.45" customHeight="1" x14ac:dyDescent="0.25">
      <c r="A3072" s="8"/>
      <c r="B3072" s="8"/>
      <c r="C3072" s="8"/>
      <c r="D3072" s="8"/>
      <c r="E3072" s="8"/>
      <c r="F3072" s="8"/>
      <c r="G3072" s="8"/>
      <c r="H3072" s="8"/>
      <c r="I3072" s="8"/>
      <c r="J3072" s="8"/>
      <c r="K3072" s="8"/>
      <c r="L3072" s="8"/>
      <c r="M3072" s="8"/>
      <c r="N3072" s="8"/>
      <c r="O3072" s="8"/>
      <c r="AD3072" s="14"/>
      <c r="AE3072" s="14"/>
      <c r="AF3072" s="14"/>
      <c r="AG3072" s="14"/>
      <c r="AH3072" s="14"/>
      <c r="AI3072" s="14"/>
      <c r="AJ3072" s="14"/>
      <c r="AK3072" s="14"/>
      <c r="AL3072" s="14"/>
      <c r="AM3072" s="14"/>
      <c r="AN3072" s="14"/>
      <c r="AO3072" s="14"/>
      <c r="AP3072" s="14"/>
      <c r="AQ3072" s="14"/>
      <c r="AR3072" s="14"/>
    </row>
    <row r="3073" spans="1:44" ht="11.45" customHeight="1" x14ac:dyDescent="0.25">
      <c r="A3073" s="8"/>
      <c r="B3073" s="8"/>
      <c r="C3073" s="8"/>
      <c r="D3073" s="8"/>
      <c r="E3073" s="8"/>
      <c r="F3073" s="8"/>
      <c r="G3073" s="8"/>
      <c r="H3073" s="8"/>
      <c r="I3073" s="8"/>
      <c r="J3073" s="8"/>
      <c r="K3073" s="8"/>
      <c r="L3073" s="8"/>
      <c r="M3073" s="8"/>
      <c r="N3073" s="8"/>
      <c r="O3073" s="8"/>
      <c r="AD3073" s="14"/>
      <c r="AE3073" s="14"/>
      <c r="AF3073" s="14"/>
      <c r="AG3073" s="14"/>
      <c r="AH3073" s="14"/>
      <c r="AI3073" s="14"/>
      <c r="AJ3073" s="14"/>
      <c r="AK3073" s="14"/>
      <c r="AL3073" s="14"/>
      <c r="AM3073" s="14"/>
      <c r="AN3073" s="14"/>
      <c r="AO3073" s="14"/>
      <c r="AP3073" s="14"/>
      <c r="AQ3073" s="14"/>
      <c r="AR3073" s="14"/>
    </row>
    <row r="3074" spans="1:44" ht="11.45" customHeight="1" x14ac:dyDescent="0.25">
      <c r="A3074" s="8"/>
      <c r="B3074" s="8"/>
      <c r="C3074" s="8"/>
      <c r="D3074" s="8"/>
      <c r="E3074" s="8"/>
      <c r="F3074" s="8"/>
      <c r="G3074" s="8"/>
      <c r="H3074" s="8"/>
      <c r="I3074" s="8"/>
      <c r="J3074" s="8"/>
      <c r="K3074" s="8"/>
      <c r="L3074" s="8"/>
      <c r="M3074" s="8"/>
      <c r="N3074" s="8"/>
      <c r="O3074" s="8"/>
      <c r="AD3074" s="14"/>
      <c r="AE3074" s="14"/>
      <c r="AF3074" s="14"/>
      <c r="AG3074" s="14"/>
      <c r="AH3074" s="14"/>
      <c r="AI3074" s="14"/>
      <c r="AJ3074" s="14"/>
      <c r="AK3074" s="14"/>
      <c r="AL3074" s="14"/>
      <c r="AM3074" s="14"/>
      <c r="AN3074" s="14"/>
      <c r="AO3074" s="14"/>
      <c r="AP3074" s="14"/>
      <c r="AQ3074" s="14"/>
      <c r="AR3074" s="14"/>
    </row>
    <row r="3075" spans="1:44" ht="11.45" customHeight="1" x14ac:dyDescent="0.25">
      <c r="A3075" s="8"/>
      <c r="B3075" s="8"/>
      <c r="C3075" s="8"/>
      <c r="D3075" s="8"/>
      <c r="E3075" s="8"/>
      <c r="F3075" s="8"/>
      <c r="G3075" s="8"/>
      <c r="H3075" s="8"/>
      <c r="I3075" s="8"/>
      <c r="J3075" s="8"/>
      <c r="K3075" s="8"/>
      <c r="L3075" s="8"/>
      <c r="M3075" s="8"/>
      <c r="N3075" s="8"/>
      <c r="O3075" s="8"/>
      <c r="AD3075" s="14"/>
      <c r="AE3075" s="14"/>
      <c r="AF3075" s="14"/>
      <c r="AG3075" s="14"/>
      <c r="AH3075" s="14"/>
      <c r="AI3075" s="14"/>
      <c r="AJ3075" s="14"/>
      <c r="AK3075" s="14"/>
      <c r="AL3075" s="14"/>
      <c r="AM3075" s="14"/>
      <c r="AN3075" s="14"/>
      <c r="AO3075" s="14"/>
      <c r="AP3075" s="14"/>
      <c r="AQ3075" s="14"/>
      <c r="AR3075" s="14"/>
    </row>
    <row r="3076" spans="1:44" ht="11.45" customHeight="1" x14ac:dyDescent="0.25">
      <c r="A3076" s="8"/>
      <c r="B3076" s="8"/>
      <c r="C3076" s="8"/>
      <c r="D3076" s="8"/>
      <c r="E3076" s="8"/>
      <c r="F3076" s="8"/>
      <c r="G3076" s="8"/>
      <c r="H3076" s="8"/>
      <c r="I3076" s="8"/>
      <c r="J3076" s="8"/>
      <c r="K3076" s="8"/>
      <c r="L3076" s="8"/>
      <c r="M3076" s="8"/>
      <c r="N3076" s="8"/>
      <c r="O3076" s="8"/>
      <c r="AD3076" s="14"/>
      <c r="AE3076" s="14"/>
      <c r="AF3076" s="14"/>
      <c r="AG3076" s="14"/>
      <c r="AH3076" s="14"/>
      <c r="AI3076" s="14"/>
      <c r="AJ3076" s="14"/>
      <c r="AK3076" s="14"/>
      <c r="AL3076" s="14"/>
      <c r="AM3076" s="14"/>
      <c r="AN3076" s="14"/>
      <c r="AO3076" s="14"/>
      <c r="AP3076" s="14"/>
      <c r="AQ3076" s="14"/>
      <c r="AR3076" s="14"/>
    </row>
    <row r="3077" spans="1:44" ht="11.45" customHeight="1" x14ac:dyDescent="0.25">
      <c r="A3077" s="8"/>
      <c r="B3077" s="8"/>
      <c r="C3077" s="8"/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8"/>
      <c r="O3077" s="8"/>
      <c r="AD3077" s="14"/>
      <c r="AE3077" s="14"/>
      <c r="AF3077" s="14"/>
      <c r="AG3077" s="14"/>
      <c r="AH3077" s="14"/>
      <c r="AI3077" s="14"/>
      <c r="AJ3077" s="14"/>
      <c r="AK3077" s="14"/>
      <c r="AL3077" s="14"/>
      <c r="AM3077" s="14"/>
      <c r="AN3077" s="14"/>
      <c r="AO3077" s="14"/>
      <c r="AP3077" s="14"/>
      <c r="AQ3077" s="14"/>
      <c r="AR3077" s="14"/>
    </row>
    <row r="3078" spans="1:44" ht="11.45" customHeight="1" x14ac:dyDescent="0.25">
      <c r="A3078" s="8"/>
      <c r="B3078" s="8"/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AD3078" s="14"/>
      <c r="AE3078" s="14"/>
      <c r="AF3078" s="14"/>
      <c r="AG3078" s="14"/>
      <c r="AH3078" s="14"/>
      <c r="AI3078" s="14"/>
      <c r="AJ3078" s="14"/>
      <c r="AK3078" s="14"/>
      <c r="AL3078" s="14"/>
      <c r="AM3078" s="14"/>
      <c r="AN3078" s="14"/>
      <c r="AO3078" s="14"/>
      <c r="AP3078" s="14"/>
      <c r="AQ3078" s="14"/>
      <c r="AR3078" s="14"/>
    </row>
    <row r="3079" spans="1:44" ht="11.45" customHeight="1" x14ac:dyDescent="0.25">
      <c r="A3079" s="8"/>
      <c r="B3079" s="8"/>
      <c r="C3079" s="8"/>
      <c r="D3079" s="8"/>
      <c r="E3079" s="8"/>
      <c r="F3079" s="8"/>
      <c r="G3079" s="8"/>
      <c r="H3079" s="8"/>
      <c r="I3079" s="8"/>
      <c r="J3079" s="8"/>
      <c r="K3079" s="8"/>
      <c r="L3079" s="8"/>
      <c r="M3079" s="8"/>
      <c r="N3079" s="8"/>
      <c r="O3079" s="8"/>
      <c r="AD3079" s="14"/>
      <c r="AE3079" s="14"/>
      <c r="AF3079" s="14"/>
      <c r="AG3079" s="14"/>
      <c r="AH3079" s="14"/>
      <c r="AI3079" s="14"/>
      <c r="AJ3079" s="14"/>
      <c r="AK3079" s="14"/>
      <c r="AL3079" s="14"/>
      <c r="AM3079" s="14"/>
      <c r="AN3079" s="14"/>
      <c r="AO3079" s="14"/>
      <c r="AP3079" s="14"/>
      <c r="AQ3079" s="14"/>
      <c r="AR3079" s="14"/>
    </row>
    <row r="3080" spans="1:44" ht="11.45" customHeight="1" x14ac:dyDescent="0.25">
      <c r="A3080" s="8"/>
      <c r="B3080" s="8"/>
      <c r="C3080" s="8"/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  <c r="AD3080" s="14"/>
      <c r="AE3080" s="14"/>
      <c r="AF3080" s="14"/>
      <c r="AG3080" s="14"/>
      <c r="AH3080" s="14"/>
      <c r="AI3080" s="14"/>
      <c r="AJ3080" s="14"/>
      <c r="AK3080" s="14"/>
      <c r="AL3080" s="14"/>
      <c r="AM3080" s="14"/>
      <c r="AN3080" s="14"/>
      <c r="AO3080" s="14"/>
      <c r="AP3080" s="14"/>
      <c r="AQ3080" s="14"/>
      <c r="AR3080" s="14"/>
    </row>
    <row r="3081" spans="1:44" ht="11.45" customHeight="1" x14ac:dyDescent="0.25">
      <c r="A3081" s="8"/>
      <c r="B3081" s="8"/>
      <c r="C3081" s="8"/>
      <c r="D3081" s="8"/>
      <c r="E3081" s="8"/>
      <c r="F3081" s="8"/>
      <c r="G3081" s="8"/>
      <c r="H3081" s="8"/>
      <c r="I3081" s="8"/>
      <c r="J3081" s="8"/>
      <c r="K3081" s="8"/>
      <c r="L3081" s="8"/>
      <c r="M3081" s="8"/>
      <c r="N3081" s="8"/>
      <c r="O3081" s="8"/>
      <c r="AD3081" s="14"/>
      <c r="AE3081" s="14"/>
      <c r="AF3081" s="14"/>
      <c r="AG3081" s="14"/>
      <c r="AH3081" s="14"/>
      <c r="AI3081" s="14"/>
      <c r="AJ3081" s="14"/>
      <c r="AK3081" s="14"/>
      <c r="AL3081" s="14"/>
      <c r="AM3081" s="14"/>
      <c r="AN3081" s="14"/>
      <c r="AO3081" s="14"/>
      <c r="AP3081" s="14"/>
      <c r="AQ3081" s="14"/>
      <c r="AR3081" s="14"/>
    </row>
    <row r="3082" spans="1:44" ht="11.45" customHeight="1" x14ac:dyDescent="0.25">
      <c r="A3082" s="8"/>
      <c r="B3082" s="8"/>
      <c r="C3082" s="8"/>
      <c r="D3082" s="8"/>
      <c r="E3082" s="8"/>
      <c r="F3082" s="8"/>
      <c r="G3082" s="8"/>
      <c r="H3082" s="8"/>
      <c r="I3082" s="8"/>
      <c r="J3082" s="8"/>
      <c r="K3082" s="8"/>
      <c r="L3082" s="8"/>
      <c r="M3082" s="8"/>
      <c r="N3082" s="8"/>
      <c r="O3082" s="8"/>
      <c r="AD3082" s="14"/>
      <c r="AE3082" s="14"/>
      <c r="AF3082" s="14"/>
      <c r="AG3082" s="14"/>
      <c r="AH3082" s="14"/>
      <c r="AI3082" s="14"/>
      <c r="AJ3082" s="14"/>
      <c r="AK3082" s="14"/>
      <c r="AL3082" s="14"/>
      <c r="AM3082" s="14"/>
      <c r="AN3082" s="14"/>
      <c r="AO3082" s="14"/>
      <c r="AP3082" s="14"/>
      <c r="AQ3082" s="14"/>
      <c r="AR3082" s="14"/>
    </row>
    <row r="3083" spans="1:44" ht="11.45" customHeight="1" x14ac:dyDescent="0.25">
      <c r="A3083" s="8"/>
      <c r="B3083" s="8"/>
      <c r="C3083" s="8"/>
      <c r="D3083" s="8"/>
      <c r="E3083" s="8"/>
      <c r="F3083" s="8"/>
      <c r="G3083" s="8"/>
      <c r="H3083" s="8"/>
      <c r="I3083" s="8"/>
      <c r="J3083" s="8"/>
      <c r="K3083" s="8"/>
      <c r="L3083" s="8"/>
      <c r="M3083" s="8"/>
      <c r="N3083" s="8"/>
      <c r="O3083" s="8"/>
      <c r="AD3083" s="14"/>
      <c r="AE3083" s="14"/>
      <c r="AF3083" s="14"/>
      <c r="AG3083" s="14"/>
      <c r="AH3083" s="14"/>
      <c r="AI3083" s="14"/>
      <c r="AJ3083" s="14"/>
      <c r="AK3083" s="14"/>
      <c r="AL3083" s="14"/>
      <c r="AM3083" s="14"/>
      <c r="AN3083" s="14"/>
      <c r="AO3083" s="14"/>
      <c r="AP3083" s="14"/>
      <c r="AQ3083" s="14"/>
      <c r="AR3083" s="14"/>
    </row>
    <row r="3084" spans="1:44" ht="11.45" customHeight="1" x14ac:dyDescent="0.25">
      <c r="A3084" s="8"/>
      <c r="B3084" s="8"/>
      <c r="C3084" s="8"/>
      <c r="D3084" s="8"/>
      <c r="E3084" s="8"/>
      <c r="F3084" s="8"/>
      <c r="G3084" s="8"/>
      <c r="H3084" s="8"/>
      <c r="I3084" s="8"/>
      <c r="J3084" s="8"/>
      <c r="K3084" s="8"/>
      <c r="L3084" s="8"/>
      <c r="M3084" s="8"/>
      <c r="N3084" s="8"/>
      <c r="O3084" s="8"/>
      <c r="AD3084" s="14"/>
      <c r="AE3084" s="14"/>
      <c r="AF3084" s="14"/>
      <c r="AG3084" s="14"/>
      <c r="AH3084" s="14"/>
      <c r="AI3084" s="14"/>
      <c r="AJ3084" s="14"/>
      <c r="AK3084" s="14"/>
      <c r="AL3084" s="14"/>
      <c r="AM3084" s="14"/>
      <c r="AN3084" s="14"/>
      <c r="AO3084" s="14"/>
      <c r="AP3084" s="14"/>
      <c r="AQ3084" s="14"/>
      <c r="AR3084" s="14"/>
    </row>
    <row r="3085" spans="1:44" ht="11.45" customHeight="1" x14ac:dyDescent="0.25">
      <c r="A3085" s="8"/>
      <c r="B3085" s="8"/>
      <c r="C3085" s="8"/>
      <c r="D3085" s="8"/>
      <c r="E3085" s="8"/>
      <c r="F3085" s="8"/>
      <c r="G3085" s="8"/>
      <c r="H3085" s="8"/>
      <c r="I3085" s="8"/>
      <c r="J3085" s="8"/>
      <c r="K3085" s="8"/>
      <c r="L3085" s="8"/>
      <c r="M3085" s="8"/>
      <c r="N3085" s="8"/>
      <c r="O3085" s="8"/>
      <c r="AD3085" s="14"/>
      <c r="AE3085" s="14"/>
      <c r="AF3085" s="14"/>
      <c r="AG3085" s="14"/>
      <c r="AH3085" s="14"/>
      <c r="AI3085" s="14"/>
      <c r="AJ3085" s="14"/>
      <c r="AK3085" s="14"/>
      <c r="AL3085" s="14"/>
      <c r="AM3085" s="14"/>
      <c r="AN3085" s="14"/>
      <c r="AO3085" s="14"/>
      <c r="AP3085" s="14"/>
      <c r="AQ3085" s="14"/>
      <c r="AR3085" s="14"/>
    </row>
    <row r="3086" spans="1:44" ht="11.45" customHeight="1" x14ac:dyDescent="0.25">
      <c r="A3086" s="8"/>
      <c r="B3086" s="8"/>
      <c r="C3086" s="8"/>
      <c r="D3086" s="8"/>
      <c r="E3086" s="8"/>
      <c r="F3086" s="8"/>
      <c r="G3086" s="8"/>
      <c r="H3086" s="8"/>
      <c r="I3086" s="8"/>
      <c r="J3086" s="8"/>
      <c r="K3086" s="8"/>
      <c r="L3086" s="8"/>
      <c r="M3086" s="8"/>
      <c r="N3086" s="8"/>
      <c r="O3086" s="8"/>
      <c r="AD3086" s="14"/>
      <c r="AE3086" s="14"/>
      <c r="AF3086" s="14"/>
      <c r="AG3086" s="14"/>
      <c r="AH3086" s="14"/>
      <c r="AI3086" s="14"/>
      <c r="AJ3086" s="14"/>
      <c r="AK3086" s="14"/>
      <c r="AL3086" s="14"/>
      <c r="AM3086" s="14"/>
      <c r="AN3086" s="14"/>
      <c r="AO3086" s="14"/>
      <c r="AP3086" s="14"/>
      <c r="AQ3086" s="14"/>
      <c r="AR3086" s="14"/>
    </row>
    <row r="3087" spans="1:44" ht="11.45" customHeight="1" x14ac:dyDescent="0.25">
      <c r="A3087" s="8"/>
      <c r="B3087" s="8"/>
      <c r="C3087" s="8"/>
      <c r="D3087" s="8"/>
      <c r="E3087" s="8"/>
      <c r="F3087" s="8"/>
      <c r="G3087" s="8"/>
      <c r="H3087" s="8"/>
      <c r="I3087" s="8"/>
      <c r="J3087" s="8"/>
      <c r="K3087" s="8"/>
      <c r="L3087" s="8"/>
      <c r="M3087" s="8"/>
      <c r="N3087" s="8"/>
      <c r="O3087" s="8"/>
      <c r="AD3087" s="14"/>
      <c r="AE3087" s="14"/>
      <c r="AF3087" s="14"/>
      <c r="AG3087" s="14"/>
      <c r="AH3087" s="14"/>
      <c r="AI3087" s="14"/>
      <c r="AJ3087" s="14"/>
      <c r="AK3087" s="14"/>
      <c r="AL3087" s="14"/>
      <c r="AM3087" s="14"/>
      <c r="AN3087" s="14"/>
      <c r="AO3087" s="14"/>
      <c r="AP3087" s="14"/>
      <c r="AQ3087" s="14"/>
      <c r="AR3087" s="14"/>
    </row>
    <row r="3088" spans="1:44" ht="11.45" customHeight="1" x14ac:dyDescent="0.25">
      <c r="A3088" s="8"/>
      <c r="B3088" s="8"/>
      <c r="C3088" s="8"/>
      <c r="D3088" s="8"/>
      <c r="E3088" s="8"/>
      <c r="F3088" s="8"/>
      <c r="G3088" s="8"/>
      <c r="H3088" s="8"/>
      <c r="I3088" s="8"/>
      <c r="J3088" s="8"/>
      <c r="K3088" s="8"/>
      <c r="L3088" s="8"/>
      <c r="M3088" s="8"/>
      <c r="N3088" s="8"/>
      <c r="O3088" s="8"/>
      <c r="AD3088" s="14"/>
      <c r="AE3088" s="14"/>
      <c r="AF3088" s="14"/>
      <c r="AG3088" s="14"/>
      <c r="AH3088" s="14"/>
      <c r="AI3088" s="14"/>
      <c r="AJ3088" s="14"/>
      <c r="AK3088" s="14"/>
      <c r="AL3088" s="14"/>
      <c r="AM3088" s="14"/>
      <c r="AN3088" s="14"/>
      <c r="AO3088" s="14"/>
      <c r="AP3088" s="14"/>
      <c r="AQ3088" s="14"/>
      <c r="AR3088" s="14"/>
    </row>
    <row r="3089" spans="1:44" ht="11.45" customHeight="1" x14ac:dyDescent="0.25">
      <c r="A3089" s="8"/>
      <c r="B3089" s="8"/>
      <c r="C3089" s="8"/>
      <c r="D3089" s="8"/>
      <c r="E3089" s="8"/>
      <c r="F3089" s="8"/>
      <c r="G3089" s="8"/>
      <c r="H3089" s="8"/>
      <c r="I3089" s="8"/>
      <c r="J3089" s="8"/>
      <c r="K3089" s="8"/>
      <c r="L3089" s="8"/>
      <c r="M3089" s="8"/>
      <c r="N3089" s="8"/>
      <c r="O3089" s="8"/>
      <c r="AD3089" s="14"/>
      <c r="AE3089" s="14"/>
      <c r="AF3089" s="14"/>
      <c r="AG3089" s="14"/>
      <c r="AH3089" s="14"/>
      <c r="AI3089" s="14"/>
      <c r="AJ3089" s="14"/>
      <c r="AK3089" s="14"/>
      <c r="AL3089" s="14"/>
      <c r="AM3089" s="14"/>
      <c r="AN3089" s="14"/>
      <c r="AO3089" s="14"/>
      <c r="AP3089" s="14"/>
      <c r="AQ3089" s="14"/>
      <c r="AR3089" s="14"/>
    </row>
    <row r="3090" spans="1:44" ht="11.45" customHeight="1" x14ac:dyDescent="0.25">
      <c r="A3090" s="8"/>
      <c r="B3090" s="8"/>
      <c r="C3090" s="8"/>
      <c r="D3090" s="8"/>
      <c r="E3090" s="8"/>
      <c r="F3090" s="8"/>
      <c r="G3090" s="8"/>
      <c r="H3090" s="8"/>
      <c r="I3090" s="8"/>
      <c r="J3090" s="8"/>
      <c r="K3090" s="8"/>
      <c r="L3090" s="8"/>
      <c r="M3090" s="8"/>
      <c r="N3090" s="8"/>
      <c r="O3090" s="8"/>
      <c r="AD3090" s="14"/>
      <c r="AE3090" s="14"/>
      <c r="AF3090" s="14"/>
      <c r="AG3090" s="14"/>
      <c r="AH3090" s="14"/>
      <c r="AI3090" s="14"/>
      <c r="AJ3090" s="14"/>
      <c r="AK3090" s="14"/>
      <c r="AL3090" s="14"/>
      <c r="AM3090" s="14"/>
      <c r="AN3090" s="14"/>
      <c r="AO3090" s="14"/>
      <c r="AP3090" s="14"/>
      <c r="AQ3090" s="14"/>
      <c r="AR3090" s="14"/>
    </row>
    <row r="3091" spans="1:44" ht="11.45" customHeight="1" x14ac:dyDescent="0.25">
      <c r="A3091" s="8"/>
      <c r="B3091" s="8"/>
      <c r="C3091" s="8"/>
      <c r="D3091" s="8"/>
      <c r="E3091" s="8"/>
      <c r="F3091" s="8"/>
      <c r="G3091" s="8"/>
      <c r="H3091" s="8"/>
      <c r="I3091" s="8"/>
      <c r="J3091" s="8"/>
      <c r="K3091" s="8"/>
      <c r="L3091" s="8"/>
      <c r="M3091" s="8"/>
      <c r="N3091" s="8"/>
      <c r="O3091" s="8"/>
      <c r="AD3091" s="14"/>
      <c r="AE3091" s="14"/>
      <c r="AF3091" s="14"/>
      <c r="AG3091" s="14"/>
      <c r="AH3091" s="14"/>
      <c r="AI3091" s="14"/>
      <c r="AJ3091" s="14"/>
      <c r="AK3091" s="14"/>
      <c r="AL3091" s="14"/>
      <c r="AM3091" s="14"/>
      <c r="AN3091" s="14"/>
      <c r="AO3091" s="14"/>
      <c r="AP3091" s="14"/>
      <c r="AQ3091" s="14"/>
      <c r="AR3091" s="14"/>
    </row>
    <row r="3092" spans="1:44" ht="11.45" customHeight="1" x14ac:dyDescent="0.25">
      <c r="A3092" s="8"/>
      <c r="B3092" s="8"/>
      <c r="C3092" s="8"/>
      <c r="D3092" s="8"/>
      <c r="E3092" s="8"/>
      <c r="F3092" s="8"/>
      <c r="G3092" s="8"/>
      <c r="H3092" s="8"/>
      <c r="I3092" s="8"/>
      <c r="J3092" s="8"/>
      <c r="K3092" s="8"/>
      <c r="L3092" s="8"/>
      <c r="M3092" s="8"/>
      <c r="N3092" s="8"/>
      <c r="O3092" s="8"/>
      <c r="AD3092" s="14"/>
      <c r="AE3092" s="14"/>
      <c r="AF3092" s="14"/>
      <c r="AG3092" s="14"/>
      <c r="AH3092" s="14"/>
      <c r="AI3092" s="14"/>
      <c r="AJ3092" s="14"/>
      <c r="AK3092" s="14"/>
      <c r="AL3092" s="14"/>
      <c r="AM3092" s="14"/>
      <c r="AN3092" s="14"/>
      <c r="AO3092" s="14"/>
      <c r="AP3092" s="14"/>
      <c r="AQ3092" s="14"/>
      <c r="AR3092" s="14"/>
    </row>
    <row r="3093" spans="1:44" ht="11.45" customHeight="1" x14ac:dyDescent="0.25">
      <c r="A3093" s="8"/>
      <c r="B3093" s="8"/>
      <c r="C3093" s="8"/>
      <c r="D3093" s="8"/>
      <c r="E3093" s="8"/>
      <c r="F3093" s="8"/>
      <c r="G3093" s="8"/>
      <c r="H3093" s="8"/>
      <c r="I3093" s="8"/>
      <c r="J3093" s="8"/>
      <c r="K3093" s="8"/>
      <c r="L3093" s="8"/>
      <c r="M3093" s="8"/>
      <c r="N3093" s="8"/>
      <c r="O3093" s="8"/>
      <c r="AD3093" s="14"/>
      <c r="AE3093" s="14"/>
      <c r="AF3093" s="14"/>
      <c r="AG3093" s="14"/>
      <c r="AH3093" s="14"/>
      <c r="AI3093" s="14"/>
      <c r="AJ3093" s="14"/>
      <c r="AK3093" s="14"/>
      <c r="AL3093" s="14"/>
      <c r="AM3093" s="14"/>
      <c r="AN3093" s="14"/>
      <c r="AO3093" s="14"/>
      <c r="AP3093" s="14"/>
      <c r="AQ3093" s="14"/>
      <c r="AR3093" s="14"/>
    </row>
    <row r="3094" spans="1:44" ht="11.45" customHeight="1" x14ac:dyDescent="0.25">
      <c r="A3094" s="8"/>
      <c r="B3094" s="8"/>
      <c r="C3094" s="8"/>
      <c r="D3094" s="8"/>
      <c r="E3094" s="8"/>
      <c r="F3094" s="8"/>
      <c r="G3094" s="8"/>
      <c r="H3094" s="8"/>
      <c r="I3094" s="8"/>
      <c r="J3094" s="8"/>
      <c r="K3094" s="8"/>
      <c r="L3094" s="8"/>
      <c r="M3094" s="8"/>
      <c r="N3094" s="8"/>
      <c r="O3094" s="8"/>
      <c r="AD3094" s="14"/>
      <c r="AE3094" s="14"/>
      <c r="AF3094" s="14"/>
      <c r="AG3094" s="14"/>
      <c r="AH3094" s="14"/>
      <c r="AI3094" s="14"/>
      <c r="AJ3094" s="14"/>
      <c r="AK3094" s="14"/>
      <c r="AL3094" s="14"/>
      <c r="AM3094" s="14"/>
      <c r="AN3094" s="14"/>
      <c r="AO3094" s="14"/>
      <c r="AP3094" s="14"/>
      <c r="AQ3094" s="14"/>
      <c r="AR3094" s="14"/>
    </row>
    <row r="3095" spans="1:44" ht="11.45" customHeight="1" x14ac:dyDescent="0.25">
      <c r="A3095" s="8"/>
      <c r="B3095" s="8"/>
      <c r="C3095" s="8"/>
      <c r="D3095" s="8"/>
      <c r="E3095" s="8"/>
      <c r="F3095" s="8"/>
      <c r="G3095" s="8"/>
      <c r="H3095" s="8"/>
      <c r="I3095" s="8"/>
      <c r="J3095" s="8"/>
      <c r="K3095" s="8"/>
      <c r="L3095" s="8"/>
      <c r="M3095" s="8"/>
      <c r="N3095" s="8"/>
      <c r="O3095" s="8"/>
      <c r="AD3095" s="14"/>
      <c r="AE3095" s="14"/>
      <c r="AF3095" s="14"/>
      <c r="AG3095" s="14"/>
      <c r="AH3095" s="14"/>
      <c r="AI3095" s="14"/>
      <c r="AJ3095" s="14"/>
      <c r="AK3095" s="14"/>
      <c r="AL3095" s="14"/>
      <c r="AM3095" s="14"/>
      <c r="AN3095" s="14"/>
      <c r="AO3095" s="14"/>
      <c r="AP3095" s="14"/>
      <c r="AQ3095" s="14"/>
      <c r="AR3095" s="14"/>
    </row>
    <row r="3096" spans="1:44" ht="11.45" customHeight="1" x14ac:dyDescent="0.25">
      <c r="A3096" s="8"/>
      <c r="B3096" s="8"/>
      <c r="C3096" s="8"/>
      <c r="D3096" s="8"/>
      <c r="E3096" s="8"/>
      <c r="F3096" s="8"/>
      <c r="G3096" s="8"/>
      <c r="H3096" s="8"/>
      <c r="I3096" s="8"/>
      <c r="J3096" s="8"/>
      <c r="K3096" s="8"/>
      <c r="L3096" s="8"/>
      <c r="M3096" s="8"/>
      <c r="N3096" s="8"/>
      <c r="O3096" s="8"/>
      <c r="AD3096" s="14"/>
      <c r="AE3096" s="14"/>
      <c r="AF3096" s="14"/>
      <c r="AG3096" s="14"/>
      <c r="AH3096" s="14"/>
      <c r="AI3096" s="14"/>
      <c r="AJ3096" s="14"/>
      <c r="AK3096" s="14"/>
      <c r="AL3096" s="14"/>
      <c r="AM3096" s="14"/>
      <c r="AN3096" s="14"/>
      <c r="AO3096" s="14"/>
      <c r="AP3096" s="14"/>
      <c r="AQ3096" s="14"/>
      <c r="AR3096" s="14"/>
    </row>
    <row r="3097" spans="1:44" ht="11.45" customHeight="1" x14ac:dyDescent="0.25">
      <c r="A3097" s="8"/>
      <c r="B3097" s="8"/>
      <c r="C3097" s="8"/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8"/>
      <c r="O3097" s="8"/>
      <c r="AD3097" s="14"/>
      <c r="AE3097" s="14"/>
      <c r="AF3097" s="14"/>
      <c r="AG3097" s="14"/>
      <c r="AH3097" s="14"/>
      <c r="AI3097" s="14"/>
      <c r="AJ3097" s="14"/>
      <c r="AK3097" s="14"/>
      <c r="AL3097" s="14"/>
      <c r="AM3097" s="14"/>
      <c r="AN3097" s="14"/>
      <c r="AO3097" s="14"/>
      <c r="AP3097" s="14"/>
      <c r="AQ3097" s="14"/>
      <c r="AR3097" s="14"/>
    </row>
    <row r="3098" spans="1:44" ht="11.45" customHeight="1" x14ac:dyDescent="0.25">
      <c r="A3098" s="8"/>
      <c r="B3098" s="8"/>
      <c r="C3098" s="8"/>
      <c r="D3098" s="8"/>
      <c r="E3098" s="8"/>
      <c r="F3098" s="8"/>
      <c r="G3098" s="8"/>
      <c r="H3098" s="8"/>
      <c r="I3098" s="8"/>
      <c r="J3098" s="8"/>
      <c r="K3098" s="8"/>
      <c r="L3098" s="8"/>
      <c r="M3098" s="8"/>
      <c r="N3098" s="8"/>
      <c r="O3098" s="8"/>
      <c r="AD3098" s="14"/>
      <c r="AE3098" s="14"/>
      <c r="AF3098" s="14"/>
      <c r="AG3098" s="14"/>
      <c r="AH3098" s="14"/>
      <c r="AI3098" s="14"/>
      <c r="AJ3098" s="14"/>
      <c r="AK3098" s="14"/>
      <c r="AL3098" s="14"/>
      <c r="AM3098" s="14"/>
      <c r="AN3098" s="14"/>
      <c r="AO3098" s="14"/>
      <c r="AP3098" s="14"/>
      <c r="AQ3098" s="14"/>
      <c r="AR3098" s="14"/>
    </row>
    <row r="3099" spans="1:44" ht="11.45" customHeight="1" x14ac:dyDescent="0.25">
      <c r="A3099" s="8"/>
      <c r="B3099" s="8"/>
      <c r="C3099" s="8"/>
      <c r="D3099" s="8"/>
      <c r="E3099" s="8"/>
      <c r="F3099" s="8"/>
      <c r="G3099" s="8"/>
      <c r="H3099" s="8"/>
      <c r="I3099" s="8"/>
      <c r="J3099" s="8"/>
      <c r="K3099" s="8"/>
      <c r="L3099" s="8"/>
      <c r="M3099" s="8"/>
      <c r="N3099" s="8"/>
      <c r="O3099" s="8"/>
      <c r="AD3099" s="14"/>
      <c r="AE3099" s="14"/>
      <c r="AF3099" s="14"/>
      <c r="AG3099" s="14"/>
      <c r="AH3099" s="14"/>
      <c r="AI3099" s="14"/>
      <c r="AJ3099" s="14"/>
      <c r="AK3099" s="14"/>
      <c r="AL3099" s="14"/>
      <c r="AM3099" s="14"/>
      <c r="AN3099" s="14"/>
      <c r="AO3099" s="14"/>
      <c r="AP3099" s="14"/>
      <c r="AQ3099" s="14"/>
      <c r="AR3099" s="14"/>
    </row>
    <row r="3100" spans="1:44" ht="11.45" customHeight="1" x14ac:dyDescent="0.25">
      <c r="A3100" s="8"/>
      <c r="B3100" s="8"/>
      <c r="C3100" s="8"/>
      <c r="D3100" s="8"/>
      <c r="E3100" s="8"/>
      <c r="F3100" s="8"/>
      <c r="G3100" s="8"/>
      <c r="H3100" s="8"/>
      <c r="I3100" s="8"/>
      <c r="J3100" s="8"/>
      <c r="K3100" s="8"/>
      <c r="L3100" s="8"/>
      <c r="M3100" s="8"/>
      <c r="N3100" s="8"/>
      <c r="O3100" s="8"/>
      <c r="AD3100" s="14"/>
      <c r="AE3100" s="14"/>
      <c r="AF3100" s="14"/>
      <c r="AG3100" s="14"/>
      <c r="AH3100" s="14"/>
      <c r="AI3100" s="14"/>
      <c r="AJ3100" s="14"/>
      <c r="AK3100" s="14"/>
      <c r="AL3100" s="14"/>
      <c r="AM3100" s="14"/>
      <c r="AN3100" s="14"/>
      <c r="AO3100" s="14"/>
      <c r="AP3100" s="14"/>
      <c r="AQ3100" s="14"/>
      <c r="AR3100" s="14"/>
    </row>
    <row r="3101" spans="1:44" ht="11.45" customHeight="1" x14ac:dyDescent="0.25">
      <c r="A3101" s="8"/>
      <c r="B3101" s="8"/>
      <c r="C3101" s="8"/>
      <c r="D3101" s="8"/>
      <c r="E3101" s="8"/>
      <c r="F3101" s="8"/>
      <c r="G3101" s="8"/>
      <c r="H3101" s="8"/>
      <c r="I3101" s="8"/>
      <c r="J3101" s="8"/>
      <c r="K3101" s="8"/>
      <c r="L3101" s="8"/>
      <c r="M3101" s="8"/>
      <c r="N3101" s="8"/>
      <c r="O3101" s="8"/>
      <c r="AD3101" s="14"/>
      <c r="AE3101" s="14"/>
      <c r="AF3101" s="14"/>
      <c r="AG3101" s="14"/>
      <c r="AH3101" s="14"/>
      <c r="AI3101" s="14"/>
      <c r="AJ3101" s="14"/>
      <c r="AK3101" s="14"/>
      <c r="AL3101" s="14"/>
      <c r="AM3101" s="14"/>
      <c r="AN3101" s="14"/>
      <c r="AO3101" s="14"/>
      <c r="AP3101" s="14"/>
      <c r="AQ3101" s="14"/>
      <c r="AR3101" s="14"/>
    </row>
    <row r="3102" spans="1:44" ht="11.45" customHeight="1" x14ac:dyDescent="0.25">
      <c r="A3102" s="8"/>
      <c r="B3102" s="8"/>
      <c r="C3102" s="8"/>
      <c r="D3102" s="8"/>
      <c r="E3102" s="8"/>
      <c r="F3102" s="8"/>
      <c r="G3102" s="8"/>
      <c r="H3102" s="8"/>
      <c r="I3102" s="8"/>
      <c r="J3102" s="8"/>
      <c r="K3102" s="8"/>
      <c r="L3102" s="8"/>
      <c r="M3102" s="8"/>
      <c r="N3102" s="8"/>
      <c r="O3102" s="8"/>
      <c r="AD3102" s="14"/>
      <c r="AE3102" s="14"/>
      <c r="AF3102" s="14"/>
      <c r="AG3102" s="14"/>
      <c r="AH3102" s="14"/>
      <c r="AI3102" s="14"/>
      <c r="AJ3102" s="14"/>
      <c r="AK3102" s="14"/>
      <c r="AL3102" s="14"/>
      <c r="AM3102" s="14"/>
      <c r="AN3102" s="14"/>
      <c r="AO3102" s="14"/>
      <c r="AP3102" s="14"/>
      <c r="AQ3102" s="14"/>
      <c r="AR3102" s="14"/>
    </row>
    <row r="3103" spans="1:44" ht="11.45" customHeight="1" x14ac:dyDescent="0.25">
      <c r="A3103" s="8"/>
      <c r="B3103" s="8"/>
      <c r="C3103" s="8"/>
      <c r="D3103" s="8"/>
      <c r="E3103" s="8"/>
      <c r="F3103" s="8"/>
      <c r="G3103" s="8"/>
      <c r="H3103" s="8"/>
      <c r="I3103" s="8"/>
      <c r="J3103" s="8"/>
      <c r="K3103" s="8"/>
      <c r="L3103" s="8"/>
      <c r="M3103" s="8"/>
      <c r="N3103" s="8"/>
      <c r="O3103" s="8"/>
      <c r="AD3103" s="14"/>
      <c r="AE3103" s="14"/>
      <c r="AF3103" s="14"/>
      <c r="AG3103" s="14"/>
      <c r="AH3103" s="14"/>
      <c r="AI3103" s="14"/>
      <c r="AJ3103" s="14"/>
      <c r="AK3103" s="14"/>
      <c r="AL3103" s="14"/>
      <c r="AM3103" s="14"/>
      <c r="AN3103" s="14"/>
      <c r="AO3103" s="14"/>
      <c r="AP3103" s="14"/>
      <c r="AQ3103" s="14"/>
      <c r="AR3103" s="14"/>
    </row>
    <row r="3104" spans="1:44" ht="11.45" customHeight="1" x14ac:dyDescent="0.25">
      <c r="A3104" s="8"/>
      <c r="B3104" s="8"/>
      <c r="C3104" s="8"/>
      <c r="D3104" s="8"/>
      <c r="E3104" s="8"/>
      <c r="F3104" s="8"/>
      <c r="G3104" s="8"/>
      <c r="H3104" s="8"/>
      <c r="I3104" s="8"/>
      <c r="J3104" s="8"/>
      <c r="K3104" s="8"/>
      <c r="L3104" s="8"/>
      <c r="M3104" s="8"/>
      <c r="N3104" s="8"/>
      <c r="O3104" s="8"/>
      <c r="AD3104" s="14"/>
      <c r="AE3104" s="14"/>
      <c r="AF3104" s="14"/>
      <c r="AG3104" s="14"/>
      <c r="AH3104" s="14"/>
      <c r="AI3104" s="14"/>
      <c r="AJ3104" s="14"/>
      <c r="AK3104" s="14"/>
      <c r="AL3104" s="14"/>
      <c r="AM3104" s="14"/>
      <c r="AN3104" s="14"/>
      <c r="AO3104" s="14"/>
      <c r="AP3104" s="14"/>
      <c r="AQ3104" s="14"/>
      <c r="AR3104" s="14"/>
    </row>
    <row r="3105" spans="1:44" ht="11.45" customHeight="1" x14ac:dyDescent="0.25">
      <c r="A3105" s="8"/>
      <c r="B3105" s="8"/>
      <c r="C3105" s="8"/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AD3105" s="14"/>
      <c r="AE3105" s="14"/>
      <c r="AF3105" s="14"/>
      <c r="AG3105" s="14"/>
      <c r="AH3105" s="14"/>
      <c r="AI3105" s="14"/>
      <c r="AJ3105" s="14"/>
      <c r="AK3105" s="14"/>
      <c r="AL3105" s="14"/>
      <c r="AM3105" s="14"/>
      <c r="AN3105" s="14"/>
      <c r="AO3105" s="14"/>
      <c r="AP3105" s="14"/>
      <c r="AQ3105" s="14"/>
      <c r="AR3105" s="14"/>
    </row>
    <row r="3106" spans="1:44" ht="11.45" customHeight="1" x14ac:dyDescent="0.25">
      <c r="A3106" s="8"/>
      <c r="B3106" s="8"/>
      <c r="C3106" s="8"/>
      <c r="D3106" s="8"/>
      <c r="E3106" s="8"/>
      <c r="F3106" s="8"/>
      <c r="G3106" s="8"/>
      <c r="H3106" s="8"/>
      <c r="I3106" s="8"/>
      <c r="J3106" s="8"/>
      <c r="K3106" s="8"/>
      <c r="L3106" s="8"/>
      <c r="M3106" s="8"/>
      <c r="N3106" s="8"/>
      <c r="O3106" s="8"/>
      <c r="AD3106" s="14"/>
      <c r="AE3106" s="14"/>
      <c r="AF3106" s="14"/>
      <c r="AG3106" s="14"/>
      <c r="AH3106" s="14"/>
      <c r="AI3106" s="14"/>
      <c r="AJ3106" s="14"/>
      <c r="AK3106" s="14"/>
      <c r="AL3106" s="14"/>
      <c r="AM3106" s="14"/>
      <c r="AN3106" s="14"/>
      <c r="AO3106" s="14"/>
      <c r="AP3106" s="14"/>
      <c r="AQ3106" s="14"/>
      <c r="AR3106" s="14"/>
    </row>
    <row r="3107" spans="1:44" ht="11.45" customHeight="1" x14ac:dyDescent="0.25">
      <c r="A3107" s="8"/>
      <c r="B3107" s="8"/>
      <c r="C3107" s="8"/>
      <c r="D3107" s="8"/>
      <c r="E3107" s="8"/>
      <c r="F3107" s="8"/>
      <c r="G3107" s="8"/>
      <c r="H3107" s="8"/>
      <c r="I3107" s="8"/>
      <c r="J3107" s="8"/>
      <c r="K3107" s="8"/>
      <c r="L3107" s="8"/>
      <c r="M3107" s="8"/>
      <c r="N3107" s="8"/>
      <c r="O3107" s="8"/>
      <c r="AD3107" s="14"/>
      <c r="AE3107" s="14"/>
      <c r="AF3107" s="14"/>
      <c r="AG3107" s="14"/>
      <c r="AH3107" s="14"/>
      <c r="AI3107" s="14"/>
      <c r="AJ3107" s="14"/>
      <c r="AK3107" s="14"/>
      <c r="AL3107" s="14"/>
      <c r="AM3107" s="14"/>
      <c r="AN3107" s="14"/>
      <c r="AO3107" s="14"/>
      <c r="AP3107" s="14"/>
      <c r="AQ3107" s="14"/>
      <c r="AR3107" s="14"/>
    </row>
    <row r="3108" spans="1:44" ht="11.45" customHeight="1" x14ac:dyDescent="0.25">
      <c r="A3108" s="8"/>
      <c r="B3108" s="8"/>
      <c r="C3108" s="8"/>
      <c r="D3108" s="8"/>
      <c r="E3108" s="8"/>
      <c r="F3108" s="8"/>
      <c r="G3108" s="8"/>
      <c r="H3108" s="8"/>
      <c r="I3108" s="8"/>
      <c r="J3108" s="8"/>
      <c r="K3108" s="8"/>
      <c r="L3108" s="8"/>
      <c r="M3108" s="8"/>
      <c r="N3108" s="8"/>
      <c r="O3108" s="8"/>
      <c r="AD3108" s="14"/>
      <c r="AE3108" s="14"/>
      <c r="AF3108" s="14"/>
      <c r="AG3108" s="14"/>
      <c r="AH3108" s="14"/>
      <c r="AI3108" s="14"/>
      <c r="AJ3108" s="14"/>
      <c r="AK3108" s="14"/>
      <c r="AL3108" s="14"/>
      <c r="AM3108" s="14"/>
      <c r="AN3108" s="14"/>
      <c r="AO3108" s="14"/>
      <c r="AP3108" s="14"/>
      <c r="AQ3108" s="14"/>
      <c r="AR3108" s="14"/>
    </row>
    <row r="3109" spans="1:44" ht="11.45" customHeight="1" x14ac:dyDescent="0.25">
      <c r="A3109" s="8"/>
      <c r="B3109" s="8"/>
      <c r="C3109" s="8"/>
      <c r="D3109" s="8"/>
      <c r="E3109" s="8"/>
      <c r="F3109" s="8"/>
      <c r="G3109" s="8"/>
      <c r="H3109" s="8"/>
      <c r="I3109" s="8"/>
      <c r="J3109" s="8"/>
      <c r="K3109" s="8"/>
      <c r="L3109" s="8"/>
      <c r="M3109" s="8"/>
      <c r="N3109" s="8"/>
      <c r="O3109" s="8"/>
      <c r="AD3109" s="14"/>
      <c r="AE3109" s="14"/>
      <c r="AF3109" s="14"/>
      <c r="AG3109" s="14"/>
      <c r="AH3109" s="14"/>
      <c r="AI3109" s="14"/>
      <c r="AJ3109" s="14"/>
      <c r="AK3109" s="14"/>
      <c r="AL3109" s="14"/>
      <c r="AM3109" s="14"/>
      <c r="AN3109" s="14"/>
      <c r="AO3109" s="14"/>
      <c r="AP3109" s="14"/>
      <c r="AQ3109" s="14"/>
      <c r="AR3109" s="14"/>
    </row>
    <row r="3110" spans="1:44" ht="11.45" customHeight="1" x14ac:dyDescent="0.25">
      <c r="A3110" s="8"/>
      <c r="B3110" s="8"/>
      <c r="C3110" s="8"/>
      <c r="D3110" s="8"/>
      <c r="E3110" s="8"/>
      <c r="F3110" s="8"/>
      <c r="G3110" s="8"/>
      <c r="H3110" s="8"/>
      <c r="I3110" s="8"/>
      <c r="J3110" s="8"/>
      <c r="K3110" s="8"/>
      <c r="L3110" s="8"/>
      <c r="M3110" s="8"/>
      <c r="N3110" s="8"/>
      <c r="O3110" s="8"/>
      <c r="AD3110" s="14"/>
      <c r="AE3110" s="14"/>
      <c r="AF3110" s="14"/>
      <c r="AG3110" s="14"/>
      <c r="AH3110" s="14"/>
      <c r="AI3110" s="14"/>
      <c r="AJ3110" s="14"/>
      <c r="AK3110" s="14"/>
      <c r="AL3110" s="14"/>
      <c r="AM3110" s="14"/>
      <c r="AN3110" s="14"/>
      <c r="AO3110" s="14"/>
      <c r="AP3110" s="14"/>
      <c r="AQ3110" s="14"/>
      <c r="AR3110" s="14"/>
    </row>
    <row r="3111" spans="1:44" ht="11.45" customHeight="1" x14ac:dyDescent="0.25">
      <c r="A3111" s="8"/>
      <c r="B3111" s="8"/>
      <c r="C3111" s="8"/>
      <c r="D3111" s="8"/>
      <c r="E3111" s="8"/>
      <c r="F3111" s="8"/>
      <c r="G3111" s="8"/>
      <c r="H3111" s="8"/>
      <c r="I3111" s="8"/>
      <c r="J3111" s="8"/>
      <c r="K3111" s="8"/>
      <c r="L3111" s="8"/>
      <c r="M3111" s="8"/>
      <c r="N3111" s="8"/>
      <c r="O3111" s="8"/>
      <c r="AD3111" s="14"/>
      <c r="AE3111" s="14"/>
      <c r="AF3111" s="14"/>
      <c r="AG3111" s="14"/>
      <c r="AH3111" s="14"/>
      <c r="AI3111" s="14"/>
      <c r="AJ3111" s="14"/>
      <c r="AK3111" s="14"/>
      <c r="AL3111" s="14"/>
      <c r="AM3111" s="14"/>
      <c r="AN3111" s="14"/>
      <c r="AO3111" s="14"/>
      <c r="AP3111" s="14"/>
      <c r="AQ3111" s="14"/>
      <c r="AR3111" s="14"/>
    </row>
    <row r="3112" spans="1:44" ht="11.45" customHeight="1" x14ac:dyDescent="0.25">
      <c r="A3112" s="8"/>
      <c r="B3112" s="8"/>
      <c r="C3112" s="8"/>
      <c r="D3112" s="8"/>
      <c r="E3112" s="8"/>
      <c r="F3112" s="8"/>
      <c r="G3112" s="8"/>
      <c r="H3112" s="8"/>
      <c r="I3112" s="8"/>
      <c r="J3112" s="8"/>
      <c r="K3112" s="8"/>
      <c r="L3112" s="8"/>
      <c r="M3112" s="8"/>
      <c r="N3112" s="8"/>
      <c r="O3112" s="8"/>
      <c r="AD3112" s="14"/>
      <c r="AE3112" s="14"/>
      <c r="AF3112" s="14"/>
      <c r="AG3112" s="14"/>
      <c r="AH3112" s="14"/>
      <c r="AI3112" s="14"/>
      <c r="AJ3112" s="14"/>
      <c r="AK3112" s="14"/>
      <c r="AL3112" s="14"/>
      <c r="AM3112" s="14"/>
      <c r="AN3112" s="14"/>
      <c r="AO3112" s="14"/>
      <c r="AP3112" s="14"/>
      <c r="AQ3112" s="14"/>
      <c r="AR3112" s="14"/>
    </row>
    <row r="3113" spans="1:44" ht="11.45" customHeight="1" x14ac:dyDescent="0.25">
      <c r="A3113" s="8"/>
      <c r="B3113" s="8"/>
      <c r="C3113" s="8"/>
      <c r="D3113" s="8"/>
      <c r="E3113" s="8"/>
      <c r="F3113" s="8"/>
      <c r="G3113" s="8"/>
      <c r="H3113" s="8"/>
      <c r="I3113" s="8"/>
      <c r="J3113" s="8"/>
      <c r="K3113" s="8"/>
      <c r="L3113" s="8"/>
      <c r="M3113" s="8"/>
      <c r="N3113" s="8"/>
      <c r="O3113" s="8"/>
      <c r="AD3113" s="14"/>
      <c r="AE3113" s="14"/>
      <c r="AF3113" s="14"/>
      <c r="AG3113" s="14"/>
      <c r="AH3113" s="14"/>
      <c r="AI3113" s="14"/>
      <c r="AJ3113" s="14"/>
      <c r="AK3113" s="14"/>
      <c r="AL3113" s="14"/>
      <c r="AM3113" s="14"/>
      <c r="AN3113" s="14"/>
      <c r="AO3113" s="14"/>
      <c r="AP3113" s="14"/>
      <c r="AQ3113" s="14"/>
      <c r="AR3113" s="14"/>
    </row>
    <row r="3114" spans="1:44" ht="11.45" customHeight="1" x14ac:dyDescent="0.25">
      <c r="A3114" s="8"/>
      <c r="B3114" s="8"/>
      <c r="C3114" s="8"/>
      <c r="D3114" s="8"/>
      <c r="E3114" s="8"/>
      <c r="F3114" s="8"/>
      <c r="G3114" s="8"/>
      <c r="H3114" s="8"/>
      <c r="I3114" s="8"/>
      <c r="J3114" s="8"/>
      <c r="K3114" s="8"/>
      <c r="L3114" s="8"/>
      <c r="M3114" s="8"/>
      <c r="N3114" s="8"/>
      <c r="O3114" s="8"/>
      <c r="AD3114" s="14"/>
      <c r="AE3114" s="14"/>
      <c r="AF3114" s="14"/>
      <c r="AG3114" s="14"/>
      <c r="AH3114" s="14"/>
      <c r="AI3114" s="14"/>
      <c r="AJ3114" s="14"/>
      <c r="AK3114" s="14"/>
      <c r="AL3114" s="14"/>
      <c r="AM3114" s="14"/>
      <c r="AN3114" s="14"/>
      <c r="AO3114" s="14"/>
      <c r="AP3114" s="14"/>
      <c r="AQ3114" s="14"/>
      <c r="AR3114" s="14"/>
    </row>
    <row r="3115" spans="1:44" ht="11.45" customHeight="1" x14ac:dyDescent="0.25">
      <c r="A3115" s="8"/>
      <c r="B3115" s="8"/>
      <c r="C3115" s="8"/>
      <c r="D3115" s="8"/>
      <c r="E3115" s="8"/>
      <c r="F3115" s="8"/>
      <c r="G3115" s="8"/>
      <c r="H3115" s="8"/>
      <c r="I3115" s="8"/>
      <c r="J3115" s="8"/>
      <c r="K3115" s="8"/>
      <c r="L3115" s="8"/>
      <c r="M3115" s="8"/>
      <c r="N3115" s="8"/>
      <c r="O3115" s="8"/>
      <c r="AD3115" s="14"/>
      <c r="AE3115" s="14"/>
      <c r="AF3115" s="14"/>
      <c r="AG3115" s="14"/>
      <c r="AH3115" s="14"/>
      <c r="AI3115" s="14"/>
      <c r="AJ3115" s="14"/>
      <c r="AK3115" s="14"/>
      <c r="AL3115" s="14"/>
      <c r="AM3115" s="14"/>
      <c r="AN3115" s="14"/>
      <c r="AO3115" s="14"/>
      <c r="AP3115" s="14"/>
      <c r="AQ3115" s="14"/>
      <c r="AR3115" s="14"/>
    </row>
    <row r="3116" spans="1:44" ht="11.45" customHeight="1" x14ac:dyDescent="0.25">
      <c r="A3116" s="8"/>
      <c r="B3116" s="8"/>
      <c r="C3116" s="8"/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8"/>
      <c r="O3116" s="8"/>
      <c r="AD3116" s="14"/>
      <c r="AE3116" s="14"/>
      <c r="AF3116" s="14"/>
      <c r="AG3116" s="14"/>
      <c r="AH3116" s="14"/>
      <c r="AI3116" s="14"/>
      <c r="AJ3116" s="14"/>
      <c r="AK3116" s="14"/>
      <c r="AL3116" s="14"/>
      <c r="AM3116" s="14"/>
      <c r="AN3116" s="14"/>
      <c r="AO3116" s="14"/>
      <c r="AP3116" s="14"/>
      <c r="AQ3116" s="14"/>
      <c r="AR3116" s="14"/>
    </row>
    <row r="3117" spans="1:44" ht="11.45" customHeight="1" x14ac:dyDescent="0.25">
      <c r="A3117" s="8"/>
      <c r="B3117" s="8"/>
      <c r="C3117" s="8"/>
      <c r="D3117" s="8"/>
      <c r="E3117" s="8"/>
      <c r="F3117" s="8"/>
      <c r="G3117" s="8"/>
      <c r="H3117" s="8"/>
      <c r="I3117" s="8"/>
      <c r="J3117" s="8"/>
      <c r="K3117" s="8"/>
      <c r="L3117" s="8"/>
      <c r="M3117" s="8"/>
      <c r="N3117" s="8"/>
      <c r="O3117" s="8"/>
      <c r="AD3117" s="14"/>
      <c r="AE3117" s="14"/>
      <c r="AF3117" s="14"/>
      <c r="AG3117" s="14"/>
      <c r="AH3117" s="14"/>
      <c r="AI3117" s="14"/>
      <c r="AJ3117" s="14"/>
      <c r="AK3117" s="14"/>
      <c r="AL3117" s="14"/>
      <c r="AM3117" s="14"/>
      <c r="AN3117" s="14"/>
      <c r="AO3117" s="14"/>
      <c r="AP3117" s="14"/>
      <c r="AQ3117" s="14"/>
      <c r="AR3117" s="14"/>
    </row>
    <row r="3118" spans="1:44" ht="11.45" customHeight="1" x14ac:dyDescent="0.25">
      <c r="A3118" s="8"/>
      <c r="B3118" s="8"/>
      <c r="C3118" s="8"/>
      <c r="D3118" s="8"/>
      <c r="E3118" s="8"/>
      <c r="F3118" s="8"/>
      <c r="G3118" s="8"/>
      <c r="H3118" s="8"/>
      <c r="I3118" s="8"/>
      <c r="J3118" s="8"/>
      <c r="K3118" s="8"/>
      <c r="L3118" s="8"/>
      <c r="M3118" s="8"/>
      <c r="N3118" s="8"/>
      <c r="O3118" s="8"/>
      <c r="AD3118" s="14"/>
      <c r="AE3118" s="14"/>
      <c r="AF3118" s="14"/>
      <c r="AG3118" s="14"/>
      <c r="AH3118" s="14"/>
      <c r="AI3118" s="14"/>
      <c r="AJ3118" s="14"/>
      <c r="AK3118" s="14"/>
      <c r="AL3118" s="14"/>
      <c r="AM3118" s="14"/>
      <c r="AN3118" s="14"/>
      <c r="AO3118" s="14"/>
      <c r="AP3118" s="14"/>
      <c r="AQ3118" s="14"/>
      <c r="AR3118" s="14"/>
    </row>
    <row r="3119" spans="1:44" ht="11.45" customHeight="1" x14ac:dyDescent="0.25">
      <c r="A3119" s="8"/>
      <c r="B3119" s="8"/>
      <c r="C3119" s="8"/>
      <c r="D3119" s="8"/>
      <c r="E3119" s="8"/>
      <c r="F3119" s="8"/>
      <c r="G3119" s="8"/>
      <c r="H3119" s="8"/>
      <c r="I3119" s="8"/>
      <c r="J3119" s="8"/>
      <c r="K3119" s="8"/>
      <c r="L3119" s="8"/>
      <c r="M3119" s="8"/>
      <c r="N3119" s="8"/>
      <c r="O3119" s="8"/>
      <c r="AD3119" s="14"/>
      <c r="AE3119" s="14"/>
      <c r="AF3119" s="14"/>
      <c r="AG3119" s="14"/>
      <c r="AH3119" s="14"/>
      <c r="AI3119" s="14"/>
      <c r="AJ3119" s="14"/>
      <c r="AK3119" s="14"/>
      <c r="AL3119" s="14"/>
      <c r="AM3119" s="14"/>
      <c r="AN3119" s="14"/>
      <c r="AO3119" s="14"/>
      <c r="AP3119" s="14"/>
      <c r="AQ3119" s="14"/>
      <c r="AR3119" s="14"/>
    </row>
    <row r="3120" spans="1:44" ht="11.45" customHeight="1" x14ac:dyDescent="0.25">
      <c r="A3120" s="8"/>
      <c r="B3120" s="8"/>
      <c r="C3120" s="8"/>
      <c r="D3120" s="8"/>
      <c r="E3120" s="8"/>
      <c r="F3120" s="8"/>
      <c r="G3120" s="8"/>
      <c r="H3120" s="8"/>
      <c r="I3120" s="8"/>
      <c r="J3120" s="8"/>
      <c r="K3120" s="8"/>
      <c r="L3120" s="8"/>
      <c r="M3120" s="8"/>
      <c r="N3120" s="8"/>
      <c r="O3120" s="8"/>
      <c r="AD3120" s="14"/>
      <c r="AE3120" s="14"/>
      <c r="AF3120" s="14"/>
      <c r="AG3120" s="14"/>
      <c r="AH3120" s="14"/>
      <c r="AI3120" s="14"/>
      <c r="AJ3120" s="14"/>
      <c r="AK3120" s="14"/>
      <c r="AL3120" s="14"/>
      <c r="AM3120" s="14"/>
      <c r="AN3120" s="14"/>
      <c r="AO3120" s="14"/>
      <c r="AP3120" s="14"/>
      <c r="AQ3120" s="14"/>
      <c r="AR3120" s="14"/>
    </row>
    <row r="3121" spans="1:44" ht="11.45" customHeight="1" x14ac:dyDescent="0.25">
      <c r="A3121" s="8"/>
      <c r="B3121" s="8"/>
      <c r="C3121" s="8"/>
      <c r="D3121" s="8"/>
      <c r="E3121" s="8"/>
      <c r="F3121" s="8"/>
      <c r="G3121" s="8"/>
      <c r="H3121" s="8"/>
      <c r="I3121" s="8"/>
      <c r="J3121" s="8"/>
      <c r="K3121" s="8"/>
      <c r="L3121" s="8"/>
      <c r="M3121" s="8"/>
      <c r="N3121" s="8"/>
      <c r="O3121" s="8"/>
      <c r="AD3121" s="14"/>
      <c r="AE3121" s="14"/>
      <c r="AF3121" s="14"/>
      <c r="AG3121" s="14"/>
      <c r="AH3121" s="14"/>
      <c r="AI3121" s="14"/>
      <c r="AJ3121" s="14"/>
      <c r="AK3121" s="14"/>
      <c r="AL3121" s="14"/>
      <c r="AM3121" s="14"/>
      <c r="AN3121" s="14"/>
      <c r="AO3121" s="14"/>
      <c r="AP3121" s="14"/>
      <c r="AQ3121" s="14"/>
      <c r="AR3121" s="14"/>
    </row>
    <row r="3122" spans="1:44" ht="11.45" customHeight="1" x14ac:dyDescent="0.25">
      <c r="A3122" s="8"/>
      <c r="B3122" s="8"/>
      <c r="C3122" s="8"/>
      <c r="D3122" s="8"/>
      <c r="E3122" s="8"/>
      <c r="F3122" s="8"/>
      <c r="G3122" s="8"/>
      <c r="H3122" s="8"/>
      <c r="I3122" s="8"/>
      <c r="J3122" s="8"/>
      <c r="K3122" s="8"/>
      <c r="L3122" s="8"/>
      <c r="M3122" s="8"/>
      <c r="N3122" s="8"/>
      <c r="O3122" s="8"/>
      <c r="AD3122" s="14"/>
      <c r="AE3122" s="14"/>
      <c r="AF3122" s="14"/>
      <c r="AG3122" s="14"/>
      <c r="AH3122" s="14"/>
      <c r="AI3122" s="14"/>
      <c r="AJ3122" s="14"/>
      <c r="AK3122" s="14"/>
      <c r="AL3122" s="14"/>
      <c r="AM3122" s="14"/>
      <c r="AN3122" s="14"/>
      <c r="AO3122" s="14"/>
      <c r="AP3122" s="14"/>
      <c r="AQ3122" s="14"/>
      <c r="AR3122" s="14"/>
    </row>
    <row r="3123" spans="1:44" ht="11.45" customHeight="1" x14ac:dyDescent="0.25">
      <c r="A3123" s="8"/>
      <c r="B3123" s="8"/>
      <c r="C3123" s="8"/>
      <c r="D3123" s="8"/>
      <c r="E3123" s="8"/>
      <c r="F3123" s="8"/>
      <c r="G3123" s="8"/>
      <c r="H3123" s="8"/>
      <c r="I3123" s="8"/>
      <c r="J3123" s="8"/>
      <c r="K3123" s="8"/>
      <c r="L3123" s="8"/>
      <c r="M3123" s="8"/>
      <c r="N3123" s="8"/>
      <c r="O3123" s="8"/>
      <c r="AD3123" s="14"/>
      <c r="AE3123" s="14"/>
      <c r="AF3123" s="14"/>
      <c r="AG3123" s="14"/>
      <c r="AH3123" s="14"/>
      <c r="AI3123" s="14"/>
      <c r="AJ3123" s="14"/>
      <c r="AK3123" s="14"/>
      <c r="AL3123" s="14"/>
      <c r="AM3123" s="14"/>
      <c r="AN3123" s="14"/>
      <c r="AO3123" s="14"/>
      <c r="AP3123" s="14"/>
      <c r="AQ3123" s="14"/>
      <c r="AR3123" s="14"/>
    </row>
    <row r="3124" spans="1:44" ht="11.45" customHeight="1" x14ac:dyDescent="0.25">
      <c r="A3124" s="8"/>
      <c r="B3124" s="8"/>
      <c r="C3124" s="8"/>
      <c r="D3124" s="8"/>
      <c r="E3124" s="8"/>
      <c r="F3124" s="8"/>
      <c r="G3124" s="8"/>
      <c r="H3124" s="8"/>
      <c r="I3124" s="8"/>
      <c r="J3124" s="8"/>
      <c r="K3124" s="8"/>
      <c r="L3124" s="8"/>
      <c r="M3124" s="8"/>
      <c r="N3124" s="8"/>
      <c r="O3124" s="8"/>
      <c r="AD3124" s="14"/>
      <c r="AE3124" s="14"/>
      <c r="AF3124" s="14"/>
      <c r="AG3124" s="14"/>
      <c r="AH3124" s="14"/>
      <c r="AI3124" s="14"/>
      <c r="AJ3124" s="14"/>
      <c r="AK3124" s="14"/>
      <c r="AL3124" s="14"/>
      <c r="AM3124" s="14"/>
      <c r="AN3124" s="14"/>
      <c r="AO3124" s="14"/>
      <c r="AP3124" s="14"/>
      <c r="AQ3124" s="14"/>
      <c r="AR3124" s="14"/>
    </row>
    <row r="3125" spans="1:44" ht="11.45" customHeight="1" x14ac:dyDescent="0.25">
      <c r="A3125" s="8"/>
      <c r="B3125" s="8"/>
      <c r="C3125" s="8"/>
      <c r="D3125" s="8"/>
      <c r="E3125" s="8"/>
      <c r="F3125" s="8"/>
      <c r="G3125" s="8"/>
      <c r="H3125" s="8"/>
      <c r="I3125" s="8"/>
      <c r="J3125" s="8"/>
      <c r="K3125" s="8"/>
      <c r="L3125" s="8"/>
      <c r="M3125" s="8"/>
      <c r="N3125" s="8"/>
      <c r="O3125" s="8"/>
      <c r="AD3125" s="14"/>
      <c r="AE3125" s="14"/>
      <c r="AF3125" s="14"/>
      <c r="AG3125" s="14"/>
      <c r="AH3125" s="14"/>
      <c r="AI3125" s="14"/>
      <c r="AJ3125" s="14"/>
      <c r="AK3125" s="14"/>
      <c r="AL3125" s="14"/>
      <c r="AM3125" s="14"/>
      <c r="AN3125" s="14"/>
      <c r="AO3125" s="14"/>
      <c r="AP3125" s="14"/>
      <c r="AQ3125" s="14"/>
      <c r="AR3125" s="14"/>
    </row>
    <row r="3126" spans="1:44" ht="11.45" customHeight="1" x14ac:dyDescent="0.25">
      <c r="A3126" s="8"/>
      <c r="B3126" s="8"/>
      <c r="C3126" s="8"/>
      <c r="D3126" s="8"/>
      <c r="E3126" s="8"/>
      <c r="F3126" s="8"/>
      <c r="G3126" s="8"/>
      <c r="H3126" s="8"/>
      <c r="I3126" s="8"/>
      <c r="J3126" s="8"/>
      <c r="K3126" s="8"/>
      <c r="L3126" s="8"/>
      <c r="M3126" s="8"/>
      <c r="N3126" s="8"/>
      <c r="O3126" s="8"/>
      <c r="AD3126" s="14"/>
      <c r="AE3126" s="14"/>
      <c r="AF3126" s="14"/>
      <c r="AG3126" s="14"/>
      <c r="AH3126" s="14"/>
      <c r="AI3126" s="14"/>
      <c r="AJ3126" s="14"/>
      <c r="AK3126" s="14"/>
      <c r="AL3126" s="14"/>
      <c r="AM3126" s="14"/>
      <c r="AN3126" s="14"/>
      <c r="AO3126" s="14"/>
      <c r="AP3126" s="14"/>
      <c r="AQ3126" s="14"/>
      <c r="AR3126" s="14"/>
    </row>
    <row r="3127" spans="1:44" ht="11.45" customHeight="1" x14ac:dyDescent="0.25">
      <c r="A3127" s="8"/>
      <c r="B3127" s="8"/>
      <c r="C3127" s="8"/>
      <c r="D3127" s="8"/>
      <c r="E3127" s="8"/>
      <c r="F3127" s="8"/>
      <c r="G3127" s="8"/>
      <c r="H3127" s="8"/>
      <c r="I3127" s="8"/>
      <c r="J3127" s="8"/>
      <c r="K3127" s="8"/>
      <c r="L3127" s="8"/>
      <c r="M3127" s="8"/>
      <c r="N3127" s="8"/>
      <c r="O3127" s="8"/>
      <c r="AD3127" s="14"/>
      <c r="AE3127" s="14"/>
      <c r="AF3127" s="14"/>
      <c r="AG3127" s="14"/>
      <c r="AH3127" s="14"/>
      <c r="AI3127" s="14"/>
      <c r="AJ3127" s="14"/>
      <c r="AK3127" s="14"/>
      <c r="AL3127" s="14"/>
      <c r="AM3127" s="14"/>
      <c r="AN3127" s="14"/>
      <c r="AO3127" s="14"/>
      <c r="AP3127" s="14"/>
      <c r="AQ3127" s="14"/>
      <c r="AR3127" s="14"/>
    </row>
    <row r="3128" spans="1:44" ht="11.45" customHeight="1" x14ac:dyDescent="0.25">
      <c r="A3128" s="8"/>
      <c r="B3128" s="8"/>
      <c r="C3128" s="8"/>
      <c r="D3128" s="8"/>
      <c r="E3128" s="8"/>
      <c r="F3128" s="8"/>
      <c r="G3128" s="8"/>
      <c r="H3128" s="8"/>
      <c r="I3128" s="8"/>
      <c r="J3128" s="8"/>
      <c r="K3128" s="8"/>
      <c r="L3128" s="8"/>
      <c r="M3128" s="8"/>
      <c r="N3128" s="8"/>
      <c r="O3128" s="8"/>
      <c r="AD3128" s="14"/>
      <c r="AE3128" s="14"/>
      <c r="AF3128" s="14"/>
      <c r="AG3128" s="14"/>
      <c r="AH3128" s="14"/>
      <c r="AI3128" s="14"/>
      <c r="AJ3128" s="14"/>
      <c r="AK3128" s="14"/>
      <c r="AL3128" s="14"/>
      <c r="AM3128" s="14"/>
      <c r="AN3128" s="14"/>
      <c r="AO3128" s="14"/>
      <c r="AP3128" s="14"/>
      <c r="AQ3128" s="14"/>
      <c r="AR3128" s="14"/>
    </row>
    <row r="3129" spans="1:44" ht="11.45" customHeight="1" x14ac:dyDescent="0.25">
      <c r="A3129" s="8"/>
      <c r="B3129" s="8"/>
      <c r="C3129" s="8"/>
      <c r="D3129" s="8"/>
      <c r="E3129" s="8"/>
      <c r="F3129" s="8"/>
      <c r="G3129" s="8"/>
      <c r="H3129" s="8"/>
      <c r="I3129" s="8"/>
      <c r="J3129" s="8"/>
      <c r="K3129" s="8"/>
      <c r="L3129" s="8"/>
      <c r="M3129" s="8"/>
      <c r="N3129" s="8"/>
      <c r="O3129" s="8"/>
      <c r="AD3129" s="14"/>
      <c r="AE3129" s="14"/>
      <c r="AF3129" s="14"/>
      <c r="AG3129" s="14"/>
      <c r="AH3129" s="14"/>
      <c r="AI3129" s="14"/>
      <c r="AJ3129" s="14"/>
      <c r="AK3129" s="14"/>
      <c r="AL3129" s="14"/>
      <c r="AM3129" s="14"/>
      <c r="AN3129" s="14"/>
      <c r="AO3129" s="14"/>
      <c r="AP3129" s="14"/>
      <c r="AQ3129" s="14"/>
      <c r="AR3129" s="14"/>
    </row>
    <row r="3130" spans="1:44" ht="11.45" customHeight="1" x14ac:dyDescent="0.25">
      <c r="A3130" s="8"/>
      <c r="B3130" s="8"/>
      <c r="C3130" s="8"/>
      <c r="D3130" s="8"/>
      <c r="E3130" s="8"/>
      <c r="F3130" s="8"/>
      <c r="G3130" s="8"/>
      <c r="H3130" s="8"/>
      <c r="I3130" s="8"/>
      <c r="J3130" s="8"/>
      <c r="K3130" s="8"/>
      <c r="L3130" s="8"/>
      <c r="M3130" s="8"/>
      <c r="N3130" s="8"/>
      <c r="O3130" s="8"/>
      <c r="AD3130" s="14"/>
      <c r="AE3130" s="14"/>
      <c r="AF3130" s="14"/>
      <c r="AG3130" s="14"/>
      <c r="AH3130" s="14"/>
      <c r="AI3130" s="14"/>
      <c r="AJ3130" s="14"/>
      <c r="AK3130" s="14"/>
      <c r="AL3130" s="14"/>
      <c r="AM3130" s="14"/>
      <c r="AN3130" s="14"/>
      <c r="AO3130" s="14"/>
      <c r="AP3130" s="14"/>
      <c r="AQ3130" s="14"/>
      <c r="AR3130" s="14"/>
    </row>
    <row r="3131" spans="1:44" ht="11.45" customHeight="1" x14ac:dyDescent="0.25">
      <c r="A3131" s="8"/>
      <c r="B3131" s="8"/>
      <c r="C3131" s="8"/>
      <c r="D3131" s="8"/>
      <c r="E3131" s="8"/>
      <c r="F3131" s="8"/>
      <c r="G3131" s="8"/>
      <c r="H3131" s="8"/>
      <c r="I3131" s="8"/>
      <c r="J3131" s="8"/>
      <c r="K3131" s="8"/>
      <c r="L3131" s="8"/>
      <c r="M3131" s="8"/>
      <c r="N3131" s="8"/>
      <c r="O3131" s="8"/>
      <c r="AD3131" s="14"/>
      <c r="AE3131" s="14"/>
      <c r="AF3131" s="14"/>
      <c r="AG3131" s="14"/>
      <c r="AH3131" s="14"/>
      <c r="AI3131" s="14"/>
      <c r="AJ3131" s="14"/>
      <c r="AK3131" s="14"/>
      <c r="AL3131" s="14"/>
      <c r="AM3131" s="14"/>
      <c r="AN3131" s="14"/>
      <c r="AO3131" s="14"/>
      <c r="AP3131" s="14"/>
      <c r="AQ3131" s="14"/>
      <c r="AR3131" s="14"/>
    </row>
    <row r="3132" spans="1:44" ht="11.45" customHeight="1" x14ac:dyDescent="0.25">
      <c r="A3132" s="8"/>
      <c r="B3132" s="8"/>
      <c r="C3132" s="8"/>
      <c r="D3132" s="8"/>
      <c r="E3132" s="8"/>
      <c r="F3132" s="8"/>
      <c r="G3132" s="8"/>
      <c r="H3132" s="8"/>
      <c r="I3132" s="8"/>
      <c r="J3132" s="8"/>
      <c r="K3132" s="8"/>
      <c r="L3132" s="8"/>
      <c r="M3132" s="8"/>
      <c r="N3132" s="8"/>
      <c r="O3132" s="8"/>
      <c r="AD3132" s="14"/>
      <c r="AE3132" s="14"/>
      <c r="AF3132" s="14"/>
      <c r="AG3132" s="14"/>
      <c r="AH3132" s="14"/>
      <c r="AI3132" s="14"/>
      <c r="AJ3132" s="14"/>
      <c r="AK3132" s="14"/>
      <c r="AL3132" s="14"/>
      <c r="AM3132" s="14"/>
      <c r="AN3132" s="14"/>
      <c r="AO3132" s="14"/>
      <c r="AP3132" s="14"/>
      <c r="AQ3132" s="14"/>
      <c r="AR3132" s="14"/>
    </row>
    <row r="3133" spans="1:44" ht="11.45" customHeight="1" x14ac:dyDescent="0.25">
      <c r="A3133" s="8"/>
      <c r="B3133" s="8"/>
      <c r="C3133" s="8"/>
      <c r="D3133" s="8"/>
      <c r="E3133" s="8"/>
      <c r="F3133" s="8"/>
      <c r="G3133" s="8"/>
      <c r="H3133" s="8"/>
      <c r="I3133" s="8"/>
      <c r="J3133" s="8"/>
      <c r="K3133" s="8"/>
      <c r="L3133" s="8"/>
      <c r="M3133" s="8"/>
      <c r="N3133" s="8"/>
      <c r="O3133" s="8"/>
      <c r="AD3133" s="14"/>
      <c r="AE3133" s="14"/>
      <c r="AF3133" s="14"/>
      <c r="AG3133" s="14"/>
      <c r="AH3133" s="14"/>
      <c r="AI3133" s="14"/>
      <c r="AJ3133" s="14"/>
      <c r="AK3133" s="14"/>
      <c r="AL3133" s="14"/>
      <c r="AM3133" s="14"/>
      <c r="AN3133" s="14"/>
      <c r="AO3133" s="14"/>
      <c r="AP3133" s="14"/>
      <c r="AQ3133" s="14"/>
      <c r="AR3133" s="14"/>
    </row>
    <row r="3134" spans="1:44" ht="11.45" customHeight="1" x14ac:dyDescent="0.25">
      <c r="A3134" s="8"/>
      <c r="B3134" s="8"/>
      <c r="C3134" s="8"/>
      <c r="D3134" s="8"/>
      <c r="E3134" s="8"/>
      <c r="F3134" s="8"/>
      <c r="G3134" s="8"/>
      <c r="H3134" s="8"/>
      <c r="I3134" s="8"/>
      <c r="J3134" s="8"/>
      <c r="K3134" s="8"/>
      <c r="L3134" s="8"/>
      <c r="M3134" s="8"/>
      <c r="N3134" s="8"/>
      <c r="O3134" s="8"/>
      <c r="AD3134" s="14"/>
      <c r="AE3134" s="14"/>
      <c r="AF3134" s="14"/>
      <c r="AG3134" s="14"/>
      <c r="AH3134" s="14"/>
      <c r="AI3134" s="14"/>
      <c r="AJ3134" s="14"/>
      <c r="AK3134" s="14"/>
      <c r="AL3134" s="14"/>
      <c r="AM3134" s="14"/>
      <c r="AN3134" s="14"/>
      <c r="AO3134" s="14"/>
      <c r="AP3134" s="14"/>
      <c r="AQ3134" s="14"/>
      <c r="AR3134" s="14"/>
    </row>
    <row r="3135" spans="1:44" ht="11.45" customHeight="1" x14ac:dyDescent="0.25">
      <c r="A3135" s="8"/>
      <c r="B3135" s="8"/>
      <c r="C3135" s="8"/>
      <c r="D3135" s="8"/>
      <c r="E3135" s="8"/>
      <c r="F3135" s="8"/>
      <c r="G3135" s="8"/>
      <c r="H3135" s="8"/>
      <c r="I3135" s="8"/>
      <c r="J3135" s="8"/>
      <c r="K3135" s="8"/>
      <c r="L3135" s="8"/>
      <c r="M3135" s="8"/>
      <c r="N3135" s="8"/>
      <c r="O3135" s="8"/>
      <c r="AD3135" s="14"/>
      <c r="AE3135" s="14"/>
      <c r="AF3135" s="14"/>
      <c r="AG3135" s="14"/>
      <c r="AH3135" s="14"/>
      <c r="AI3135" s="14"/>
      <c r="AJ3135" s="14"/>
      <c r="AK3135" s="14"/>
      <c r="AL3135" s="14"/>
      <c r="AM3135" s="14"/>
      <c r="AN3135" s="14"/>
      <c r="AO3135" s="14"/>
      <c r="AP3135" s="14"/>
      <c r="AQ3135" s="14"/>
      <c r="AR3135" s="14"/>
    </row>
    <row r="3136" spans="1:44" ht="11.45" customHeight="1" x14ac:dyDescent="0.25">
      <c r="A3136" s="8"/>
      <c r="B3136" s="8"/>
      <c r="C3136" s="8"/>
      <c r="D3136" s="8"/>
      <c r="E3136" s="8"/>
      <c r="F3136" s="8"/>
      <c r="G3136" s="8"/>
      <c r="H3136" s="8"/>
      <c r="I3136" s="8"/>
      <c r="J3136" s="8"/>
      <c r="K3136" s="8"/>
      <c r="L3136" s="8"/>
      <c r="M3136" s="8"/>
      <c r="N3136" s="8"/>
      <c r="O3136" s="8"/>
      <c r="AD3136" s="14"/>
      <c r="AE3136" s="14"/>
      <c r="AF3136" s="14"/>
      <c r="AG3136" s="14"/>
      <c r="AH3136" s="14"/>
      <c r="AI3136" s="14"/>
      <c r="AJ3136" s="14"/>
      <c r="AK3136" s="14"/>
      <c r="AL3136" s="14"/>
      <c r="AM3136" s="14"/>
      <c r="AN3136" s="14"/>
      <c r="AO3136" s="14"/>
      <c r="AP3136" s="14"/>
      <c r="AQ3136" s="14"/>
      <c r="AR3136" s="14"/>
    </row>
    <row r="3137" spans="1:44" ht="11.45" customHeight="1" x14ac:dyDescent="0.25">
      <c r="A3137" s="8"/>
      <c r="B3137" s="8"/>
      <c r="C3137" s="8"/>
      <c r="D3137" s="8"/>
      <c r="E3137" s="8"/>
      <c r="F3137" s="8"/>
      <c r="G3137" s="8"/>
      <c r="H3137" s="8"/>
      <c r="I3137" s="8"/>
      <c r="J3137" s="8"/>
      <c r="K3137" s="8"/>
      <c r="L3137" s="8"/>
      <c r="M3137" s="8"/>
      <c r="N3137" s="8"/>
      <c r="O3137" s="8"/>
      <c r="AD3137" s="14"/>
      <c r="AE3137" s="14"/>
      <c r="AF3137" s="14"/>
      <c r="AG3137" s="14"/>
      <c r="AH3137" s="14"/>
      <c r="AI3137" s="14"/>
      <c r="AJ3137" s="14"/>
      <c r="AK3137" s="14"/>
      <c r="AL3137" s="14"/>
      <c r="AM3137" s="14"/>
      <c r="AN3137" s="14"/>
      <c r="AO3137" s="14"/>
      <c r="AP3137" s="14"/>
      <c r="AQ3137" s="14"/>
      <c r="AR3137" s="14"/>
    </row>
    <row r="3138" spans="1:44" ht="11.45" customHeight="1" x14ac:dyDescent="0.25">
      <c r="A3138" s="8"/>
      <c r="B3138" s="8"/>
      <c r="C3138" s="8"/>
      <c r="D3138" s="8"/>
      <c r="E3138" s="8"/>
      <c r="F3138" s="8"/>
      <c r="G3138" s="8"/>
      <c r="H3138" s="8"/>
      <c r="I3138" s="8"/>
      <c r="J3138" s="8"/>
      <c r="K3138" s="8"/>
      <c r="L3138" s="8"/>
      <c r="M3138" s="8"/>
      <c r="N3138" s="8"/>
      <c r="O3138" s="8"/>
      <c r="AD3138" s="14"/>
      <c r="AE3138" s="14"/>
      <c r="AF3138" s="14"/>
      <c r="AG3138" s="14"/>
      <c r="AH3138" s="14"/>
      <c r="AI3138" s="14"/>
      <c r="AJ3138" s="14"/>
      <c r="AK3138" s="14"/>
      <c r="AL3138" s="14"/>
      <c r="AM3138" s="14"/>
      <c r="AN3138" s="14"/>
      <c r="AO3138" s="14"/>
      <c r="AP3138" s="14"/>
      <c r="AQ3138" s="14"/>
      <c r="AR3138" s="14"/>
    </row>
    <row r="3139" spans="1:44" ht="11.45" customHeight="1" x14ac:dyDescent="0.25">
      <c r="A3139" s="8"/>
      <c r="B3139" s="8"/>
      <c r="C3139" s="8"/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AD3139" s="14"/>
      <c r="AE3139" s="14"/>
      <c r="AF3139" s="14"/>
      <c r="AG3139" s="14"/>
      <c r="AH3139" s="14"/>
      <c r="AI3139" s="14"/>
      <c r="AJ3139" s="14"/>
      <c r="AK3139" s="14"/>
      <c r="AL3139" s="14"/>
      <c r="AM3139" s="14"/>
      <c r="AN3139" s="14"/>
      <c r="AO3139" s="14"/>
      <c r="AP3139" s="14"/>
      <c r="AQ3139" s="14"/>
      <c r="AR3139" s="14"/>
    </row>
    <row r="3140" spans="1:44" ht="11.45" customHeight="1" x14ac:dyDescent="0.25">
      <c r="A3140" s="8"/>
      <c r="B3140" s="8"/>
      <c r="C3140" s="8"/>
      <c r="D3140" s="8"/>
      <c r="E3140" s="8"/>
      <c r="F3140" s="8"/>
      <c r="G3140" s="8"/>
      <c r="H3140" s="8"/>
      <c r="I3140" s="8"/>
      <c r="J3140" s="8"/>
      <c r="K3140" s="8"/>
      <c r="L3140" s="8"/>
      <c r="M3140" s="8"/>
      <c r="N3140" s="8"/>
      <c r="O3140" s="8"/>
      <c r="AD3140" s="14"/>
      <c r="AE3140" s="14"/>
      <c r="AF3140" s="14"/>
      <c r="AG3140" s="14"/>
      <c r="AH3140" s="14"/>
      <c r="AI3140" s="14"/>
      <c r="AJ3140" s="14"/>
      <c r="AK3140" s="14"/>
      <c r="AL3140" s="14"/>
      <c r="AM3140" s="14"/>
      <c r="AN3140" s="14"/>
      <c r="AO3140" s="14"/>
      <c r="AP3140" s="14"/>
      <c r="AQ3140" s="14"/>
      <c r="AR3140" s="14"/>
    </row>
    <row r="3141" spans="1:44" ht="11.45" customHeight="1" x14ac:dyDescent="0.25">
      <c r="A3141" s="8"/>
      <c r="B3141" s="8"/>
      <c r="C3141" s="8"/>
      <c r="D3141" s="8"/>
      <c r="E3141" s="8"/>
      <c r="F3141" s="8"/>
      <c r="G3141" s="8"/>
      <c r="H3141" s="8"/>
      <c r="I3141" s="8"/>
      <c r="J3141" s="8"/>
      <c r="K3141" s="8"/>
      <c r="L3141" s="8"/>
      <c r="M3141" s="8"/>
      <c r="N3141" s="8"/>
      <c r="O3141" s="8"/>
      <c r="AD3141" s="14"/>
      <c r="AE3141" s="14"/>
      <c r="AF3141" s="14"/>
      <c r="AG3141" s="14"/>
      <c r="AH3141" s="14"/>
      <c r="AI3141" s="14"/>
      <c r="AJ3141" s="14"/>
      <c r="AK3141" s="14"/>
      <c r="AL3141" s="14"/>
      <c r="AM3141" s="14"/>
      <c r="AN3141" s="14"/>
      <c r="AO3141" s="14"/>
      <c r="AP3141" s="14"/>
      <c r="AQ3141" s="14"/>
      <c r="AR3141" s="14"/>
    </row>
    <row r="3142" spans="1:44" ht="11.45" customHeight="1" x14ac:dyDescent="0.25">
      <c r="A3142" s="8"/>
      <c r="B3142" s="8"/>
      <c r="C3142" s="8"/>
      <c r="D3142" s="8"/>
      <c r="E3142" s="8"/>
      <c r="F3142" s="8"/>
      <c r="G3142" s="8"/>
      <c r="H3142" s="8"/>
      <c r="I3142" s="8"/>
      <c r="J3142" s="8"/>
      <c r="K3142" s="8"/>
      <c r="L3142" s="8"/>
      <c r="M3142" s="8"/>
      <c r="N3142" s="8"/>
      <c r="O3142" s="8"/>
      <c r="AD3142" s="14"/>
      <c r="AE3142" s="14"/>
      <c r="AF3142" s="14"/>
      <c r="AG3142" s="14"/>
      <c r="AH3142" s="14"/>
      <c r="AI3142" s="14"/>
      <c r="AJ3142" s="14"/>
      <c r="AK3142" s="14"/>
      <c r="AL3142" s="14"/>
      <c r="AM3142" s="14"/>
      <c r="AN3142" s="14"/>
      <c r="AO3142" s="14"/>
      <c r="AP3142" s="14"/>
      <c r="AQ3142" s="14"/>
      <c r="AR3142" s="14"/>
    </row>
    <row r="3143" spans="1:44" ht="11.45" customHeight="1" x14ac:dyDescent="0.25">
      <c r="A3143" s="8"/>
      <c r="B3143" s="8"/>
      <c r="C3143" s="8"/>
      <c r="D3143" s="8"/>
      <c r="E3143" s="8"/>
      <c r="F3143" s="8"/>
      <c r="G3143" s="8"/>
      <c r="H3143" s="8"/>
      <c r="I3143" s="8"/>
      <c r="J3143" s="8"/>
      <c r="K3143" s="8"/>
      <c r="L3143" s="8"/>
      <c r="M3143" s="8"/>
      <c r="N3143" s="8"/>
      <c r="O3143" s="8"/>
      <c r="AD3143" s="14"/>
      <c r="AE3143" s="14"/>
      <c r="AF3143" s="14"/>
      <c r="AG3143" s="14"/>
      <c r="AH3143" s="14"/>
      <c r="AI3143" s="14"/>
      <c r="AJ3143" s="14"/>
      <c r="AK3143" s="14"/>
      <c r="AL3143" s="14"/>
      <c r="AM3143" s="14"/>
      <c r="AN3143" s="14"/>
      <c r="AO3143" s="14"/>
      <c r="AP3143" s="14"/>
      <c r="AQ3143" s="14"/>
      <c r="AR3143" s="14"/>
    </row>
    <row r="3144" spans="1:44" ht="11.45" customHeight="1" x14ac:dyDescent="0.25">
      <c r="A3144" s="8"/>
      <c r="B3144" s="8"/>
      <c r="C3144" s="8"/>
      <c r="D3144" s="8"/>
      <c r="E3144" s="8"/>
      <c r="F3144" s="8"/>
      <c r="G3144" s="8"/>
      <c r="H3144" s="8"/>
      <c r="I3144" s="8"/>
      <c r="J3144" s="8"/>
      <c r="K3144" s="8"/>
      <c r="L3144" s="8"/>
      <c r="M3144" s="8"/>
      <c r="N3144" s="8"/>
      <c r="O3144" s="8"/>
      <c r="AD3144" s="14"/>
      <c r="AE3144" s="14"/>
      <c r="AF3144" s="14"/>
      <c r="AG3144" s="14"/>
      <c r="AH3144" s="14"/>
      <c r="AI3144" s="14"/>
      <c r="AJ3144" s="14"/>
      <c r="AK3144" s="14"/>
      <c r="AL3144" s="14"/>
      <c r="AM3144" s="14"/>
      <c r="AN3144" s="14"/>
      <c r="AO3144" s="14"/>
      <c r="AP3144" s="14"/>
      <c r="AQ3144" s="14"/>
      <c r="AR3144" s="14"/>
    </row>
    <row r="3145" spans="1:44" ht="11.45" customHeight="1" x14ac:dyDescent="0.25">
      <c r="A3145" s="8"/>
      <c r="B3145" s="8"/>
      <c r="C3145" s="8"/>
      <c r="D3145" s="8"/>
      <c r="E3145" s="8"/>
      <c r="F3145" s="8"/>
      <c r="G3145" s="8"/>
      <c r="H3145" s="8"/>
      <c r="I3145" s="8"/>
      <c r="J3145" s="8"/>
      <c r="K3145" s="8"/>
      <c r="L3145" s="8"/>
      <c r="M3145" s="8"/>
      <c r="N3145" s="8"/>
      <c r="O3145" s="8"/>
      <c r="AD3145" s="14"/>
      <c r="AE3145" s="14"/>
      <c r="AF3145" s="14"/>
      <c r="AG3145" s="14"/>
      <c r="AH3145" s="14"/>
      <c r="AI3145" s="14"/>
      <c r="AJ3145" s="14"/>
      <c r="AK3145" s="14"/>
      <c r="AL3145" s="14"/>
      <c r="AM3145" s="14"/>
      <c r="AN3145" s="14"/>
      <c r="AO3145" s="14"/>
      <c r="AP3145" s="14"/>
      <c r="AQ3145" s="14"/>
      <c r="AR3145" s="14"/>
    </row>
    <row r="3146" spans="1:44" ht="11.45" customHeight="1" x14ac:dyDescent="0.25">
      <c r="A3146" s="8"/>
      <c r="B3146" s="8"/>
      <c r="C3146" s="8"/>
      <c r="D3146" s="8"/>
      <c r="E3146" s="8"/>
      <c r="F3146" s="8"/>
      <c r="G3146" s="8"/>
      <c r="H3146" s="8"/>
      <c r="I3146" s="8"/>
      <c r="J3146" s="8"/>
      <c r="K3146" s="8"/>
      <c r="L3146" s="8"/>
      <c r="M3146" s="8"/>
      <c r="N3146" s="8"/>
      <c r="O3146" s="8"/>
      <c r="AD3146" s="14"/>
      <c r="AE3146" s="14"/>
      <c r="AF3146" s="14"/>
      <c r="AG3146" s="14"/>
      <c r="AH3146" s="14"/>
      <c r="AI3146" s="14"/>
      <c r="AJ3146" s="14"/>
      <c r="AK3146" s="14"/>
      <c r="AL3146" s="14"/>
      <c r="AM3146" s="14"/>
      <c r="AN3146" s="14"/>
      <c r="AO3146" s="14"/>
      <c r="AP3146" s="14"/>
      <c r="AQ3146" s="14"/>
      <c r="AR3146" s="14"/>
    </row>
    <row r="3147" spans="1:44" ht="11.45" customHeight="1" x14ac:dyDescent="0.25">
      <c r="A3147" s="8"/>
      <c r="B3147" s="8"/>
      <c r="C3147" s="8"/>
      <c r="D3147" s="8"/>
      <c r="E3147" s="8"/>
      <c r="F3147" s="8"/>
      <c r="G3147" s="8"/>
      <c r="H3147" s="8"/>
      <c r="I3147" s="8"/>
      <c r="J3147" s="8"/>
      <c r="K3147" s="8"/>
      <c r="L3147" s="8"/>
      <c r="M3147" s="8"/>
      <c r="N3147" s="8"/>
      <c r="O3147" s="8"/>
      <c r="AD3147" s="14"/>
      <c r="AE3147" s="14"/>
      <c r="AF3147" s="14"/>
      <c r="AG3147" s="14"/>
      <c r="AH3147" s="14"/>
      <c r="AI3147" s="14"/>
      <c r="AJ3147" s="14"/>
      <c r="AK3147" s="14"/>
      <c r="AL3147" s="14"/>
      <c r="AM3147" s="14"/>
      <c r="AN3147" s="14"/>
      <c r="AO3147" s="14"/>
      <c r="AP3147" s="14"/>
      <c r="AQ3147" s="14"/>
      <c r="AR3147" s="14"/>
    </row>
    <row r="3148" spans="1:44" ht="11.45" customHeight="1" x14ac:dyDescent="0.25">
      <c r="A3148" s="8"/>
      <c r="B3148" s="8"/>
      <c r="C3148" s="8"/>
      <c r="D3148" s="8"/>
      <c r="E3148" s="8"/>
      <c r="F3148" s="8"/>
      <c r="G3148" s="8"/>
      <c r="H3148" s="8"/>
      <c r="I3148" s="8"/>
      <c r="J3148" s="8"/>
      <c r="K3148" s="8"/>
      <c r="L3148" s="8"/>
      <c r="M3148" s="8"/>
      <c r="N3148" s="8"/>
      <c r="O3148" s="8"/>
      <c r="AD3148" s="14"/>
      <c r="AE3148" s="14"/>
      <c r="AF3148" s="14"/>
      <c r="AG3148" s="14"/>
      <c r="AH3148" s="14"/>
      <c r="AI3148" s="14"/>
      <c r="AJ3148" s="14"/>
      <c r="AK3148" s="14"/>
      <c r="AL3148" s="14"/>
      <c r="AM3148" s="14"/>
      <c r="AN3148" s="14"/>
      <c r="AO3148" s="14"/>
      <c r="AP3148" s="14"/>
      <c r="AQ3148" s="14"/>
      <c r="AR3148" s="14"/>
    </row>
    <row r="3149" spans="1:44" ht="11.45" customHeight="1" x14ac:dyDescent="0.25">
      <c r="A3149" s="8"/>
      <c r="B3149" s="8"/>
      <c r="C3149" s="8"/>
      <c r="D3149" s="8"/>
      <c r="E3149" s="8"/>
      <c r="F3149" s="8"/>
      <c r="G3149" s="8"/>
      <c r="H3149" s="8"/>
      <c r="I3149" s="8"/>
      <c r="J3149" s="8"/>
      <c r="K3149" s="8"/>
      <c r="L3149" s="8"/>
      <c r="M3149" s="8"/>
      <c r="N3149" s="8"/>
      <c r="O3149" s="8"/>
      <c r="AD3149" s="14"/>
      <c r="AE3149" s="14"/>
      <c r="AF3149" s="14"/>
      <c r="AG3149" s="14"/>
      <c r="AH3149" s="14"/>
      <c r="AI3149" s="14"/>
      <c r="AJ3149" s="14"/>
      <c r="AK3149" s="14"/>
      <c r="AL3149" s="14"/>
      <c r="AM3149" s="14"/>
      <c r="AN3149" s="14"/>
      <c r="AO3149" s="14"/>
      <c r="AP3149" s="14"/>
      <c r="AQ3149" s="14"/>
      <c r="AR3149" s="14"/>
    </row>
    <row r="3150" spans="1:44" ht="11.45" customHeight="1" x14ac:dyDescent="0.25">
      <c r="A3150" s="8"/>
      <c r="B3150" s="8"/>
      <c r="C3150" s="8"/>
      <c r="D3150" s="8"/>
      <c r="E3150" s="8"/>
      <c r="F3150" s="8"/>
      <c r="G3150" s="8"/>
      <c r="H3150" s="8"/>
      <c r="I3150" s="8"/>
      <c r="J3150" s="8"/>
      <c r="K3150" s="8"/>
      <c r="L3150" s="8"/>
      <c r="M3150" s="8"/>
      <c r="N3150" s="8"/>
      <c r="O3150" s="8"/>
      <c r="AD3150" s="14"/>
      <c r="AE3150" s="14"/>
      <c r="AF3150" s="14"/>
      <c r="AG3150" s="14"/>
      <c r="AH3150" s="14"/>
      <c r="AI3150" s="14"/>
      <c r="AJ3150" s="14"/>
      <c r="AK3150" s="14"/>
      <c r="AL3150" s="14"/>
      <c r="AM3150" s="14"/>
      <c r="AN3150" s="14"/>
      <c r="AO3150" s="14"/>
      <c r="AP3150" s="14"/>
      <c r="AQ3150" s="14"/>
      <c r="AR3150" s="14"/>
    </row>
    <row r="3151" spans="1:44" ht="11.45" customHeight="1" x14ac:dyDescent="0.25">
      <c r="A3151" s="8"/>
      <c r="B3151" s="8"/>
      <c r="C3151" s="8"/>
      <c r="D3151" s="8"/>
      <c r="E3151" s="8"/>
      <c r="F3151" s="8"/>
      <c r="G3151" s="8"/>
      <c r="H3151" s="8"/>
      <c r="I3151" s="8"/>
      <c r="J3151" s="8"/>
      <c r="K3151" s="8"/>
      <c r="L3151" s="8"/>
      <c r="M3151" s="8"/>
      <c r="N3151" s="8"/>
      <c r="O3151" s="8"/>
      <c r="AD3151" s="14"/>
      <c r="AE3151" s="14"/>
      <c r="AF3151" s="14"/>
      <c r="AG3151" s="14"/>
      <c r="AH3151" s="14"/>
      <c r="AI3151" s="14"/>
      <c r="AJ3151" s="14"/>
      <c r="AK3151" s="14"/>
      <c r="AL3151" s="14"/>
      <c r="AM3151" s="14"/>
      <c r="AN3151" s="14"/>
      <c r="AO3151" s="14"/>
      <c r="AP3151" s="14"/>
      <c r="AQ3151" s="14"/>
      <c r="AR3151" s="14"/>
    </row>
    <row r="3152" spans="1:44" ht="11.45" customHeight="1" x14ac:dyDescent="0.25">
      <c r="A3152" s="8"/>
      <c r="B3152" s="8"/>
      <c r="C3152" s="8"/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  <c r="AD3152" s="14"/>
      <c r="AE3152" s="14"/>
      <c r="AF3152" s="14"/>
      <c r="AG3152" s="14"/>
      <c r="AH3152" s="14"/>
      <c r="AI3152" s="14"/>
      <c r="AJ3152" s="14"/>
      <c r="AK3152" s="14"/>
      <c r="AL3152" s="14"/>
      <c r="AM3152" s="14"/>
      <c r="AN3152" s="14"/>
      <c r="AO3152" s="14"/>
      <c r="AP3152" s="14"/>
      <c r="AQ3152" s="14"/>
      <c r="AR3152" s="14"/>
    </row>
    <row r="3153" spans="1:44" ht="11.45" customHeight="1" x14ac:dyDescent="0.25">
      <c r="A3153" s="8"/>
      <c r="B3153" s="8"/>
      <c r="C3153" s="8"/>
      <c r="D3153" s="8"/>
      <c r="E3153" s="8"/>
      <c r="F3153" s="8"/>
      <c r="G3153" s="8"/>
      <c r="H3153" s="8"/>
      <c r="I3153" s="8"/>
      <c r="J3153" s="8"/>
      <c r="K3153" s="8"/>
      <c r="L3153" s="8"/>
      <c r="M3153" s="8"/>
      <c r="N3153" s="8"/>
      <c r="O3153" s="8"/>
      <c r="AD3153" s="14"/>
      <c r="AE3153" s="14"/>
      <c r="AF3153" s="14"/>
      <c r="AG3153" s="14"/>
      <c r="AH3153" s="14"/>
      <c r="AI3153" s="14"/>
      <c r="AJ3153" s="14"/>
      <c r="AK3153" s="14"/>
      <c r="AL3153" s="14"/>
      <c r="AM3153" s="14"/>
      <c r="AN3153" s="14"/>
      <c r="AO3153" s="14"/>
      <c r="AP3153" s="14"/>
      <c r="AQ3153" s="14"/>
      <c r="AR3153" s="14"/>
    </row>
    <row r="3154" spans="1:44" ht="11.45" customHeight="1" x14ac:dyDescent="0.25">
      <c r="A3154" s="8"/>
      <c r="B3154" s="8"/>
      <c r="C3154" s="8"/>
      <c r="D3154" s="8"/>
      <c r="E3154" s="8"/>
      <c r="F3154" s="8"/>
      <c r="G3154" s="8"/>
      <c r="H3154" s="8"/>
      <c r="I3154" s="8"/>
      <c r="J3154" s="8"/>
      <c r="K3154" s="8"/>
      <c r="L3154" s="8"/>
      <c r="M3154" s="8"/>
      <c r="N3154" s="8"/>
      <c r="O3154" s="8"/>
      <c r="AD3154" s="14"/>
      <c r="AE3154" s="14"/>
      <c r="AF3154" s="14"/>
      <c r="AG3154" s="14"/>
      <c r="AH3154" s="14"/>
      <c r="AI3154" s="14"/>
      <c r="AJ3154" s="14"/>
      <c r="AK3154" s="14"/>
      <c r="AL3154" s="14"/>
      <c r="AM3154" s="14"/>
      <c r="AN3154" s="14"/>
      <c r="AO3154" s="14"/>
      <c r="AP3154" s="14"/>
      <c r="AQ3154" s="14"/>
      <c r="AR3154" s="14"/>
    </row>
    <row r="3155" spans="1:44" ht="11.45" customHeight="1" x14ac:dyDescent="0.25">
      <c r="A3155" s="8"/>
      <c r="B3155" s="8"/>
      <c r="C3155" s="8"/>
      <c r="D3155" s="8"/>
      <c r="E3155" s="8"/>
      <c r="F3155" s="8"/>
      <c r="G3155" s="8"/>
      <c r="H3155" s="8"/>
      <c r="I3155" s="8"/>
      <c r="J3155" s="8"/>
      <c r="K3155" s="8"/>
      <c r="L3155" s="8"/>
      <c r="M3155" s="8"/>
      <c r="N3155" s="8"/>
      <c r="O3155" s="8"/>
      <c r="AD3155" s="14"/>
      <c r="AE3155" s="14"/>
      <c r="AF3155" s="14"/>
      <c r="AG3155" s="14"/>
      <c r="AH3155" s="14"/>
      <c r="AI3155" s="14"/>
      <c r="AJ3155" s="14"/>
      <c r="AK3155" s="14"/>
      <c r="AL3155" s="14"/>
      <c r="AM3155" s="14"/>
      <c r="AN3155" s="14"/>
      <c r="AO3155" s="14"/>
      <c r="AP3155" s="14"/>
      <c r="AQ3155" s="14"/>
      <c r="AR3155" s="14"/>
    </row>
    <row r="3156" spans="1:44" ht="11.45" customHeight="1" x14ac:dyDescent="0.25">
      <c r="A3156" s="8"/>
      <c r="B3156" s="8"/>
      <c r="C3156" s="8"/>
      <c r="D3156" s="8"/>
      <c r="E3156" s="8"/>
      <c r="F3156" s="8"/>
      <c r="G3156" s="8"/>
      <c r="H3156" s="8"/>
      <c r="I3156" s="8"/>
      <c r="J3156" s="8"/>
      <c r="K3156" s="8"/>
      <c r="L3156" s="8"/>
      <c r="M3156" s="8"/>
      <c r="N3156" s="8"/>
      <c r="O3156" s="8"/>
      <c r="AD3156" s="14"/>
      <c r="AE3156" s="14"/>
      <c r="AF3156" s="14"/>
      <c r="AG3156" s="14"/>
      <c r="AH3156" s="14"/>
      <c r="AI3156" s="14"/>
      <c r="AJ3156" s="14"/>
      <c r="AK3156" s="14"/>
      <c r="AL3156" s="14"/>
      <c r="AM3156" s="14"/>
      <c r="AN3156" s="14"/>
      <c r="AO3156" s="14"/>
      <c r="AP3156" s="14"/>
      <c r="AQ3156" s="14"/>
      <c r="AR3156" s="14"/>
    </row>
    <row r="3157" spans="1:44" ht="11.45" customHeight="1" x14ac:dyDescent="0.25">
      <c r="A3157" s="8"/>
      <c r="B3157" s="8"/>
      <c r="C3157" s="8"/>
      <c r="D3157" s="8"/>
      <c r="E3157" s="8"/>
      <c r="F3157" s="8"/>
      <c r="G3157" s="8"/>
      <c r="H3157" s="8"/>
      <c r="I3157" s="8"/>
      <c r="J3157" s="8"/>
      <c r="K3157" s="8"/>
      <c r="L3157" s="8"/>
      <c r="M3157" s="8"/>
      <c r="N3157" s="8"/>
      <c r="O3157" s="8"/>
      <c r="AD3157" s="14"/>
      <c r="AE3157" s="14"/>
      <c r="AF3157" s="14"/>
      <c r="AG3157" s="14"/>
      <c r="AH3157" s="14"/>
      <c r="AI3157" s="14"/>
      <c r="AJ3157" s="14"/>
      <c r="AK3157" s="14"/>
      <c r="AL3157" s="14"/>
      <c r="AM3157" s="14"/>
      <c r="AN3157" s="14"/>
      <c r="AO3157" s="14"/>
      <c r="AP3157" s="14"/>
      <c r="AQ3157" s="14"/>
      <c r="AR3157" s="14"/>
    </row>
    <row r="3158" spans="1:44" ht="11.45" customHeight="1" x14ac:dyDescent="0.25">
      <c r="A3158" s="8"/>
      <c r="B3158" s="8"/>
      <c r="C3158" s="8"/>
      <c r="D3158" s="8"/>
      <c r="E3158" s="8"/>
      <c r="F3158" s="8"/>
      <c r="G3158" s="8"/>
      <c r="H3158" s="8"/>
      <c r="I3158" s="8"/>
      <c r="J3158" s="8"/>
      <c r="K3158" s="8"/>
      <c r="L3158" s="8"/>
      <c r="M3158" s="8"/>
      <c r="N3158" s="8"/>
      <c r="O3158" s="8"/>
      <c r="AD3158" s="14"/>
      <c r="AE3158" s="14"/>
      <c r="AF3158" s="14"/>
      <c r="AG3158" s="14"/>
      <c r="AH3158" s="14"/>
      <c r="AI3158" s="14"/>
      <c r="AJ3158" s="14"/>
      <c r="AK3158" s="14"/>
      <c r="AL3158" s="14"/>
      <c r="AM3158" s="14"/>
      <c r="AN3158" s="14"/>
      <c r="AO3158" s="14"/>
      <c r="AP3158" s="14"/>
      <c r="AQ3158" s="14"/>
      <c r="AR3158" s="14"/>
    </row>
    <row r="3159" spans="1:44" ht="11.45" customHeight="1" x14ac:dyDescent="0.25">
      <c r="A3159" s="8"/>
      <c r="B3159" s="8"/>
      <c r="C3159" s="8"/>
      <c r="D3159" s="8"/>
      <c r="E3159" s="8"/>
      <c r="F3159" s="8"/>
      <c r="G3159" s="8"/>
      <c r="H3159" s="8"/>
      <c r="I3159" s="8"/>
      <c r="J3159" s="8"/>
      <c r="K3159" s="8"/>
      <c r="L3159" s="8"/>
      <c r="M3159" s="8"/>
      <c r="N3159" s="8"/>
      <c r="O3159" s="8"/>
      <c r="AD3159" s="14"/>
      <c r="AE3159" s="14"/>
      <c r="AF3159" s="14"/>
      <c r="AG3159" s="14"/>
      <c r="AH3159" s="14"/>
      <c r="AI3159" s="14"/>
      <c r="AJ3159" s="14"/>
      <c r="AK3159" s="14"/>
      <c r="AL3159" s="14"/>
      <c r="AM3159" s="14"/>
      <c r="AN3159" s="14"/>
      <c r="AO3159" s="14"/>
      <c r="AP3159" s="14"/>
      <c r="AQ3159" s="14"/>
      <c r="AR3159" s="14"/>
    </row>
    <row r="3160" spans="1:44" ht="11.45" customHeight="1" x14ac:dyDescent="0.25">
      <c r="A3160" s="8"/>
      <c r="B3160" s="8"/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AD3160" s="14"/>
      <c r="AE3160" s="14"/>
      <c r="AF3160" s="14"/>
      <c r="AG3160" s="14"/>
      <c r="AH3160" s="14"/>
      <c r="AI3160" s="14"/>
      <c r="AJ3160" s="14"/>
      <c r="AK3160" s="14"/>
      <c r="AL3160" s="14"/>
      <c r="AM3160" s="14"/>
      <c r="AN3160" s="14"/>
      <c r="AO3160" s="14"/>
      <c r="AP3160" s="14"/>
      <c r="AQ3160" s="14"/>
      <c r="AR3160" s="14"/>
    </row>
    <row r="3161" spans="1:44" ht="11.45" customHeight="1" x14ac:dyDescent="0.25">
      <c r="A3161" s="8"/>
      <c r="B3161" s="8"/>
      <c r="C3161" s="8"/>
      <c r="D3161" s="8"/>
      <c r="E3161" s="8"/>
      <c r="F3161" s="8"/>
      <c r="G3161" s="8"/>
      <c r="H3161" s="8"/>
      <c r="I3161" s="8"/>
      <c r="J3161" s="8"/>
      <c r="K3161" s="8"/>
      <c r="L3161" s="8"/>
      <c r="M3161" s="8"/>
      <c r="N3161" s="8"/>
      <c r="O3161" s="8"/>
      <c r="AD3161" s="14"/>
      <c r="AE3161" s="14"/>
      <c r="AF3161" s="14"/>
      <c r="AG3161" s="14"/>
      <c r="AH3161" s="14"/>
      <c r="AI3161" s="14"/>
      <c r="AJ3161" s="14"/>
      <c r="AK3161" s="14"/>
      <c r="AL3161" s="14"/>
      <c r="AM3161" s="14"/>
      <c r="AN3161" s="14"/>
      <c r="AO3161" s="14"/>
      <c r="AP3161" s="14"/>
      <c r="AQ3161" s="14"/>
      <c r="AR3161" s="14"/>
    </row>
    <row r="3162" spans="1:44" ht="11.45" customHeight="1" x14ac:dyDescent="0.25">
      <c r="A3162" s="8"/>
      <c r="B3162" s="8"/>
      <c r="C3162" s="8"/>
      <c r="D3162" s="8"/>
      <c r="E3162" s="8"/>
      <c r="F3162" s="8"/>
      <c r="G3162" s="8"/>
      <c r="H3162" s="8"/>
      <c r="I3162" s="8"/>
      <c r="J3162" s="8"/>
      <c r="K3162" s="8"/>
      <c r="L3162" s="8"/>
      <c r="M3162" s="8"/>
      <c r="N3162" s="8"/>
      <c r="O3162" s="8"/>
      <c r="AD3162" s="14"/>
      <c r="AE3162" s="14"/>
      <c r="AF3162" s="14"/>
      <c r="AG3162" s="14"/>
      <c r="AH3162" s="14"/>
      <c r="AI3162" s="14"/>
      <c r="AJ3162" s="14"/>
      <c r="AK3162" s="14"/>
      <c r="AL3162" s="14"/>
      <c r="AM3162" s="14"/>
      <c r="AN3162" s="14"/>
      <c r="AO3162" s="14"/>
      <c r="AP3162" s="14"/>
      <c r="AQ3162" s="14"/>
      <c r="AR3162" s="14"/>
    </row>
    <row r="3163" spans="1:44" ht="11.45" customHeight="1" x14ac:dyDescent="0.25">
      <c r="A3163" s="8"/>
      <c r="B3163" s="8"/>
      <c r="C3163" s="8"/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8"/>
      <c r="O3163" s="8"/>
      <c r="AD3163" s="14"/>
      <c r="AE3163" s="14"/>
      <c r="AF3163" s="14"/>
      <c r="AG3163" s="14"/>
      <c r="AH3163" s="14"/>
      <c r="AI3163" s="14"/>
      <c r="AJ3163" s="14"/>
      <c r="AK3163" s="14"/>
      <c r="AL3163" s="14"/>
      <c r="AM3163" s="14"/>
      <c r="AN3163" s="14"/>
      <c r="AO3163" s="14"/>
      <c r="AP3163" s="14"/>
      <c r="AQ3163" s="14"/>
      <c r="AR3163" s="14"/>
    </row>
    <row r="3164" spans="1:44" ht="11.45" customHeight="1" x14ac:dyDescent="0.25">
      <c r="A3164" s="8"/>
      <c r="B3164" s="8"/>
      <c r="C3164" s="8"/>
      <c r="D3164" s="8"/>
      <c r="E3164" s="8"/>
      <c r="F3164" s="8"/>
      <c r="G3164" s="8"/>
      <c r="H3164" s="8"/>
      <c r="I3164" s="8"/>
      <c r="J3164" s="8"/>
      <c r="K3164" s="8"/>
      <c r="L3164" s="8"/>
      <c r="M3164" s="8"/>
      <c r="N3164" s="8"/>
      <c r="O3164" s="8"/>
      <c r="AD3164" s="14"/>
      <c r="AE3164" s="14"/>
      <c r="AF3164" s="14"/>
      <c r="AG3164" s="14"/>
      <c r="AH3164" s="14"/>
      <c r="AI3164" s="14"/>
      <c r="AJ3164" s="14"/>
      <c r="AK3164" s="14"/>
      <c r="AL3164" s="14"/>
      <c r="AM3164" s="14"/>
      <c r="AN3164" s="14"/>
      <c r="AO3164" s="14"/>
      <c r="AP3164" s="14"/>
      <c r="AQ3164" s="14"/>
      <c r="AR3164" s="14"/>
    </row>
    <row r="3165" spans="1:44" ht="11.45" customHeight="1" x14ac:dyDescent="0.25">
      <c r="A3165" s="8"/>
      <c r="B3165" s="8"/>
      <c r="C3165" s="8"/>
      <c r="D3165" s="8"/>
      <c r="E3165" s="8"/>
      <c r="F3165" s="8"/>
      <c r="G3165" s="8"/>
      <c r="H3165" s="8"/>
      <c r="I3165" s="8"/>
      <c r="J3165" s="8"/>
      <c r="K3165" s="8"/>
      <c r="L3165" s="8"/>
      <c r="M3165" s="8"/>
      <c r="N3165" s="8"/>
      <c r="O3165" s="8"/>
      <c r="AD3165" s="14"/>
      <c r="AE3165" s="14"/>
      <c r="AF3165" s="14"/>
      <c r="AG3165" s="14"/>
      <c r="AH3165" s="14"/>
      <c r="AI3165" s="14"/>
      <c r="AJ3165" s="14"/>
      <c r="AK3165" s="14"/>
      <c r="AL3165" s="14"/>
      <c r="AM3165" s="14"/>
      <c r="AN3165" s="14"/>
      <c r="AO3165" s="14"/>
      <c r="AP3165" s="14"/>
      <c r="AQ3165" s="14"/>
      <c r="AR3165" s="14"/>
    </row>
    <row r="3166" spans="1:44" ht="11.45" customHeight="1" x14ac:dyDescent="0.25">
      <c r="A3166" s="8"/>
      <c r="B3166" s="8"/>
      <c r="C3166" s="8"/>
      <c r="D3166" s="8"/>
      <c r="E3166" s="8"/>
      <c r="F3166" s="8"/>
      <c r="G3166" s="8"/>
      <c r="H3166" s="8"/>
      <c r="I3166" s="8"/>
      <c r="J3166" s="8"/>
      <c r="K3166" s="8"/>
      <c r="L3166" s="8"/>
      <c r="M3166" s="8"/>
      <c r="N3166" s="8"/>
      <c r="O3166" s="8"/>
      <c r="AD3166" s="14"/>
      <c r="AE3166" s="14"/>
      <c r="AF3166" s="14"/>
      <c r="AG3166" s="14"/>
      <c r="AH3166" s="14"/>
      <c r="AI3166" s="14"/>
      <c r="AJ3166" s="14"/>
      <c r="AK3166" s="14"/>
      <c r="AL3166" s="14"/>
      <c r="AM3166" s="14"/>
      <c r="AN3166" s="14"/>
      <c r="AO3166" s="14"/>
      <c r="AP3166" s="14"/>
      <c r="AQ3166" s="14"/>
      <c r="AR3166" s="14"/>
    </row>
    <row r="3167" spans="1:44" ht="11.45" customHeight="1" x14ac:dyDescent="0.25">
      <c r="A3167" s="8"/>
      <c r="B3167" s="8"/>
      <c r="C3167" s="8"/>
      <c r="D3167" s="8"/>
      <c r="E3167" s="8"/>
      <c r="F3167" s="8"/>
      <c r="G3167" s="8"/>
      <c r="H3167" s="8"/>
      <c r="I3167" s="8"/>
      <c r="J3167" s="8"/>
      <c r="K3167" s="8"/>
      <c r="L3167" s="8"/>
      <c r="M3167" s="8"/>
      <c r="N3167" s="8"/>
      <c r="O3167" s="8"/>
      <c r="AD3167" s="14"/>
      <c r="AE3167" s="14"/>
      <c r="AF3167" s="14"/>
      <c r="AG3167" s="14"/>
      <c r="AH3167" s="14"/>
      <c r="AI3167" s="14"/>
      <c r="AJ3167" s="14"/>
      <c r="AK3167" s="14"/>
      <c r="AL3167" s="14"/>
      <c r="AM3167" s="14"/>
      <c r="AN3167" s="14"/>
      <c r="AO3167" s="14"/>
      <c r="AP3167" s="14"/>
      <c r="AQ3167" s="14"/>
      <c r="AR3167" s="14"/>
    </row>
    <row r="3168" spans="1:44" ht="11.45" customHeight="1" x14ac:dyDescent="0.25">
      <c r="A3168" s="8"/>
      <c r="B3168" s="8"/>
      <c r="C3168" s="8"/>
      <c r="D3168" s="8"/>
      <c r="E3168" s="8"/>
      <c r="F3168" s="8"/>
      <c r="G3168" s="8"/>
      <c r="H3168" s="8"/>
      <c r="I3168" s="8"/>
      <c r="J3168" s="8"/>
      <c r="K3168" s="8"/>
      <c r="L3168" s="8"/>
      <c r="M3168" s="8"/>
      <c r="N3168" s="8"/>
      <c r="O3168" s="8"/>
      <c r="AD3168" s="14"/>
      <c r="AE3168" s="14"/>
      <c r="AF3168" s="14"/>
      <c r="AG3168" s="14"/>
      <c r="AH3168" s="14"/>
      <c r="AI3168" s="14"/>
      <c r="AJ3168" s="14"/>
      <c r="AK3168" s="14"/>
      <c r="AL3168" s="14"/>
      <c r="AM3168" s="14"/>
      <c r="AN3168" s="14"/>
      <c r="AO3168" s="14"/>
      <c r="AP3168" s="14"/>
      <c r="AQ3168" s="14"/>
      <c r="AR3168" s="14"/>
    </row>
    <row r="3169" spans="1:44" ht="11.45" customHeight="1" x14ac:dyDescent="0.25">
      <c r="A3169" s="8"/>
      <c r="B3169" s="8"/>
      <c r="C3169" s="8"/>
      <c r="D3169" s="8"/>
      <c r="E3169" s="8"/>
      <c r="F3169" s="8"/>
      <c r="G3169" s="8"/>
      <c r="H3169" s="8"/>
      <c r="I3169" s="8"/>
      <c r="J3169" s="8"/>
      <c r="K3169" s="8"/>
      <c r="L3169" s="8"/>
      <c r="M3169" s="8"/>
      <c r="N3169" s="8"/>
      <c r="O3169" s="8"/>
      <c r="AD3169" s="14"/>
      <c r="AE3169" s="14"/>
      <c r="AF3169" s="14"/>
      <c r="AG3169" s="14"/>
      <c r="AH3169" s="14"/>
      <c r="AI3169" s="14"/>
      <c r="AJ3169" s="14"/>
      <c r="AK3169" s="14"/>
      <c r="AL3169" s="14"/>
      <c r="AM3169" s="14"/>
      <c r="AN3169" s="14"/>
      <c r="AO3169" s="14"/>
      <c r="AP3169" s="14"/>
      <c r="AQ3169" s="14"/>
      <c r="AR3169" s="14"/>
    </row>
    <row r="3170" spans="1:44" ht="11.45" customHeight="1" x14ac:dyDescent="0.25">
      <c r="A3170" s="8"/>
      <c r="B3170" s="8"/>
      <c r="C3170" s="8"/>
      <c r="D3170" s="8"/>
      <c r="E3170" s="8"/>
      <c r="F3170" s="8"/>
      <c r="G3170" s="8"/>
      <c r="H3170" s="8"/>
      <c r="I3170" s="8"/>
      <c r="J3170" s="8"/>
      <c r="K3170" s="8"/>
      <c r="L3170" s="8"/>
      <c r="M3170" s="8"/>
      <c r="N3170" s="8"/>
      <c r="O3170" s="8"/>
      <c r="AD3170" s="14"/>
      <c r="AE3170" s="14"/>
      <c r="AF3170" s="14"/>
      <c r="AG3170" s="14"/>
      <c r="AH3170" s="14"/>
      <c r="AI3170" s="14"/>
      <c r="AJ3170" s="14"/>
      <c r="AK3170" s="14"/>
      <c r="AL3170" s="14"/>
      <c r="AM3170" s="14"/>
      <c r="AN3170" s="14"/>
      <c r="AO3170" s="14"/>
      <c r="AP3170" s="14"/>
      <c r="AQ3170" s="14"/>
      <c r="AR3170" s="14"/>
    </row>
    <row r="3171" spans="1:44" ht="11.45" customHeight="1" x14ac:dyDescent="0.25">
      <c r="A3171" s="8"/>
      <c r="B3171" s="8"/>
      <c r="C3171" s="8"/>
      <c r="D3171" s="8"/>
      <c r="E3171" s="8"/>
      <c r="F3171" s="8"/>
      <c r="G3171" s="8"/>
      <c r="H3171" s="8"/>
      <c r="I3171" s="8"/>
      <c r="J3171" s="8"/>
      <c r="K3171" s="8"/>
      <c r="L3171" s="8"/>
      <c r="M3171" s="8"/>
      <c r="N3171" s="8"/>
      <c r="O3171" s="8"/>
      <c r="AD3171" s="14"/>
      <c r="AE3171" s="14"/>
      <c r="AF3171" s="14"/>
      <c r="AG3171" s="14"/>
      <c r="AH3171" s="14"/>
      <c r="AI3171" s="14"/>
      <c r="AJ3171" s="14"/>
      <c r="AK3171" s="14"/>
      <c r="AL3171" s="14"/>
      <c r="AM3171" s="14"/>
      <c r="AN3171" s="14"/>
      <c r="AO3171" s="14"/>
      <c r="AP3171" s="14"/>
      <c r="AQ3171" s="14"/>
      <c r="AR3171" s="14"/>
    </row>
    <row r="3172" spans="1:44" ht="11.45" customHeight="1" x14ac:dyDescent="0.25">
      <c r="A3172" s="8"/>
      <c r="B3172" s="8"/>
      <c r="C3172" s="8"/>
      <c r="D3172" s="8"/>
      <c r="E3172" s="8"/>
      <c r="F3172" s="8"/>
      <c r="G3172" s="8"/>
      <c r="H3172" s="8"/>
      <c r="I3172" s="8"/>
      <c r="J3172" s="8"/>
      <c r="K3172" s="8"/>
      <c r="L3172" s="8"/>
      <c r="M3172" s="8"/>
      <c r="N3172" s="8"/>
      <c r="O3172" s="8"/>
      <c r="AD3172" s="14"/>
      <c r="AE3172" s="14"/>
      <c r="AF3172" s="14"/>
      <c r="AG3172" s="14"/>
      <c r="AH3172" s="14"/>
      <c r="AI3172" s="14"/>
      <c r="AJ3172" s="14"/>
      <c r="AK3172" s="14"/>
      <c r="AL3172" s="14"/>
      <c r="AM3172" s="14"/>
      <c r="AN3172" s="14"/>
      <c r="AO3172" s="14"/>
      <c r="AP3172" s="14"/>
      <c r="AQ3172" s="14"/>
      <c r="AR3172" s="14"/>
    </row>
    <row r="3173" spans="1:44" ht="11.45" customHeight="1" x14ac:dyDescent="0.25">
      <c r="A3173" s="8"/>
      <c r="B3173" s="8"/>
      <c r="C3173" s="8"/>
      <c r="D3173" s="8"/>
      <c r="E3173" s="8"/>
      <c r="F3173" s="8"/>
      <c r="G3173" s="8"/>
      <c r="H3173" s="8"/>
      <c r="I3173" s="8"/>
      <c r="J3173" s="8"/>
      <c r="K3173" s="8"/>
      <c r="L3173" s="8"/>
      <c r="M3173" s="8"/>
      <c r="N3173" s="8"/>
      <c r="O3173" s="8"/>
      <c r="AD3173" s="14"/>
      <c r="AE3173" s="14"/>
      <c r="AF3173" s="14"/>
      <c r="AG3173" s="14"/>
      <c r="AH3173" s="14"/>
      <c r="AI3173" s="14"/>
      <c r="AJ3173" s="14"/>
      <c r="AK3173" s="14"/>
      <c r="AL3173" s="14"/>
      <c r="AM3173" s="14"/>
      <c r="AN3173" s="14"/>
      <c r="AO3173" s="14"/>
      <c r="AP3173" s="14"/>
      <c r="AQ3173" s="14"/>
      <c r="AR3173" s="14"/>
    </row>
    <row r="3174" spans="1:44" ht="11.45" customHeight="1" x14ac:dyDescent="0.25">
      <c r="A3174" s="8"/>
      <c r="B3174" s="8"/>
      <c r="C3174" s="8"/>
      <c r="D3174" s="8"/>
      <c r="E3174" s="8"/>
      <c r="F3174" s="8"/>
      <c r="G3174" s="8"/>
      <c r="H3174" s="8"/>
      <c r="I3174" s="8"/>
      <c r="J3174" s="8"/>
      <c r="K3174" s="8"/>
      <c r="L3174" s="8"/>
      <c r="M3174" s="8"/>
      <c r="N3174" s="8"/>
      <c r="O3174" s="8"/>
      <c r="AD3174" s="14"/>
      <c r="AE3174" s="14"/>
      <c r="AF3174" s="14"/>
      <c r="AG3174" s="14"/>
      <c r="AH3174" s="14"/>
      <c r="AI3174" s="14"/>
      <c r="AJ3174" s="14"/>
      <c r="AK3174" s="14"/>
      <c r="AL3174" s="14"/>
      <c r="AM3174" s="14"/>
      <c r="AN3174" s="14"/>
      <c r="AO3174" s="14"/>
      <c r="AP3174" s="14"/>
      <c r="AQ3174" s="14"/>
      <c r="AR3174" s="14"/>
    </row>
    <row r="3175" spans="1:44" ht="11.45" customHeight="1" x14ac:dyDescent="0.25">
      <c r="A3175" s="8"/>
      <c r="B3175" s="8"/>
      <c r="C3175" s="8"/>
      <c r="D3175" s="8"/>
      <c r="E3175" s="8"/>
      <c r="F3175" s="8"/>
      <c r="G3175" s="8"/>
      <c r="H3175" s="8"/>
      <c r="I3175" s="8"/>
      <c r="J3175" s="8"/>
      <c r="K3175" s="8"/>
      <c r="L3175" s="8"/>
      <c r="M3175" s="8"/>
      <c r="N3175" s="8"/>
      <c r="O3175" s="8"/>
      <c r="AD3175" s="14"/>
      <c r="AE3175" s="14"/>
      <c r="AF3175" s="14"/>
      <c r="AG3175" s="14"/>
      <c r="AH3175" s="14"/>
      <c r="AI3175" s="14"/>
      <c r="AJ3175" s="14"/>
      <c r="AK3175" s="14"/>
      <c r="AL3175" s="14"/>
      <c r="AM3175" s="14"/>
      <c r="AN3175" s="14"/>
      <c r="AO3175" s="14"/>
      <c r="AP3175" s="14"/>
      <c r="AQ3175" s="14"/>
      <c r="AR3175" s="14"/>
    </row>
    <row r="3176" spans="1:44" ht="11.45" customHeight="1" x14ac:dyDescent="0.25">
      <c r="A3176" s="8"/>
      <c r="B3176" s="8"/>
      <c r="C3176" s="8"/>
      <c r="D3176" s="8"/>
      <c r="E3176" s="8"/>
      <c r="F3176" s="8"/>
      <c r="G3176" s="8"/>
      <c r="H3176" s="8"/>
      <c r="I3176" s="8"/>
      <c r="J3176" s="8"/>
      <c r="K3176" s="8"/>
      <c r="L3176" s="8"/>
      <c r="M3176" s="8"/>
      <c r="N3176" s="8"/>
      <c r="O3176" s="8"/>
      <c r="AD3176" s="14"/>
      <c r="AE3176" s="14"/>
      <c r="AF3176" s="14"/>
      <c r="AG3176" s="14"/>
      <c r="AH3176" s="14"/>
      <c r="AI3176" s="14"/>
      <c r="AJ3176" s="14"/>
      <c r="AK3176" s="14"/>
      <c r="AL3176" s="14"/>
      <c r="AM3176" s="14"/>
      <c r="AN3176" s="14"/>
      <c r="AO3176" s="14"/>
      <c r="AP3176" s="14"/>
      <c r="AQ3176" s="14"/>
      <c r="AR3176" s="14"/>
    </row>
    <row r="3177" spans="1:44" ht="11.45" customHeight="1" x14ac:dyDescent="0.25">
      <c r="A3177" s="8"/>
      <c r="B3177" s="8"/>
      <c r="C3177" s="8"/>
      <c r="D3177" s="8"/>
      <c r="E3177" s="8"/>
      <c r="F3177" s="8"/>
      <c r="G3177" s="8"/>
      <c r="H3177" s="8"/>
      <c r="I3177" s="8"/>
      <c r="J3177" s="8"/>
      <c r="K3177" s="8"/>
      <c r="L3177" s="8"/>
      <c r="M3177" s="8"/>
      <c r="N3177" s="8"/>
      <c r="O3177" s="8"/>
      <c r="AD3177" s="14"/>
      <c r="AE3177" s="14"/>
      <c r="AF3177" s="14"/>
      <c r="AG3177" s="14"/>
      <c r="AH3177" s="14"/>
      <c r="AI3177" s="14"/>
      <c r="AJ3177" s="14"/>
      <c r="AK3177" s="14"/>
      <c r="AL3177" s="14"/>
      <c r="AM3177" s="14"/>
      <c r="AN3177" s="14"/>
      <c r="AO3177" s="14"/>
      <c r="AP3177" s="14"/>
      <c r="AQ3177" s="14"/>
      <c r="AR3177" s="14"/>
    </row>
    <row r="3178" spans="1:44" ht="11.45" customHeight="1" x14ac:dyDescent="0.25">
      <c r="A3178" s="8"/>
      <c r="B3178" s="8"/>
      <c r="C3178" s="8"/>
      <c r="D3178" s="8"/>
      <c r="E3178" s="8"/>
      <c r="F3178" s="8"/>
      <c r="G3178" s="8"/>
      <c r="H3178" s="8"/>
      <c r="I3178" s="8"/>
      <c r="J3178" s="8"/>
      <c r="K3178" s="8"/>
      <c r="L3178" s="8"/>
      <c r="M3178" s="8"/>
      <c r="N3178" s="8"/>
      <c r="O3178" s="8"/>
      <c r="AD3178" s="14"/>
      <c r="AE3178" s="14"/>
      <c r="AF3178" s="14"/>
      <c r="AG3178" s="14"/>
      <c r="AH3178" s="14"/>
      <c r="AI3178" s="14"/>
      <c r="AJ3178" s="14"/>
      <c r="AK3178" s="14"/>
      <c r="AL3178" s="14"/>
      <c r="AM3178" s="14"/>
      <c r="AN3178" s="14"/>
      <c r="AO3178" s="14"/>
      <c r="AP3178" s="14"/>
      <c r="AQ3178" s="14"/>
      <c r="AR3178" s="14"/>
    </row>
    <row r="3179" spans="1:44" ht="11.45" customHeight="1" x14ac:dyDescent="0.25">
      <c r="A3179" s="8"/>
      <c r="B3179" s="8"/>
      <c r="C3179" s="8"/>
      <c r="D3179" s="8"/>
      <c r="E3179" s="8"/>
      <c r="F3179" s="8"/>
      <c r="G3179" s="8"/>
      <c r="H3179" s="8"/>
      <c r="I3179" s="8"/>
      <c r="J3179" s="8"/>
      <c r="K3179" s="8"/>
      <c r="L3179" s="8"/>
      <c r="M3179" s="8"/>
      <c r="N3179" s="8"/>
      <c r="O3179" s="8"/>
      <c r="AD3179" s="14"/>
      <c r="AE3179" s="14"/>
      <c r="AF3179" s="14"/>
      <c r="AG3179" s="14"/>
      <c r="AH3179" s="14"/>
      <c r="AI3179" s="14"/>
      <c r="AJ3179" s="14"/>
      <c r="AK3179" s="14"/>
      <c r="AL3179" s="14"/>
      <c r="AM3179" s="14"/>
      <c r="AN3179" s="14"/>
      <c r="AO3179" s="14"/>
      <c r="AP3179" s="14"/>
      <c r="AQ3179" s="14"/>
      <c r="AR3179" s="14"/>
    </row>
    <row r="3180" spans="1:44" ht="11.45" customHeight="1" x14ac:dyDescent="0.25">
      <c r="A3180" s="8"/>
      <c r="B3180" s="8"/>
      <c r="C3180" s="8"/>
      <c r="D3180" s="8"/>
      <c r="E3180" s="8"/>
      <c r="F3180" s="8"/>
      <c r="G3180" s="8"/>
      <c r="H3180" s="8"/>
      <c r="I3180" s="8"/>
      <c r="J3180" s="8"/>
      <c r="K3180" s="8"/>
      <c r="L3180" s="8"/>
      <c r="M3180" s="8"/>
      <c r="N3180" s="8"/>
      <c r="O3180" s="8"/>
      <c r="AD3180" s="14"/>
      <c r="AE3180" s="14"/>
      <c r="AF3180" s="14"/>
      <c r="AG3180" s="14"/>
      <c r="AH3180" s="14"/>
      <c r="AI3180" s="14"/>
      <c r="AJ3180" s="14"/>
      <c r="AK3180" s="14"/>
      <c r="AL3180" s="14"/>
      <c r="AM3180" s="14"/>
      <c r="AN3180" s="14"/>
      <c r="AO3180" s="14"/>
      <c r="AP3180" s="14"/>
      <c r="AQ3180" s="14"/>
      <c r="AR3180" s="14"/>
    </row>
    <row r="3181" spans="1:44" ht="11.45" customHeight="1" x14ac:dyDescent="0.25">
      <c r="A3181" s="8"/>
      <c r="B3181" s="8"/>
      <c r="C3181" s="8"/>
      <c r="D3181" s="8"/>
      <c r="E3181" s="8"/>
      <c r="F3181" s="8"/>
      <c r="G3181" s="8"/>
      <c r="H3181" s="8"/>
      <c r="I3181" s="8"/>
      <c r="J3181" s="8"/>
      <c r="K3181" s="8"/>
      <c r="L3181" s="8"/>
      <c r="M3181" s="8"/>
      <c r="N3181" s="8"/>
      <c r="O3181" s="8"/>
      <c r="AD3181" s="14"/>
      <c r="AE3181" s="14"/>
      <c r="AF3181" s="14"/>
      <c r="AG3181" s="14"/>
      <c r="AH3181" s="14"/>
      <c r="AI3181" s="14"/>
      <c r="AJ3181" s="14"/>
      <c r="AK3181" s="14"/>
      <c r="AL3181" s="14"/>
      <c r="AM3181" s="14"/>
      <c r="AN3181" s="14"/>
      <c r="AO3181" s="14"/>
      <c r="AP3181" s="14"/>
      <c r="AQ3181" s="14"/>
      <c r="AR3181" s="14"/>
    </row>
    <row r="3182" spans="1:44" ht="11.45" customHeight="1" x14ac:dyDescent="0.25">
      <c r="A3182" s="8"/>
      <c r="B3182" s="8"/>
      <c r="C3182" s="8"/>
      <c r="D3182" s="8"/>
      <c r="E3182" s="8"/>
      <c r="F3182" s="8"/>
      <c r="G3182" s="8"/>
      <c r="H3182" s="8"/>
      <c r="I3182" s="8"/>
      <c r="J3182" s="8"/>
      <c r="K3182" s="8"/>
      <c r="L3182" s="8"/>
      <c r="M3182" s="8"/>
      <c r="N3182" s="8"/>
      <c r="O3182" s="8"/>
      <c r="AD3182" s="14"/>
      <c r="AE3182" s="14"/>
      <c r="AF3182" s="14"/>
      <c r="AG3182" s="14"/>
      <c r="AH3182" s="14"/>
      <c r="AI3182" s="14"/>
      <c r="AJ3182" s="14"/>
      <c r="AK3182" s="14"/>
      <c r="AL3182" s="14"/>
      <c r="AM3182" s="14"/>
      <c r="AN3182" s="14"/>
      <c r="AO3182" s="14"/>
      <c r="AP3182" s="14"/>
      <c r="AQ3182" s="14"/>
      <c r="AR3182" s="14"/>
    </row>
    <row r="3183" spans="1:44" ht="11.45" customHeight="1" x14ac:dyDescent="0.25">
      <c r="A3183" s="8"/>
      <c r="B3183" s="8"/>
      <c r="C3183" s="8"/>
      <c r="D3183" s="8"/>
      <c r="E3183" s="8"/>
      <c r="F3183" s="8"/>
      <c r="G3183" s="8"/>
      <c r="H3183" s="8"/>
      <c r="I3183" s="8"/>
      <c r="J3183" s="8"/>
      <c r="K3183" s="8"/>
      <c r="L3183" s="8"/>
      <c r="M3183" s="8"/>
      <c r="N3183" s="8"/>
      <c r="O3183" s="8"/>
      <c r="AD3183" s="14"/>
      <c r="AE3183" s="14"/>
      <c r="AF3183" s="14"/>
      <c r="AG3183" s="14"/>
      <c r="AH3183" s="14"/>
      <c r="AI3183" s="14"/>
      <c r="AJ3183" s="14"/>
      <c r="AK3183" s="14"/>
      <c r="AL3183" s="14"/>
      <c r="AM3183" s="14"/>
      <c r="AN3183" s="14"/>
      <c r="AO3183" s="14"/>
      <c r="AP3183" s="14"/>
      <c r="AQ3183" s="14"/>
      <c r="AR3183" s="14"/>
    </row>
    <row r="3184" spans="1:44" ht="11.45" customHeight="1" x14ac:dyDescent="0.25">
      <c r="A3184" s="8"/>
      <c r="B3184" s="8"/>
      <c r="C3184" s="8"/>
      <c r="D3184" s="8"/>
      <c r="E3184" s="8"/>
      <c r="F3184" s="8"/>
      <c r="G3184" s="8"/>
      <c r="H3184" s="8"/>
      <c r="I3184" s="8"/>
      <c r="J3184" s="8"/>
      <c r="K3184" s="8"/>
      <c r="L3184" s="8"/>
      <c r="M3184" s="8"/>
      <c r="N3184" s="8"/>
      <c r="O3184" s="8"/>
      <c r="AD3184" s="14"/>
      <c r="AE3184" s="14"/>
      <c r="AF3184" s="14"/>
      <c r="AG3184" s="14"/>
      <c r="AH3184" s="14"/>
      <c r="AI3184" s="14"/>
      <c r="AJ3184" s="14"/>
      <c r="AK3184" s="14"/>
      <c r="AL3184" s="14"/>
      <c r="AM3184" s="14"/>
      <c r="AN3184" s="14"/>
      <c r="AO3184" s="14"/>
      <c r="AP3184" s="14"/>
      <c r="AQ3184" s="14"/>
      <c r="AR3184" s="14"/>
    </row>
    <row r="3185" spans="1:44" ht="11.45" customHeight="1" x14ac:dyDescent="0.25">
      <c r="A3185" s="8"/>
      <c r="B3185" s="8"/>
      <c r="C3185" s="8"/>
      <c r="D3185" s="8"/>
      <c r="E3185" s="8"/>
      <c r="F3185" s="8"/>
      <c r="G3185" s="8"/>
      <c r="H3185" s="8"/>
      <c r="I3185" s="8"/>
      <c r="J3185" s="8"/>
      <c r="K3185" s="8"/>
      <c r="L3185" s="8"/>
      <c r="M3185" s="8"/>
      <c r="N3185" s="8"/>
      <c r="O3185" s="8"/>
      <c r="AD3185" s="14"/>
      <c r="AE3185" s="14"/>
      <c r="AF3185" s="14"/>
      <c r="AG3185" s="14"/>
      <c r="AH3185" s="14"/>
      <c r="AI3185" s="14"/>
      <c r="AJ3185" s="14"/>
      <c r="AK3185" s="14"/>
      <c r="AL3185" s="14"/>
      <c r="AM3185" s="14"/>
      <c r="AN3185" s="14"/>
      <c r="AO3185" s="14"/>
      <c r="AP3185" s="14"/>
      <c r="AQ3185" s="14"/>
      <c r="AR3185" s="14"/>
    </row>
    <row r="3186" spans="1:44" ht="11.45" customHeight="1" x14ac:dyDescent="0.25">
      <c r="A3186" s="8"/>
      <c r="B3186" s="8"/>
      <c r="C3186" s="8"/>
      <c r="D3186" s="8"/>
      <c r="E3186" s="8"/>
      <c r="F3186" s="8"/>
      <c r="G3186" s="8"/>
      <c r="H3186" s="8"/>
      <c r="I3186" s="8"/>
      <c r="J3186" s="8"/>
      <c r="K3186" s="8"/>
      <c r="L3186" s="8"/>
      <c r="M3186" s="8"/>
      <c r="N3186" s="8"/>
      <c r="O3186" s="8"/>
      <c r="AD3186" s="14"/>
      <c r="AE3186" s="14"/>
      <c r="AF3186" s="14"/>
      <c r="AG3186" s="14"/>
      <c r="AH3186" s="14"/>
      <c r="AI3186" s="14"/>
      <c r="AJ3186" s="14"/>
      <c r="AK3186" s="14"/>
      <c r="AL3186" s="14"/>
      <c r="AM3186" s="14"/>
      <c r="AN3186" s="14"/>
      <c r="AO3186" s="14"/>
      <c r="AP3186" s="14"/>
      <c r="AQ3186" s="14"/>
      <c r="AR3186" s="14"/>
    </row>
    <row r="3187" spans="1:44" ht="11.45" customHeight="1" x14ac:dyDescent="0.25">
      <c r="A3187" s="8"/>
      <c r="B3187" s="8"/>
      <c r="C3187" s="8"/>
      <c r="D3187" s="8"/>
      <c r="E3187" s="8"/>
      <c r="F3187" s="8"/>
      <c r="G3187" s="8"/>
      <c r="H3187" s="8"/>
      <c r="I3187" s="8"/>
      <c r="J3187" s="8"/>
      <c r="K3187" s="8"/>
      <c r="L3187" s="8"/>
      <c r="M3187" s="8"/>
      <c r="N3187" s="8"/>
      <c r="O3187" s="8"/>
      <c r="AD3187" s="14"/>
      <c r="AE3187" s="14"/>
      <c r="AF3187" s="14"/>
      <c r="AG3187" s="14"/>
      <c r="AH3187" s="14"/>
      <c r="AI3187" s="14"/>
      <c r="AJ3187" s="14"/>
      <c r="AK3187" s="14"/>
      <c r="AL3187" s="14"/>
      <c r="AM3187" s="14"/>
      <c r="AN3187" s="14"/>
      <c r="AO3187" s="14"/>
      <c r="AP3187" s="14"/>
      <c r="AQ3187" s="14"/>
      <c r="AR3187" s="14"/>
    </row>
    <row r="3188" spans="1:44" ht="11.45" customHeight="1" x14ac:dyDescent="0.25">
      <c r="A3188" s="8"/>
      <c r="B3188" s="8"/>
      <c r="C3188" s="8"/>
      <c r="D3188" s="8"/>
      <c r="E3188" s="8"/>
      <c r="F3188" s="8"/>
      <c r="G3188" s="8"/>
      <c r="H3188" s="8"/>
      <c r="I3188" s="8"/>
      <c r="J3188" s="8"/>
      <c r="K3188" s="8"/>
      <c r="L3188" s="8"/>
      <c r="M3188" s="8"/>
      <c r="N3188" s="8"/>
      <c r="O3188" s="8"/>
      <c r="AD3188" s="14"/>
      <c r="AE3188" s="14"/>
      <c r="AF3188" s="14"/>
      <c r="AG3188" s="14"/>
      <c r="AH3188" s="14"/>
      <c r="AI3188" s="14"/>
      <c r="AJ3188" s="14"/>
      <c r="AK3188" s="14"/>
      <c r="AL3188" s="14"/>
      <c r="AM3188" s="14"/>
      <c r="AN3188" s="14"/>
      <c r="AO3188" s="14"/>
      <c r="AP3188" s="14"/>
      <c r="AQ3188" s="14"/>
      <c r="AR3188" s="14"/>
    </row>
    <row r="3189" spans="1:44" ht="11.45" customHeight="1" x14ac:dyDescent="0.25">
      <c r="A3189" s="8"/>
      <c r="B3189" s="8"/>
      <c r="C3189" s="8"/>
      <c r="D3189" s="8"/>
      <c r="E3189" s="8"/>
      <c r="F3189" s="8"/>
      <c r="G3189" s="8"/>
      <c r="H3189" s="8"/>
      <c r="I3189" s="8"/>
      <c r="J3189" s="8"/>
      <c r="K3189" s="8"/>
      <c r="L3189" s="8"/>
      <c r="M3189" s="8"/>
      <c r="N3189" s="8"/>
      <c r="O3189" s="8"/>
      <c r="AD3189" s="14"/>
      <c r="AE3189" s="14"/>
      <c r="AF3189" s="14"/>
      <c r="AG3189" s="14"/>
      <c r="AH3189" s="14"/>
      <c r="AI3189" s="14"/>
      <c r="AJ3189" s="14"/>
      <c r="AK3189" s="14"/>
      <c r="AL3189" s="14"/>
      <c r="AM3189" s="14"/>
      <c r="AN3189" s="14"/>
      <c r="AO3189" s="14"/>
      <c r="AP3189" s="14"/>
      <c r="AQ3189" s="14"/>
      <c r="AR3189" s="14"/>
    </row>
    <row r="3190" spans="1:44" ht="11.45" customHeight="1" x14ac:dyDescent="0.25">
      <c r="A3190" s="8"/>
      <c r="B3190" s="8"/>
      <c r="C3190" s="8"/>
      <c r="D3190" s="8"/>
      <c r="E3190" s="8"/>
      <c r="F3190" s="8"/>
      <c r="G3190" s="8"/>
      <c r="H3190" s="8"/>
      <c r="I3190" s="8"/>
      <c r="J3190" s="8"/>
      <c r="K3190" s="8"/>
      <c r="L3190" s="8"/>
      <c r="M3190" s="8"/>
      <c r="N3190" s="8"/>
      <c r="O3190" s="8"/>
      <c r="AD3190" s="14"/>
      <c r="AE3190" s="14"/>
      <c r="AF3190" s="14"/>
      <c r="AG3190" s="14"/>
      <c r="AH3190" s="14"/>
      <c r="AI3190" s="14"/>
      <c r="AJ3190" s="14"/>
      <c r="AK3190" s="14"/>
      <c r="AL3190" s="14"/>
      <c r="AM3190" s="14"/>
      <c r="AN3190" s="14"/>
      <c r="AO3190" s="14"/>
      <c r="AP3190" s="14"/>
      <c r="AQ3190" s="14"/>
      <c r="AR3190" s="14"/>
    </row>
    <row r="3191" spans="1:44" ht="11.45" customHeight="1" x14ac:dyDescent="0.25">
      <c r="A3191" s="8"/>
      <c r="B3191" s="8"/>
      <c r="C3191" s="8"/>
      <c r="D3191" s="8"/>
      <c r="E3191" s="8"/>
      <c r="F3191" s="8"/>
      <c r="G3191" s="8"/>
      <c r="H3191" s="8"/>
      <c r="I3191" s="8"/>
      <c r="J3191" s="8"/>
      <c r="K3191" s="8"/>
      <c r="L3191" s="8"/>
      <c r="M3191" s="8"/>
      <c r="N3191" s="8"/>
      <c r="O3191" s="8"/>
      <c r="AD3191" s="14"/>
      <c r="AE3191" s="14"/>
      <c r="AF3191" s="14"/>
      <c r="AG3191" s="14"/>
      <c r="AH3191" s="14"/>
      <c r="AI3191" s="14"/>
      <c r="AJ3191" s="14"/>
      <c r="AK3191" s="14"/>
      <c r="AL3191" s="14"/>
      <c r="AM3191" s="14"/>
      <c r="AN3191" s="14"/>
      <c r="AO3191" s="14"/>
      <c r="AP3191" s="14"/>
      <c r="AQ3191" s="14"/>
      <c r="AR3191" s="14"/>
    </row>
    <row r="3192" spans="1:44" ht="11.45" customHeight="1" x14ac:dyDescent="0.25">
      <c r="A3192" s="8"/>
      <c r="B3192" s="8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AD3192" s="14"/>
      <c r="AE3192" s="14"/>
      <c r="AF3192" s="14"/>
      <c r="AG3192" s="14"/>
      <c r="AH3192" s="14"/>
      <c r="AI3192" s="14"/>
      <c r="AJ3192" s="14"/>
      <c r="AK3192" s="14"/>
      <c r="AL3192" s="14"/>
      <c r="AM3192" s="14"/>
      <c r="AN3192" s="14"/>
      <c r="AO3192" s="14"/>
      <c r="AP3192" s="14"/>
      <c r="AQ3192" s="14"/>
      <c r="AR3192" s="14"/>
    </row>
    <row r="3193" spans="1:44" ht="11.45" customHeight="1" x14ac:dyDescent="0.25">
      <c r="A3193" s="8"/>
      <c r="B3193" s="8"/>
      <c r="C3193" s="8"/>
      <c r="D3193" s="8"/>
      <c r="E3193" s="8"/>
      <c r="F3193" s="8"/>
      <c r="G3193" s="8"/>
      <c r="H3193" s="8"/>
      <c r="I3193" s="8"/>
      <c r="J3193" s="8"/>
      <c r="K3193" s="8"/>
      <c r="L3193" s="8"/>
      <c r="M3193" s="8"/>
      <c r="N3193" s="8"/>
      <c r="O3193" s="8"/>
      <c r="AD3193" s="14"/>
      <c r="AE3193" s="14"/>
      <c r="AF3193" s="14"/>
      <c r="AG3193" s="14"/>
      <c r="AH3193" s="14"/>
      <c r="AI3193" s="14"/>
      <c r="AJ3193" s="14"/>
      <c r="AK3193" s="14"/>
      <c r="AL3193" s="14"/>
      <c r="AM3193" s="14"/>
      <c r="AN3193" s="14"/>
      <c r="AO3193" s="14"/>
      <c r="AP3193" s="14"/>
      <c r="AQ3193" s="14"/>
      <c r="AR3193" s="14"/>
    </row>
    <row r="3194" spans="1:44" ht="11.45" customHeight="1" x14ac:dyDescent="0.25">
      <c r="A3194" s="8"/>
      <c r="B3194" s="8"/>
      <c r="C3194" s="8"/>
      <c r="D3194" s="8"/>
      <c r="E3194" s="8"/>
      <c r="F3194" s="8"/>
      <c r="G3194" s="8"/>
      <c r="H3194" s="8"/>
      <c r="I3194" s="8"/>
      <c r="J3194" s="8"/>
      <c r="K3194" s="8"/>
      <c r="L3194" s="8"/>
      <c r="M3194" s="8"/>
      <c r="N3194" s="8"/>
      <c r="O3194" s="8"/>
      <c r="AD3194" s="14"/>
      <c r="AE3194" s="14"/>
      <c r="AF3194" s="14"/>
      <c r="AG3194" s="14"/>
      <c r="AH3194" s="14"/>
      <c r="AI3194" s="14"/>
      <c r="AJ3194" s="14"/>
      <c r="AK3194" s="14"/>
      <c r="AL3194" s="14"/>
      <c r="AM3194" s="14"/>
      <c r="AN3194" s="14"/>
      <c r="AO3194" s="14"/>
      <c r="AP3194" s="14"/>
      <c r="AQ3194" s="14"/>
      <c r="AR3194" s="14"/>
    </row>
    <row r="3195" spans="1:44" ht="11.45" customHeight="1" x14ac:dyDescent="0.25">
      <c r="A3195" s="8"/>
      <c r="B3195" s="8"/>
      <c r="C3195" s="8"/>
      <c r="D3195" s="8"/>
      <c r="E3195" s="8"/>
      <c r="F3195" s="8"/>
      <c r="G3195" s="8"/>
      <c r="H3195" s="8"/>
      <c r="I3195" s="8"/>
      <c r="J3195" s="8"/>
      <c r="K3195" s="8"/>
      <c r="L3195" s="8"/>
      <c r="M3195" s="8"/>
      <c r="N3195" s="8"/>
      <c r="O3195" s="8"/>
      <c r="AD3195" s="14"/>
      <c r="AE3195" s="14"/>
      <c r="AF3195" s="14"/>
      <c r="AG3195" s="14"/>
      <c r="AH3195" s="14"/>
      <c r="AI3195" s="14"/>
      <c r="AJ3195" s="14"/>
      <c r="AK3195" s="14"/>
      <c r="AL3195" s="14"/>
      <c r="AM3195" s="14"/>
      <c r="AN3195" s="14"/>
      <c r="AO3195" s="14"/>
      <c r="AP3195" s="14"/>
      <c r="AQ3195" s="14"/>
      <c r="AR3195" s="14"/>
    </row>
    <row r="3196" spans="1:44" ht="11.45" customHeight="1" x14ac:dyDescent="0.25">
      <c r="A3196" s="8"/>
      <c r="B3196" s="8"/>
      <c r="C3196" s="8"/>
      <c r="D3196" s="8"/>
      <c r="E3196" s="8"/>
      <c r="F3196" s="8"/>
      <c r="G3196" s="8"/>
      <c r="H3196" s="8"/>
      <c r="I3196" s="8"/>
      <c r="J3196" s="8"/>
      <c r="K3196" s="8"/>
      <c r="L3196" s="8"/>
      <c r="M3196" s="8"/>
      <c r="N3196" s="8"/>
      <c r="O3196" s="8"/>
      <c r="AD3196" s="14"/>
      <c r="AE3196" s="14"/>
      <c r="AF3196" s="14"/>
      <c r="AG3196" s="14"/>
      <c r="AH3196" s="14"/>
      <c r="AI3196" s="14"/>
      <c r="AJ3196" s="14"/>
      <c r="AK3196" s="14"/>
      <c r="AL3196" s="14"/>
      <c r="AM3196" s="14"/>
      <c r="AN3196" s="14"/>
      <c r="AO3196" s="14"/>
      <c r="AP3196" s="14"/>
      <c r="AQ3196" s="14"/>
      <c r="AR3196" s="14"/>
    </row>
    <row r="3197" spans="1:44" ht="11.45" customHeight="1" x14ac:dyDescent="0.25">
      <c r="A3197" s="8"/>
      <c r="B3197" s="8"/>
      <c r="C3197" s="8"/>
      <c r="D3197" s="8"/>
      <c r="E3197" s="8"/>
      <c r="F3197" s="8"/>
      <c r="G3197" s="8"/>
      <c r="H3197" s="8"/>
      <c r="I3197" s="8"/>
      <c r="J3197" s="8"/>
      <c r="K3197" s="8"/>
      <c r="L3197" s="8"/>
      <c r="M3197" s="8"/>
      <c r="N3197" s="8"/>
      <c r="O3197" s="8"/>
      <c r="AD3197" s="14"/>
      <c r="AE3197" s="14"/>
      <c r="AF3197" s="14"/>
      <c r="AG3197" s="14"/>
      <c r="AH3197" s="14"/>
      <c r="AI3197" s="14"/>
      <c r="AJ3197" s="14"/>
      <c r="AK3197" s="14"/>
      <c r="AL3197" s="14"/>
      <c r="AM3197" s="14"/>
      <c r="AN3197" s="14"/>
      <c r="AO3197" s="14"/>
      <c r="AP3197" s="14"/>
      <c r="AQ3197" s="14"/>
      <c r="AR3197" s="14"/>
    </row>
    <row r="3198" spans="1:44" ht="11.45" customHeight="1" x14ac:dyDescent="0.25">
      <c r="A3198" s="8"/>
      <c r="B3198" s="8"/>
      <c r="C3198" s="8"/>
      <c r="D3198" s="8"/>
      <c r="E3198" s="8"/>
      <c r="F3198" s="8"/>
      <c r="G3198" s="8"/>
      <c r="H3198" s="8"/>
      <c r="I3198" s="8"/>
      <c r="J3198" s="8"/>
      <c r="K3198" s="8"/>
      <c r="L3198" s="8"/>
      <c r="M3198" s="8"/>
      <c r="N3198" s="8"/>
      <c r="O3198" s="8"/>
      <c r="AD3198" s="14"/>
      <c r="AE3198" s="14"/>
      <c r="AF3198" s="14"/>
      <c r="AG3198" s="14"/>
      <c r="AH3198" s="14"/>
      <c r="AI3198" s="14"/>
      <c r="AJ3198" s="14"/>
      <c r="AK3198" s="14"/>
      <c r="AL3198" s="14"/>
      <c r="AM3198" s="14"/>
      <c r="AN3198" s="14"/>
      <c r="AO3198" s="14"/>
      <c r="AP3198" s="14"/>
      <c r="AQ3198" s="14"/>
      <c r="AR3198" s="14"/>
    </row>
    <row r="3199" spans="1:44" ht="11.45" customHeight="1" x14ac:dyDescent="0.25">
      <c r="A3199" s="8"/>
      <c r="B3199" s="8"/>
      <c r="C3199" s="8"/>
      <c r="D3199" s="8"/>
      <c r="E3199" s="8"/>
      <c r="F3199" s="8"/>
      <c r="G3199" s="8"/>
      <c r="H3199" s="8"/>
      <c r="I3199" s="8"/>
      <c r="J3199" s="8"/>
      <c r="K3199" s="8"/>
      <c r="L3199" s="8"/>
      <c r="M3199" s="8"/>
      <c r="N3199" s="8"/>
      <c r="O3199" s="8"/>
      <c r="AD3199" s="14"/>
      <c r="AE3199" s="14"/>
      <c r="AF3199" s="14"/>
      <c r="AG3199" s="14"/>
      <c r="AH3199" s="14"/>
      <c r="AI3199" s="14"/>
      <c r="AJ3199" s="14"/>
      <c r="AK3199" s="14"/>
      <c r="AL3199" s="14"/>
      <c r="AM3199" s="14"/>
      <c r="AN3199" s="14"/>
      <c r="AO3199" s="14"/>
      <c r="AP3199" s="14"/>
      <c r="AQ3199" s="14"/>
      <c r="AR3199" s="14"/>
    </row>
    <row r="3200" spans="1:44" ht="11.45" customHeight="1" x14ac:dyDescent="0.25">
      <c r="A3200" s="8"/>
      <c r="B3200" s="8"/>
      <c r="C3200" s="8"/>
      <c r="D3200" s="8"/>
      <c r="E3200" s="8"/>
      <c r="F3200" s="8"/>
      <c r="G3200" s="8"/>
      <c r="H3200" s="8"/>
      <c r="I3200" s="8"/>
      <c r="J3200" s="8"/>
      <c r="K3200" s="8"/>
      <c r="L3200" s="8"/>
      <c r="M3200" s="8"/>
      <c r="N3200" s="8"/>
      <c r="O3200" s="8"/>
      <c r="AD3200" s="14"/>
      <c r="AE3200" s="14"/>
      <c r="AF3200" s="14"/>
      <c r="AG3200" s="14"/>
      <c r="AH3200" s="14"/>
      <c r="AI3200" s="14"/>
      <c r="AJ3200" s="14"/>
      <c r="AK3200" s="14"/>
      <c r="AL3200" s="14"/>
      <c r="AM3200" s="14"/>
      <c r="AN3200" s="14"/>
      <c r="AO3200" s="14"/>
      <c r="AP3200" s="14"/>
      <c r="AQ3200" s="14"/>
      <c r="AR3200" s="14"/>
    </row>
    <row r="3201" spans="1:44" ht="11.45" customHeight="1" x14ac:dyDescent="0.25">
      <c r="A3201" s="8"/>
      <c r="B3201" s="8"/>
      <c r="C3201" s="8"/>
      <c r="D3201" s="8"/>
      <c r="E3201" s="8"/>
      <c r="F3201" s="8"/>
      <c r="G3201" s="8"/>
      <c r="H3201" s="8"/>
      <c r="I3201" s="8"/>
      <c r="J3201" s="8"/>
      <c r="K3201" s="8"/>
      <c r="L3201" s="8"/>
      <c r="M3201" s="8"/>
      <c r="N3201" s="8"/>
      <c r="O3201" s="8"/>
      <c r="AD3201" s="14"/>
      <c r="AE3201" s="14"/>
      <c r="AF3201" s="14"/>
      <c r="AG3201" s="14"/>
      <c r="AH3201" s="14"/>
      <c r="AI3201" s="14"/>
      <c r="AJ3201" s="14"/>
      <c r="AK3201" s="14"/>
      <c r="AL3201" s="14"/>
      <c r="AM3201" s="14"/>
      <c r="AN3201" s="14"/>
      <c r="AO3201" s="14"/>
      <c r="AP3201" s="14"/>
      <c r="AQ3201" s="14"/>
      <c r="AR3201" s="14"/>
    </row>
    <row r="3202" spans="1:44" ht="11.45" customHeight="1" x14ac:dyDescent="0.25">
      <c r="A3202" s="8"/>
      <c r="B3202" s="8"/>
      <c r="C3202" s="8"/>
      <c r="D3202" s="8"/>
      <c r="E3202" s="8"/>
      <c r="F3202" s="8"/>
      <c r="G3202" s="8"/>
      <c r="H3202" s="8"/>
      <c r="I3202" s="8"/>
      <c r="J3202" s="8"/>
      <c r="K3202" s="8"/>
      <c r="L3202" s="8"/>
      <c r="M3202" s="8"/>
      <c r="N3202" s="8"/>
      <c r="O3202" s="8"/>
      <c r="AD3202" s="14"/>
      <c r="AE3202" s="14"/>
      <c r="AF3202" s="14"/>
      <c r="AG3202" s="14"/>
      <c r="AH3202" s="14"/>
      <c r="AI3202" s="14"/>
      <c r="AJ3202" s="14"/>
      <c r="AK3202" s="14"/>
      <c r="AL3202" s="14"/>
      <c r="AM3202" s="14"/>
      <c r="AN3202" s="14"/>
      <c r="AO3202" s="14"/>
      <c r="AP3202" s="14"/>
      <c r="AQ3202" s="14"/>
      <c r="AR3202" s="14"/>
    </row>
    <row r="3203" spans="1:44" ht="11.45" customHeight="1" x14ac:dyDescent="0.25">
      <c r="A3203" s="8"/>
      <c r="B3203" s="8"/>
      <c r="C3203" s="8"/>
      <c r="D3203" s="8"/>
      <c r="E3203" s="8"/>
      <c r="F3203" s="8"/>
      <c r="G3203" s="8"/>
      <c r="H3203" s="8"/>
      <c r="I3203" s="8"/>
      <c r="J3203" s="8"/>
      <c r="K3203" s="8"/>
      <c r="L3203" s="8"/>
      <c r="M3203" s="8"/>
      <c r="N3203" s="8"/>
      <c r="O3203" s="8"/>
      <c r="AD3203" s="14"/>
      <c r="AE3203" s="14"/>
      <c r="AF3203" s="14"/>
      <c r="AG3203" s="14"/>
      <c r="AH3203" s="14"/>
      <c r="AI3203" s="14"/>
      <c r="AJ3203" s="14"/>
      <c r="AK3203" s="14"/>
      <c r="AL3203" s="14"/>
      <c r="AM3203" s="14"/>
      <c r="AN3203" s="14"/>
      <c r="AO3203" s="14"/>
      <c r="AP3203" s="14"/>
      <c r="AQ3203" s="14"/>
      <c r="AR3203" s="14"/>
    </row>
    <row r="3204" spans="1:44" ht="11.45" customHeight="1" x14ac:dyDescent="0.25">
      <c r="A3204" s="8"/>
      <c r="B3204" s="8"/>
      <c r="C3204" s="8"/>
      <c r="D3204" s="8"/>
      <c r="E3204" s="8"/>
      <c r="F3204" s="8"/>
      <c r="G3204" s="8"/>
      <c r="H3204" s="8"/>
      <c r="I3204" s="8"/>
      <c r="J3204" s="8"/>
      <c r="K3204" s="8"/>
      <c r="L3204" s="8"/>
      <c r="M3204" s="8"/>
      <c r="N3204" s="8"/>
      <c r="O3204" s="8"/>
      <c r="AD3204" s="14"/>
      <c r="AE3204" s="14"/>
      <c r="AF3204" s="14"/>
      <c r="AG3204" s="14"/>
      <c r="AH3204" s="14"/>
      <c r="AI3204" s="14"/>
      <c r="AJ3204" s="14"/>
      <c r="AK3204" s="14"/>
      <c r="AL3204" s="14"/>
      <c r="AM3204" s="14"/>
      <c r="AN3204" s="14"/>
      <c r="AO3204" s="14"/>
      <c r="AP3204" s="14"/>
      <c r="AQ3204" s="14"/>
      <c r="AR3204" s="14"/>
    </row>
    <row r="3205" spans="1:44" ht="11.45" customHeight="1" x14ac:dyDescent="0.25">
      <c r="A3205" s="8"/>
      <c r="B3205" s="8"/>
      <c r="C3205" s="8"/>
      <c r="D3205" s="8"/>
      <c r="E3205" s="8"/>
      <c r="F3205" s="8"/>
      <c r="G3205" s="8"/>
      <c r="H3205" s="8"/>
      <c r="I3205" s="8"/>
      <c r="J3205" s="8"/>
      <c r="K3205" s="8"/>
      <c r="L3205" s="8"/>
      <c r="M3205" s="8"/>
      <c r="N3205" s="8"/>
      <c r="O3205" s="8"/>
      <c r="AD3205" s="14"/>
      <c r="AE3205" s="14"/>
      <c r="AF3205" s="14"/>
      <c r="AG3205" s="14"/>
      <c r="AH3205" s="14"/>
      <c r="AI3205" s="14"/>
      <c r="AJ3205" s="14"/>
      <c r="AK3205" s="14"/>
      <c r="AL3205" s="14"/>
      <c r="AM3205" s="14"/>
      <c r="AN3205" s="14"/>
      <c r="AO3205" s="14"/>
      <c r="AP3205" s="14"/>
      <c r="AQ3205" s="14"/>
      <c r="AR3205" s="14"/>
    </row>
    <row r="3206" spans="1:44" ht="11.45" customHeight="1" x14ac:dyDescent="0.25">
      <c r="A3206" s="8"/>
      <c r="B3206" s="8"/>
      <c r="C3206" s="8"/>
      <c r="D3206" s="8"/>
      <c r="E3206" s="8"/>
      <c r="F3206" s="8"/>
      <c r="G3206" s="8"/>
      <c r="H3206" s="8"/>
      <c r="I3206" s="8"/>
      <c r="J3206" s="8"/>
      <c r="K3206" s="8"/>
      <c r="L3206" s="8"/>
      <c r="M3206" s="8"/>
      <c r="N3206" s="8"/>
      <c r="O3206" s="8"/>
      <c r="AD3206" s="14"/>
      <c r="AE3206" s="14"/>
      <c r="AF3206" s="14"/>
      <c r="AG3206" s="14"/>
      <c r="AH3206" s="14"/>
      <c r="AI3206" s="14"/>
      <c r="AJ3206" s="14"/>
      <c r="AK3206" s="14"/>
      <c r="AL3206" s="14"/>
      <c r="AM3206" s="14"/>
      <c r="AN3206" s="14"/>
      <c r="AO3206" s="14"/>
      <c r="AP3206" s="14"/>
      <c r="AQ3206" s="14"/>
      <c r="AR3206" s="14"/>
    </row>
    <row r="3207" spans="1:44" ht="11.45" customHeight="1" x14ac:dyDescent="0.25">
      <c r="A3207" s="8"/>
      <c r="B3207" s="8"/>
      <c r="C3207" s="8"/>
      <c r="D3207" s="8"/>
      <c r="E3207" s="8"/>
      <c r="F3207" s="8"/>
      <c r="G3207" s="8"/>
      <c r="H3207" s="8"/>
      <c r="I3207" s="8"/>
      <c r="J3207" s="8"/>
      <c r="K3207" s="8"/>
      <c r="L3207" s="8"/>
      <c r="M3207" s="8"/>
      <c r="N3207" s="8"/>
      <c r="O3207" s="8"/>
      <c r="AD3207" s="14"/>
      <c r="AE3207" s="14"/>
      <c r="AF3207" s="14"/>
      <c r="AG3207" s="14"/>
      <c r="AH3207" s="14"/>
      <c r="AI3207" s="14"/>
      <c r="AJ3207" s="14"/>
      <c r="AK3207" s="14"/>
      <c r="AL3207" s="14"/>
      <c r="AM3207" s="14"/>
      <c r="AN3207" s="14"/>
      <c r="AO3207" s="14"/>
      <c r="AP3207" s="14"/>
      <c r="AQ3207" s="14"/>
      <c r="AR3207" s="14"/>
    </row>
    <row r="3208" spans="1:44" ht="11.45" customHeight="1" x14ac:dyDescent="0.25">
      <c r="A3208" s="8"/>
      <c r="B3208" s="8"/>
      <c r="C3208" s="8"/>
      <c r="D3208" s="8"/>
      <c r="E3208" s="8"/>
      <c r="F3208" s="8"/>
      <c r="G3208" s="8"/>
      <c r="H3208" s="8"/>
      <c r="I3208" s="8"/>
      <c r="J3208" s="8"/>
      <c r="K3208" s="8"/>
      <c r="L3208" s="8"/>
      <c r="M3208" s="8"/>
      <c r="N3208" s="8"/>
      <c r="O3208" s="8"/>
      <c r="AD3208" s="14"/>
      <c r="AE3208" s="14"/>
      <c r="AF3208" s="14"/>
      <c r="AG3208" s="14"/>
      <c r="AH3208" s="14"/>
      <c r="AI3208" s="14"/>
      <c r="AJ3208" s="14"/>
      <c r="AK3208" s="14"/>
      <c r="AL3208" s="14"/>
      <c r="AM3208" s="14"/>
      <c r="AN3208" s="14"/>
      <c r="AO3208" s="14"/>
      <c r="AP3208" s="14"/>
      <c r="AQ3208" s="14"/>
      <c r="AR3208" s="14"/>
    </row>
    <row r="3209" spans="1:44" ht="11.45" customHeight="1" x14ac:dyDescent="0.25">
      <c r="A3209" s="8"/>
      <c r="B3209" s="8"/>
      <c r="C3209" s="8"/>
      <c r="D3209" s="8"/>
      <c r="E3209" s="8"/>
      <c r="F3209" s="8"/>
      <c r="G3209" s="8"/>
      <c r="H3209" s="8"/>
      <c r="I3209" s="8"/>
      <c r="J3209" s="8"/>
      <c r="K3209" s="8"/>
      <c r="L3209" s="8"/>
      <c r="M3209" s="8"/>
      <c r="N3209" s="8"/>
      <c r="O3209" s="8"/>
      <c r="AD3209" s="14"/>
      <c r="AE3209" s="14"/>
      <c r="AF3209" s="14"/>
      <c r="AG3209" s="14"/>
      <c r="AH3209" s="14"/>
      <c r="AI3209" s="14"/>
      <c r="AJ3209" s="14"/>
      <c r="AK3209" s="14"/>
      <c r="AL3209" s="14"/>
      <c r="AM3209" s="14"/>
      <c r="AN3209" s="14"/>
      <c r="AO3209" s="14"/>
      <c r="AP3209" s="14"/>
      <c r="AQ3209" s="14"/>
      <c r="AR3209" s="14"/>
    </row>
    <row r="3210" spans="1:44" ht="11.45" customHeight="1" x14ac:dyDescent="0.25">
      <c r="A3210" s="8"/>
      <c r="B3210" s="8"/>
      <c r="C3210" s="8"/>
      <c r="D3210" s="8"/>
      <c r="E3210" s="8"/>
      <c r="F3210" s="8"/>
      <c r="G3210" s="8"/>
      <c r="H3210" s="8"/>
      <c r="I3210" s="8"/>
      <c r="J3210" s="8"/>
      <c r="K3210" s="8"/>
      <c r="L3210" s="8"/>
      <c r="M3210" s="8"/>
      <c r="N3210" s="8"/>
      <c r="O3210" s="8"/>
      <c r="AD3210" s="14"/>
      <c r="AE3210" s="14"/>
      <c r="AF3210" s="14"/>
      <c r="AG3210" s="14"/>
      <c r="AH3210" s="14"/>
      <c r="AI3210" s="14"/>
      <c r="AJ3210" s="14"/>
      <c r="AK3210" s="14"/>
      <c r="AL3210" s="14"/>
      <c r="AM3210" s="14"/>
      <c r="AN3210" s="14"/>
      <c r="AO3210" s="14"/>
      <c r="AP3210" s="14"/>
      <c r="AQ3210" s="14"/>
      <c r="AR3210" s="14"/>
    </row>
    <row r="3211" spans="1:44" ht="11.45" customHeight="1" x14ac:dyDescent="0.25">
      <c r="A3211" s="8"/>
      <c r="B3211" s="8"/>
      <c r="C3211" s="8"/>
      <c r="D3211" s="8"/>
      <c r="E3211" s="8"/>
      <c r="F3211" s="8"/>
      <c r="G3211" s="8"/>
      <c r="H3211" s="8"/>
      <c r="I3211" s="8"/>
      <c r="J3211" s="8"/>
      <c r="K3211" s="8"/>
      <c r="L3211" s="8"/>
      <c r="M3211" s="8"/>
      <c r="N3211" s="8"/>
      <c r="O3211" s="8"/>
      <c r="AD3211" s="14"/>
      <c r="AE3211" s="14"/>
      <c r="AF3211" s="14"/>
      <c r="AG3211" s="14"/>
      <c r="AH3211" s="14"/>
      <c r="AI3211" s="14"/>
      <c r="AJ3211" s="14"/>
      <c r="AK3211" s="14"/>
      <c r="AL3211" s="14"/>
      <c r="AM3211" s="14"/>
      <c r="AN3211" s="14"/>
      <c r="AO3211" s="14"/>
      <c r="AP3211" s="14"/>
      <c r="AQ3211" s="14"/>
      <c r="AR3211" s="14"/>
    </row>
    <row r="3212" spans="1:44" ht="11.45" customHeight="1" x14ac:dyDescent="0.25">
      <c r="A3212" s="8"/>
      <c r="B3212" s="8"/>
      <c r="C3212" s="8"/>
      <c r="D3212" s="8"/>
      <c r="E3212" s="8"/>
      <c r="F3212" s="8"/>
      <c r="G3212" s="8"/>
      <c r="H3212" s="8"/>
      <c r="I3212" s="8"/>
      <c r="J3212" s="8"/>
      <c r="K3212" s="8"/>
      <c r="L3212" s="8"/>
      <c r="M3212" s="8"/>
      <c r="N3212" s="8"/>
      <c r="O3212" s="8"/>
      <c r="AD3212" s="14"/>
      <c r="AE3212" s="14"/>
      <c r="AF3212" s="14"/>
      <c r="AG3212" s="14"/>
      <c r="AH3212" s="14"/>
      <c r="AI3212" s="14"/>
      <c r="AJ3212" s="14"/>
      <c r="AK3212" s="14"/>
      <c r="AL3212" s="14"/>
      <c r="AM3212" s="14"/>
      <c r="AN3212" s="14"/>
      <c r="AO3212" s="14"/>
      <c r="AP3212" s="14"/>
      <c r="AQ3212" s="14"/>
      <c r="AR3212" s="14"/>
    </row>
    <row r="3213" spans="1:44" ht="11.45" customHeight="1" x14ac:dyDescent="0.25">
      <c r="A3213" s="8"/>
      <c r="B3213" s="8"/>
      <c r="C3213" s="8"/>
      <c r="D3213" s="8"/>
      <c r="E3213" s="8"/>
      <c r="F3213" s="8"/>
      <c r="G3213" s="8"/>
      <c r="H3213" s="8"/>
      <c r="I3213" s="8"/>
      <c r="J3213" s="8"/>
      <c r="K3213" s="8"/>
      <c r="L3213" s="8"/>
      <c r="M3213" s="8"/>
      <c r="N3213" s="8"/>
      <c r="O3213" s="8"/>
      <c r="AD3213" s="14"/>
      <c r="AE3213" s="14"/>
      <c r="AF3213" s="14"/>
      <c r="AG3213" s="14"/>
      <c r="AH3213" s="14"/>
      <c r="AI3213" s="14"/>
      <c r="AJ3213" s="14"/>
      <c r="AK3213" s="14"/>
      <c r="AL3213" s="14"/>
      <c r="AM3213" s="14"/>
      <c r="AN3213" s="14"/>
      <c r="AO3213" s="14"/>
      <c r="AP3213" s="14"/>
      <c r="AQ3213" s="14"/>
      <c r="AR3213" s="14"/>
    </row>
    <row r="3214" spans="1:44" ht="11.45" customHeight="1" x14ac:dyDescent="0.25">
      <c r="A3214" s="8"/>
      <c r="B3214" s="8"/>
      <c r="C3214" s="8"/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8"/>
      <c r="O3214" s="8"/>
      <c r="AD3214" s="14"/>
      <c r="AE3214" s="14"/>
      <c r="AF3214" s="14"/>
      <c r="AG3214" s="14"/>
      <c r="AH3214" s="14"/>
      <c r="AI3214" s="14"/>
      <c r="AJ3214" s="14"/>
      <c r="AK3214" s="14"/>
      <c r="AL3214" s="14"/>
      <c r="AM3214" s="14"/>
      <c r="AN3214" s="14"/>
      <c r="AO3214" s="14"/>
      <c r="AP3214" s="14"/>
      <c r="AQ3214" s="14"/>
      <c r="AR3214" s="14"/>
    </row>
    <row r="3215" spans="1:44" ht="11.45" customHeight="1" x14ac:dyDescent="0.25">
      <c r="A3215" s="8"/>
      <c r="B3215" s="8"/>
      <c r="C3215" s="8"/>
      <c r="D3215" s="8"/>
      <c r="E3215" s="8"/>
      <c r="F3215" s="8"/>
      <c r="G3215" s="8"/>
      <c r="H3215" s="8"/>
      <c r="I3215" s="8"/>
      <c r="J3215" s="8"/>
      <c r="K3215" s="8"/>
      <c r="L3215" s="8"/>
      <c r="M3215" s="8"/>
      <c r="N3215" s="8"/>
      <c r="O3215" s="8"/>
      <c r="AD3215" s="14"/>
      <c r="AE3215" s="14"/>
      <c r="AF3215" s="14"/>
      <c r="AG3215" s="14"/>
      <c r="AH3215" s="14"/>
      <c r="AI3215" s="14"/>
      <c r="AJ3215" s="14"/>
      <c r="AK3215" s="14"/>
      <c r="AL3215" s="14"/>
      <c r="AM3215" s="14"/>
      <c r="AN3215" s="14"/>
      <c r="AO3215" s="14"/>
      <c r="AP3215" s="14"/>
      <c r="AQ3215" s="14"/>
      <c r="AR3215" s="14"/>
    </row>
    <row r="3216" spans="1:44" ht="11.45" customHeight="1" x14ac:dyDescent="0.25">
      <c r="A3216" s="8"/>
      <c r="B3216" s="8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AD3216" s="14"/>
      <c r="AE3216" s="14"/>
      <c r="AF3216" s="14"/>
      <c r="AG3216" s="14"/>
      <c r="AH3216" s="14"/>
      <c r="AI3216" s="14"/>
      <c r="AJ3216" s="14"/>
      <c r="AK3216" s="14"/>
      <c r="AL3216" s="14"/>
      <c r="AM3216" s="14"/>
      <c r="AN3216" s="14"/>
      <c r="AO3216" s="14"/>
      <c r="AP3216" s="14"/>
      <c r="AQ3216" s="14"/>
      <c r="AR3216" s="14"/>
    </row>
    <row r="3217" spans="1:44" ht="11.45" customHeight="1" x14ac:dyDescent="0.25">
      <c r="A3217" s="8"/>
      <c r="B3217" s="8"/>
      <c r="C3217" s="8"/>
      <c r="D3217" s="8"/>
      <c r="E3217" s="8"/>
      <c r="F3217" s="8"/>
      <c r="G3217" s="8"/>
      <c r="H3217" s="8"/>
      <c r="I3217" s="8"/>
      <c r="J3217" s="8"/>
      <c r="K3217" s="8"/>
      <c r="L3217" s="8"/>
      <c r="M3217" s="8"/>
      <c r="N3217" s="8"/>
      <c r="O3217" s="8"/>
      <c r="AD3217" s="14"/>
      <c r="AE3217" s="14"/>
      <c r="AF3217" s="14"/>
      <c r="AG3217" s="14"/>
      <c r="AH3217" s="14"/>
      <c r="AI3217" s="14"/>
      <c r="AJ3217" s="14"/>
      <c r="AK3217" s="14"/>
      <c r="AL3217" s="14"/>
      <c r="AM3217" s="14"/>
      <c r="AN3217" s="14"/>
      <c r="AO3217" s="14"/>
      <c r="AP3217" s="14"/>
      <c r="AQ3217" s="14"/>
      <c r="AR3217" s="14"/>
    </row>
    <row r="3218" spans="1:44" ht="11.45" customHeight="1" x14ac:dyDescent="0.25">
      <c r="A3218" s="8"/>
      <c r="B3218" s="8"/>
      <c r="C3218" s="8"/>
      <c r="D3218" s="8"/>
      <c r="E3218" s="8"/>
      <c r="F3218" s="8"/>
      <c r="G3218" s="8"/>
      <c r="H3218" s="8"/>
      <c r="I3218" s="8"/>
      <c r="J3218" s="8"/>
      <c r="K3218" s="8"/>
      <c r="L3218" s="8"/>
      <c r="M3218" s="8"/>
      <c r="N3218" s="8"/>
      <c r="O3218" s="8"/>
      <c r="AD3218" s="14"/>
      <c r="AE3218" s="14"/>
      <c r="AF3218" s="14"/>
      <c r="AG3218" s="14"/>
      <c r="AH3218" s="14"/>
      <c r="AI3218" s="14"/>
      <c r="AJ3218" s="14"/>
      <c r="AK3218" s="14"/>
      <c r="AL3218" s="14"/>
      <c r="AM3218" s="14"/>
      <c r="AN3218" s="14"/>
      <c r="AO3218" s="14"/>
      <c r="AP3218" s="14"/>
      <c r="AQ3218" s="14"/>
      <c r="AR3218" s="14"/>
    </row>
    <row r="3219" spans="1:44" ht="11.45" customHeight="1" x14ac:dyDescent="0.25">
      <c r="A3219" s="8"/>
      <c r="B3219" s="8"/>
      <c r="C3219" s="8"/>
      <c r="D3219" s="8"/>
      <c r="E3219" s="8"/>
      <c r="F3219" s="8"/>
      <c r="G3219" s="8"/>
      <c r="H3219" s="8"/>
      <c r="I3219" s="8"/>
      <c r="J3219" s="8"/>
      <c r="K3219" s="8"/>
      <c r="L3219" s="8"/>
      <c r="M3219" s="8"/>
      <c r="N3219" s="8"/>
      <c r="O3219" s="8"/>
      <c r="AD3219" s="14"/>
      <c r="AE3219" s="14"/>
      <c r="AF3219" s="14"/>
      <c r="AG3219" s="14"/>
      <c r="AH3219" s="14"/>
      <c r="AI3219" s="14"/>
      <c r="AJ3219" s="14"/>
      <c r="AK3219" s="14"/>
      <c r="AL3219" s="14"/>
      <c r="AM3219" s="14"/>
      <c r="AN3219" s="14"/>
      <c r="AO3219" s="14"/>
      <c r="AP3219" s="14"/>
      <c r="AQ3219" s="14"/>
      <c r="AR3219" s="14"/>
    </row>
    <row r="3220" spans="1:44" ht="11.45" customHeight="1" x14ac:dyDescent="0.25">
      <c r="A3220" s="8"/>
      <c r="B3220" s="8"/>
      <c r="C3220" s="8"/>
      <c r="D3220" s="8"/>
      <c r="E3220" s="8"/>
      <c r="F3220" s="8"/>
      <c r="G3220" s="8"/>
      <c r="H3220" s="8"/>
      <c r="I3220" s="8"/>
      <c r="J3220" s="8"/>
      <c r="K3220" s="8"/>
      <c r="L3220" s="8"/>
      <c r="M3220" s="8"/>
      <c r="N3220" s="8"/>
      <c r="O3220" s="8"/>
      <c r="AD3220" s="14"/>
      <c r="AE3220" s="14"/>
      <c r="AF3220" s="14"/>
      <c r="AG3220" s="14"/>
      <c r="AH3220" s="14"/>
      <c r="AI3220" s="14"/>
      <c r="AJ3220" s="14"/>
      <c r="AK3220" s="14"/>
      <c r="AL3220" s="14"/>
      <c r="AM3220" s="14"/>
      <c r="AN3220" s="14"/>
      <c r="AO3220" s="14"/>
      <c r="AP3220" s="14"/>
      <c r="AQ3220" s="14"/>
      <c r="AR3220" s="14"/>
    </row>
    <row r="3221" spans="1:44" ht="11.45" customHeight="1" x14ac:dyDescent="0.25">
      <c r="A3221" s="8"/>
      <c r="B3221" s="8"/>
      <c r="C3221" s="8"/>
      <c r="D3221" s="8"/>
      <c r="E3221" s="8"/>
      <c r="F3221" s="8"/>
      <c r="G3221" s="8"/>
      <c r="H3221" s="8"/>
      <c r="I3221" s="8"/>
      <c r="J3221" s="8"/>
      <c r="K3221" s="8"/>
      <c r="L3221" s="8"/>
      <c r="M3221" s="8"/>
      <c r="N3221" s="8"/>
      <c r="O3221" s="8"/>
      <c r="AD3221" s="14"/>
      <c r="AE3221" s="14"/>
      <c r="AF3221" s="14"/>
      <c r="AG3221" s="14"/>
      <c r="AH3221" s="14"/>
      <c r="AI3221" s="14"/>
      <c r="AJ3221" s="14"/>
      <c r="AK3221" s="14"/>
      <c r="AL3221" s="14"/>
      <c r="AM3221" s="14"/>
      <c r="AN3221" s="14"/>
      <c r="AO3221" s="14"/>
      <c r="AP3221" s="14"/>
      <c r="AQ3221" s="14"/>
      <c r="AR3221" s="14"/>
    </row>
    <row r="3222" spans="1:44" ht="11.45" customHeight="1" x14ac:dyDescent="0.25">
      <c r="A3222" s="8"/>
      <c r="B3222" s="8"/>
      <c r="C3222" s="8"/>
      <c r="D3222" s="8"/>
      <c r="E3222" s="8"/>
      <c r="F3222" s="8"/>
      <c r="G3222" s="8"/>
      <c r="H3222" s="8"/>
      <c r="I3222" s="8"/>
      <c r="J3222" s="8"/>
      <c r="K3222" s="8"/>
      <c r="L3222" s="8"/>
      <c r="M3222" s="8"/>
      <c r="N3222" s="8"/>
      <c r="O3222" s="8"/>
      <c r="AD3222" s="14"/>
      <c r="AE3222" s="14"/>
      <c r="AF3222" s="14"/>
      <c r="AG3222" s="14"/>
      <c r="AH3222" s="14"/>
      <c r="AI3222" s="14"/>
      <c r="AJ3222" s="14"/>
      <c r="AK3222" s="14"/>
      <c r="AL3222" s="14"/>
      <c r="AM3222" s="14"/>
      <c r="AN3222" s="14"/>
      <c r="AO3222" s="14"/>
      <c r="AP3222" s="14"/>
      <c r="AQ3222" s="14"/>
      <c r="AR3222" s="14"/>
    </row>
    <row r="3223" spans="1:44" ht="11.45" customHeight="1" x14ac:dyDescent="0.25">
      <c r="A3223" s="8"/>
      <c r="B3223" s="8"/>
      <c r="C3223" s="8"/>
      <c r="D3223" s="8"/>
      <c r="E3223" s="8"/>
      <c r="F3223" s="8"/>
      <c r="G3223" s="8"/>
      <c r="H3223" s="8"/>
      <c r="I3223" s="8"/>
      <c r="J3223" s="8"/>
      <c r="K3223" s="8"/>
      <c r="L3223" s="8"/>
      <c r="M3223" s="8"/>
      <c r="N3223" s="8"/>
      <c r="O3223" s="8"/>
      <c r="AD3223" s="14"/>
      <c r="AE3223" s="14"/>
      <c r="AF3223" s="14"/>
      <c r="AG3223" s="14"/>
      <c r="AH3223" s="14"/>
      <c r="AI3223" s="14"/>
      <c r="AJ3223" s="14"/>
      <c r="AK3223" s="14"/>
      <c r="AL3223" s="14"/>
      <c r="AM3223" s="14"/>
      <c r="AN3223" s="14"/>
      <c r="AO3223" s="14"/>
      <c r="AP3223" s="14"/>
      <c r="AQ3223" s="14"/>
      <c r="AR3223" s="14"/>
    </row>
    <row r="3224" spans="1:44" ht="11.45" customHeight="1" x14ac:dyDescent="0.25">
      <c r="A3224" s="8"/>
      <c r="B3224" s="8"/>
      <c r="C3224" s="8"/>
      <c r="D3224" s="8"/>
      <c r="E3224" s="8"/>
      <c r="F3224" s="8"/>
      <c r="G3224" s="8"/>
      <c r="H3224" s="8"/>
      <c r="I3224" s="8"/>
      <c r="J3224" s="8"/>
      <c r="K3224" s="8"/>
      <c r="L3224" s="8"/>
      <c r="M3224" s="8"/>
      <c r="N3224" s="8"/>
      <c r="O3224" s="8"/>
      <c r="AD3224" s="14"/>
      <c r="AE3224" s="14"/>
      <c r="AF3224" s="14"/>
      <c r="AG3224" s="14"/>
      <c r="AH3224" s="14"/>
      <c r="AI3224" s="14"/>
      <c r="AJ3224" s="14"/>
      <c r="AK3224" s="14"/>
      <c r="AL3224" s="14"/>
      <c r="AM3224" s="14"/>
      <c r="AN3224" s="14"/>
      <c r="AO3224" s="14"/>
      <c r="AP3224" s="14"/>
      <c r="AQ3224" s="14"/>
      <c r="AR3224" s="14"/>
    </row>
    <row r="3225" spans="1:44" ht="11.45" customHeight="1" x14ac:dyDescent="0.25">
      <c r="A3225" s="8"/>
      <c r="B3225" s="8"/>
      <c r="C3225" s="8"/>
      <c r="D3225" s="8"/>
      <c r="E3225" s="8"/>
      <c r="F3225" s="8"/>
      <c r="G3225" s="8"/>
      <c r="H3225" s="8"/>
      <c r="I3225" s="8"/>
      <c r="J3225" s="8"/>
      <c r="K3225" s="8"/>
      <c r="L3225" s="8"/>
      <c r="M3225" s="8"/>
      <c r="N3225" s="8"/>
      <c r="O3225" s="8"/>
      <c r="AD3225" s="14"/>
      <c r="AE3225" s="14"/>
      <c r="AF3225" s="14"/>
      <c r="AG3225" s="14"/>
      <c r="AH3225" s="14"/>
      <c r="AI3225" s="14"/>
      <c r="AJ3225" s="14"/>
      <c r="AK3225" s="14"/>
      <c r="AL3225" s="14"/>
      <c r="AM3225" s="14"/>
      <c r="AN3225" s="14"/>
      <c r="AO3225" s="14"/>
      <c r="AP3225" s="14"/>
      <c r="AQ3225" s="14"/>
      <c r="AR3225" s="14"/>
    </row>
    <row r="3226" spans="1:44" ht="11.45" customHeight="1" x14ac:dyDescent="0.25">
      <c r="A3226" s="8"/>
      <c r="B3226" s="8"/>
      <c r="C3226" s="8"/>
      <c r="D3226" s="8"/>
      <c r="E3226" s="8"/>
      <c r="F3226" s="8"/>
      <c r="G3226" s="8"/>
      <c r="H3226" s="8"/>
      <c r="I3226" s="8"/>
      <c r="J3226" s="8"/>
      <c r="K3226" s="8"/>
      <c r="L3226" s="8"/>
      <c r="M3226" s="8"/>
      <c r="N3226" s="8"/>
      <c r="O3226" s="8"/>
      <c r="AD3226" s="14"/>
      <c r="AE3226" s="14"/>
      <c r="AF3226" s="14"/>
      <c r="AG3226" s="14"/>
      <c r="AH3226" s="14"/>
      <c r="AI3226" s="14"/>
      <c r="AJ3226" s="14"/>
      <c r="AK3226" s="14"/>
      <c r="AL3226" s="14"/>
      <c r="AM3226" s="14"/>
      <c r="AN3226" s="14"/>
      <c r="AO3226" s="14"/>
      <c r="AP3226" s="14"/>
      <c r="AQ3226" s="14"/>
      <c r="AR3226" s="14"/>
    </row>
    <row r="3227" spans="1:44" ht="11.45" customHeight="1" x14ac:dyDescent="0.25">
      <c r="A3227" s="8"/>
      <c r="B3227" s="8"/>
      <c r="C3227" s="8"/>
      <c r="D3227" s="8"/>
      <c r="E3227" s="8"/>
      <c r="F3227" s="8"/>
      <c r="G3227" s="8"/>
      <c r="H3227" s="8"/>
      <c r="I3227" s="8"/>
      <c r="J3227" s="8"/>
      <c r="K3227" s="8"/>
      <c r="L3227" s="8"/>
      <c r="M3227" s="8"/>
      <c r="N3227" s="8"/>
      <c r="O3227" s="8"/>
      <c r="AD3227" s="14"/>
      <c r="AE3227" s="14"/>
      <c r="AF3227" s="14"/>
      <c r="AG3227" s="14"/>
      <c r="AH3227" s="14"/>
      <c r="AI3227" s="14"/>
      <c r="AJ3227" s="14"/>
      <c r="AK3227" s="14"/>
      <c r="AL3227" s="14"/>
      <c r="AM3227" s="14"/>
      <c r="AN3227" s="14"/>
      <c r="AO3227" s="14"/>
      <c r="AP3227" s="14"/>
      <c r="AQ3227" s="14"/>
      <c r="AR3227" s="14"/>
    </row>
    <row r="3228" spans="1:44" ht="11.45" customHeight="1" x14ac:dyDescent="0.25">
      <c r="A3228" s="8"/>
      <c r="B3228" s="8"/>
      <c r="C3228" s="8"/>
      <c r="D3228" s="8"/>
      <c r="E3228" s="8"/>
      <c r="F3228" s="8"/>
      <c r="G3228" s="8"/>
      <c r="H3228" s="8"/>
      <c r="I3228" s="8"/>
      <c r="J3228" s="8"/>
      <c r="K3228" s="8"/>
      <c r="L3228" s="8"/>
      <c r="M3228" s="8"/>
      <c r="N3228" s="8"/>
      <c r="O3228" s="8"/>
      <c r="AD3228" s="14"/>
      <c r="AE3228" s="14"/>
      <c r="AF3228" s="14"/>
      <c r="AG3228" s="14"/>
      <c r="AH3228" s="14"/>
      <c r="AI3228" s="14"/>
      <c r="AJ3228" s="14"/>
      <c r="AK3228" s="14"/>
      <c r="AL3228" s="14"/>
      <c r="AM3228" s="14"/>
      <c r="AN3228" s="14"/>
      <c r="AO3228" s="14"/>
      <c r="AP3228" s="14"/>
      <c r="AQ3228" s="14"/>
      <c r="AR3228" s="14"/>
    </row>
    <row r="3229" spans="1:44" ht="11.45" customHeight="1" x14ac:dyDescent="0.25">
      <c r="A3229" s="8"/>
      <c r="B3229" s="8"/>
      <c r="C3229" s="8"/>
      <c r="D3229" s="8"/>
      <c r="E3229" s="8"/>
      <c r="F3229" s="8"/>
      <c r="G3229" s="8"/>
      <c r="H3229" s="8"/>
      <c r="I3229" s="8"/>
      <c r="J3229" s="8"/>
      <c r="K3229" s="8"/>
      <c r="L3229" s="8"/>
      <c r="M3229" s="8"/>
      <c r="N3229" s="8"/>
      <c r="O3229" s="8"/>
      <c r="AD3229" s="14"/>
      <c r="AE3229" s="14"/>
      <c r="AF3229" s="14"/>
      <c r="AG3229" s="14"/>
      <c r="AH3229" s="14"/>
      <c r="AI3229" s="14"/>
      <c r="AJ3229" s="14"/>
      <c r="AK3229" s="14"/>
      <c r="AL3229" s="14"/>
      <c r="AM3229" s="14"/>
      <c r="AN3229" s="14"/>
      <c r="AO3229" s="14"/>
      <c r="AP3229" s="14"/>
      <c r="AQ3229" s="14"/>
      <c r="AR3229" s="14"/>
    </row>
    <row r="3230" spans="1:44" ht="11.45" customHeight="1" x14ac:dyDescent="0.25">
      <c r="A3230" s="8"/>
      <c r="B3230" s="8"/>
      <c r="C3230" s="8"/>
      <c r="D3230" s="8"/>
      <c r="E3230" s="8"/>
      <c r="F3230" s="8"/>
      <c r="G3230" s="8"/>
      <c r="H3230" s="8"/>
      <c r="I3230" s="8"/>
      <c r="J3230" s="8"/>
      <c r="K3230" s="8"/>
      <c r="L3230" s="8"/>
      <c r="M3230" s="8"/>
      <c r="N3230" s="8"/>
      <c r="O3230" s="8"/>
      <c r="AD3230" s="14"/>
      <c r="AE3230" s="14"/>
      <c r="AF3230" s="14"/>
      <c r="AG3230" s="14"/>
      <c r="AH3230" s="14"/>
      <c r="AI3230" s="14"/>
      <c r="AJ3230" s="14"/>
      <c r="AK3230" s="14"/>
      <c r="AL3230" s="14"/>
      <c r="AM3230" s="14"/>
      <c r="AN3230" s="14"/>
      <c r="AO3230" s="14"/>
      <c r="AP3230" s="14"/>
      <c r="AQ3230" s="14"/>
      <c r="AR3230" s="14"/>
    </row>
    <row r="3231" spans="1:44" ht="11.45" customHeight="1" x14ac:dyDescent="0.25">
      <c r="A3231" s="8"/>
      <c r="B3231" s="8"/>
      <c r="C3231" s="8"/>
      <c r="D3231" s="8"/>
      <c r="E3231" s="8"/>
      <c r="F3231" s="8"/>
      <c r="G3231" s="8"/>
      <c r="H3231" s="8"/>
      <c r="I3231" s="8"/>
      <c r="J3231" s="8"/>
      <c r="K3231" s="8"/>
      <c r="L3231" s="8"/>
      <c r="M3231" s="8"/>
      <c r="N3231" s="8"/>
      <c r="O3231" s="8"/>
      <c r="AD3231" s="14"/>
      <c r="AE3231" s="14"/>
      <c r="AF3231" s="14"/>
      <c r="AG3231" s="14"/>
      <c r="AH3231" s="14"/>
      <c r="AI3231" s="14"/>
      <c r="AJ3231" s="14"/>
      <c r="AK3231" s="14"/>
      <c r="AL3231" s="14"/>
      <c r="AM3231" s="14"/>
      <c r="AN3231" s="14"/>
      <c r="AO3231" s="14"/>
      <c r="AP3231" s="14"/>
      <c r="AQ3231" s="14"/>
      <c r="AR3231" s="14"/>
    </row>
    <row r="3232" spans="1:44" ht="11.45" customHeight="1" x14ac:dyDescent="0.25">
      <c r="A3232" s="8"/>
      <c r="B3232" s="8"/>
      <c r="C3232" s="8"/>
      <c r="D3232" s="8"/>
      <c r="E3232" s="8"/>
      <c r="F3232" s="8"/>
      <c r="G3232" s="8"/>
      <c r="H3232" s="8"/>
      <c r="I3232" s="8"/>
      <c r="J3232" s="8"/>
      <c r="K3232" s="8"/>
      <c r="L3232" s="8"/>
      <c r="M3232" s="8"/>
      <c r="N3232" s="8"/>
      <c r="O3232" s="8"/>
      <c r="AD3232" s="14"/>
      <c r="AE3232" s="14"/>
      <c r="AF3232" s="14"/>
      <c r="AG3232" s="14"/>
      <c r="AH3232" s="14"/>
      <c r="AI3232" s="14"/>
      <c r="AJ3232" s="14"/>
      <c r="AK3232" s="14"/>
      <c r="AL3232" s="14"/>
      <c r="AM3232" s="14"/>
      <c r="AN3232" s="14"/>
      <c r="AO3232" s="14"/>
      <c r="AP3232" s="14"/>
      <c r="AQ3232" s="14"/>
      <c r="AR3232" s="14"/>
    </row>
    <row r="3233" spans="1:44" ht="11.45" customHeight="1" x14ac:dyDescent="0.25">
      <c r="A3233" s="8"/>
      <c r="B3233" s="8"/>
      <c r="C3233" s="8"/>
      <c r="D3233" s="8"/>
      <c r="E3233" s="8"/>
      <c r="F3233" s="8"/>
      <c r="G3233" s="8"/>
      <c r="H3233" s="8"/>
      <c r="I3233" s="8"/>
      <c r="J3233" s="8"/>
      <c r="K3233" s="8"/>
      <c r="L3233" s="8"/>
      <c r="M3233" s="8"/>
      <c r="N3233" s="8"/>
      <c r="O3233" s="8"/>
      <c r="AD3233" s="14"/>
      <c r="AE3233" s="14"/>
      <c r="AF3233" s="14"/>
      <c r="AG3233" s="14"/>
      <c r="AH3233" s="14"/>
      <c r="AI3233" s="14"/>
      <c r="AJ3233" s="14"/>
      <c r="AK3233" s="14"/>
      <c r="AL3233" s="14"/>
      <c r="AM3233" s="14"/>
      <c r="AN3233" s="14"/>
      <c r="AO3233" s="14"/>
      <c r="AP3233" s="14"/>
      <c r="AQ3233" s="14"/>
      <c r="AR3233" s="14"/>
    </row>
    <row r="3234" spans="1:44" ht="11.45" customHeight="1" x14ac:dyDescent="0.25">
      <c r="A3234" s="8"/>
      <c r="B3234" s="8"/>
      <c r="C3234" s="8"/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8"/>
      <c r="O3234" s="8"/>
      <c r="AD3234" s="14"/>
      <c r="AE3234" s="14"/>
      <c r="AF3234" s="14"/>
      <c r="AG3234" s="14"/>
      <c r="AH3234" s="14"/>
      <c r="AI3234" s="14"/>
      <c r="AJ3234" s="14"/>
      <c r="AK3234" s="14"/>
      <c r="AL3234" s="14"/>
      <c r="AM3234" s="14"/>
      <c r="AN3234" s="14"/>
      <c r="AO3234" s="14"/>
      <c r="AP3234" s="14"/>
      <c r="AQ3234" s="14"/>
      <c r="AR3234" s="14"/>
    </row>
    <row r="3235" spans="1:44" ht="11.45" customHeight="1" x14ac:dyDescent="0.25">
      <c r="A3235" s="8"/>
      <c r="B3235" s="8"/>
      <c r="C3235" s="8"/>
      <c r="D3235" s="8"/>
      <c r="E3235" s="8"/>
      <c r="F3235" s="8"/>
      <c r="G3235" s="8"/>
      <c r="H3235" s="8"/>
      <c r="I3235" s="8"/>
      <c r="J3235" s="8"/>
      <c r="K3235" s="8"/>
      <c r="L3235" s="8"/>
      <c r="M3235" s="8"/>
      <c r="N3235" s="8"/>
      <c r="O3235" s="8"/>
      <c r="AD3235" s="14"/>
      <c r="AE3235" s="14"/>
      <c r="AF3235" s="14"/>
      <c r="AG3235" s="14"/>
      <c r="AH3235" s="14"/>
      <c r="AI3235" s="14"/>
      <c r="AJ3235" s="14"/>
      <c r="AK3235" s="14"/>
      <c r="AL3235" s="14"/>
      <c r="AM3235" s="14"/>
      <c r="AN3235" s="14"/>
      <c r="AO3235" s="14"/>
      <c r="AP3235" s="14"/>
      <c r="AQ3235" s="14"/>
      <c r="AR3235" s="14"/>
    </row>
    <row r="3236" spans="1:44" ht="11.45" customHeight="1" x14ac:dyDescent="0.25">
      <c r="A3236" s="8"/>
      <c r="B3236" s="8"/>
      <c r="C3236" s="8"/>
      <c r="D3236" s="8"/>
      <c r="E3236" s="8"/>
      <c r="F3236" s="8"/>
      <c r="G3236" s="8"/>
      <c r="H3236" s="8"/>
      <c r="I3236" s="8"/>
      <c r="J3236" s="8"/>
      <c r="K3236" s="8"/>
      <c r="L3236" s="8"/>
      <c r="M3236" s="8"/>
      <c r="N3236" s="8"/>
      <c r="O3236" s="8"/>
      <c r="AD3236" s="14"/>
      <c r="AE3236" s="14"/>
      <c r="AF3236" s="14"/>
      <c r="AG3236" s="14"/>
      <c r="AH3236" s="14"/>
      <c r="AI3236" s="14"/>
      <c r="AJ3236" s="14"/>
      <c r="AK3236" s="14"/>
      <c r="AL3236" s="14"/>
      <c r="AM3236" s="14"/>
      <c r="AN3236" s="14"/>
      <c r="AO3236" s="14"/>
      <c r="AP3236" s="14"/>
      <c r="AQ3236" s="14"/>
      <c r="AR3236" s="14"/>
    </row>
    <row r="3237" spans="1:44" ht="11.45" customHeight="1" x14ac:dyDescent="0.25">
      <c r="A3237" s="8"/>
      <c r="B3237" s="8"/>
      <c r="C3237" s="8"/>
      <c r="D3237" s="8"/>
      <c r="E3237" s="8"/>
      <c r="F3237" s="8"/>
      <c r="G3237" s="8"/>
      <c r="H3237" s="8"/>
      <c r="I3237" s="8"/>
      <c r="J3237" s="8"/>
      <c r="K3237" s="8"/>
      <c r="L3237" s="8"/>
      <c r="M3237" s="8"/>
      <c r="N3237" s="8"/>
      <c r="O3237" s="8"/>
      <c r="AD3237" s="14"/>
      <c r="AE3237" s="14"/>
      <c r="AF3237" s="14"/>
      <c r="AG3237" s="14"/>
      <c r="AH3237" s="14"/>
      <c r="AI3237" s="14"/>
      <c r="AJ3237" s="14"/>
      <c r="AK3237" s="14"/>
      <c r="AL3237" s="14"/>
      <c r="AM3237" s="14"/>
      <c r="AN3237" s="14"/>
      <c r="AO3237" s="14"/>
      <c r="AP3237" s="14"/>
      <c r="AQ3237" s="14"/>
      <c r="AR3237" s="14"/>
    </row>
    <row r="3238" spans="1:44" ht="11.45" customHeight="1" x14ac:dyDescent="0.25">
      <c r="A3238" s="8"/>
      <c r="B3238" s="8"/>
      <c r="C3238" s="8"/>
      <c r="D3238" s="8"/>
      <c r="E3238" s="8"/>
      <c r="F3238" s="8"/>
      <c r="G3238" s="8"/>
      <c r="H3238" s="8"/>
      <c r="I3238" s="8"/>
      <c r="J3238" s="8"/>
      <c r="K3238" s="8"/>
      <c r="L3238" s="8"/>
      <c r="M3238" s="8"/>
      <c r="N3238" s="8"/>
      <c r="O3238" s="8"/>
      <c r="AD3238" s="14"/>
      <c r="AE3238" s="14"/>
      <c r="AF3238" s="14"/>
      <c r="AG3238" s="14"/>
      <c r="AH3238" s="14"/>
      <c r="AI3238" s="14"/>
      <c r="AJ3238" s="14"/>
      <c r="AK3238" s="14"/>
      <c r="AL3238" s="14"/>
      <c r="AM3238" s="14"/>
      <c r="AN3238" s="14"/>
      <c r="AO3238" s="14"/>
      <c r="AP3238" s="14"/>
      <c r="AQ3238" s="14"/>
      <c r="AR3238" s="14"/>
    </row>
    <row r="3239" spans="1:44" ht="11.45" customHeight="1" x14ac:dyDescent="0.25">
      <c r="A3239" s="8"/>
      <c r="B3239" s="8"/>
      <c r="C3239" s="8"/>
      <c r="D3239" s="8"/>
      <c r="E3239" s="8"/>
      <c r="F3239" s="8"/>
      <c r="G3239" s="8"/>
      <c r="H3239" s="8"/>
      <c r="I3239" s="8"/>
      <c r="J3239" s="8"/>
      <c r="K3239" s="8"/>
      <c r="L3239" s="8"/>
      <c r="M3239" s="8"/>
      <c r="N3239" s="8"/>
      <c r="O3239" s="8"/>
      <c r="AD3239" s="14"/>
      <c r="AE3239" s="14"/>
      <c r="AF3239" s="14"/>
      <c r="AG3239" s="14"/>
      <c r="AH3239" s="14"/>
      <c r="AI3239" s="14"/>
      <c r="AJ3239" s="14"/>
      <c r="AK3239" s="14"/>
      <c r="AL3239" s="14"/>
      <c r="AM3239" s="14"/>
      <c r="AN3239" s="14"/>
      <c r="AO3239" s="14"/>
      <c r="AP3239" s="14"/>
      <c r="AQ3239" s="14"/>
      <c r="AR3239" s="14"/>
    </row>
    <row r="3240" spans="1:44" ht="11.45" customHeight="1" x14ac:dyDescent="0.25">
      <c r="A3240" s="8"/>
      <c r="B3240" s="8"/>
      <c r="C3240" s="8"/>
      <c r="D3240" s="8"/>
      <c r="E3240" s="8"/>
      <c r="F3240" s="8"/>
      <c r="G3240" s="8"/>
      <c r="H3240" s="8"/>
      <c r="I3240" s="8"/>
      <c r="J3240" s="8"/>
      <c r="K3240" s="8"/>
      <c r="L3240" s="8"/>
      <c r="M3240" s="8"/>
      <c r="N3240" s="8"/>
      <c r="O3240" s="8"/>
      <c r="AD3240" s="14"/>
      <c r="AE3240" s="14"/>
      <c r="AF3240" s="14"/>
      <c r="AG3240" s="14"/>
      <c r="AH3240" s="14"/>
      <c r="AI3240" s="14"/>
      <c r="AJ3240" s="14"/>
      <c r="AK3240" s="14"/>
      <c r="AL3240" s="14"/>
      <c r="AM3240" s="14"/>
      <c r="AN3240" s="14"/>
      <c r="AO3240" s="14"/>
      <c r="AP3240" s="14"/>
      <c r="AQ3240" s="14"/>
      <c r="AR3240" s="14"/>
    </row>
    <row r="3241" spans="1:44" ht="11.45" customHeight="1" x14ac:dyDescent="0.25">
      <c r="A3241" s="8"/>
      <c r="B3241" s="8"/>
      <c r="C3241" s="8"/>
      <c r="D3241" s="8"/>
      <c r="E3241" s="8"/>
      <c r="F3241" s="8"/>
      <c r="G3241" s="8"/>
      <c r="H3241" s="8"/>
      <c r="I3241" s="8"/>
      <c r="J3241" s="8"/>
      <c r="K3241" s="8"/>
      <c r="L3241" s="8"/>
      <c r="M3241" s="8"/>
      <c r="N3241" s="8"/>
      <c r="O3241" s="8"/>
      <c r="AD3241" s="14"/>
      <c r="AE3241" s="14"/>
      <c r="AF3241" s="14"/>
      <c r="AG3241" s="14"/>
      <c r="AH3241" s="14"/>
      <c r="AI3241" s="14"/>
      <c r="AJ3241" s="14"/>
      <c r="AK3241" s="14"/>
      <c r="AL3241" s="14"/>
      <c r="AM3241" s="14"/>
      <c r="AN3241" s="14"/>
      <c r="AO3241" s="14"/>
      <c r="AP3241" s="14"/>
      <c r="AQ3241" s="14"/>
      <c r="AR3241" s="14"/>
    </row>
    <row r="3242" spans="1:44" ht="11.45" customHeight="1" x14ac:dyDescent="0.25">
      <c r="A3242" s="8"/>
      <c r="B3242" s="8"/>
      <c r="C3242" s="8"/>
      <c r="D3242" s="8"/>
      <c r="E3242" s="8"/>
      <c r="F3242" s="8"/>
      <c r="G3242" s="8"/>
      <c r="H3242" s="8"/>
      <c r="I3242" s="8"/>
      <c r="J3242" s="8"/>
      <c r="K3242" s="8"/>
      <c r="L3242" s="8"/>
      <c r="M3242" s="8"/>
      <c r="N3242" s="8"/>
      <c r="O3242" s="8"/>
      <c r="AD3242" s="14"/>
      <c r="AE3242" s="14"/>
      <c r="AF3242" s="14"/>
      <c r="AG3242" s="14"/>
      <c r="AH3242" s="14"/>
      <c r="AI3242" s="14"/>
      <c r="AJ3242" s="14"/>
      <c r="AK3242" s="14"/>
      <c r="AL3242" s="14"/>
      <c r="AM3242" s="14"/>
      <c r="AN3242" s="14"/>
      <c r="AO3242" s="14"/>
      <c r="AP3242" s="14"/>
      <c r="AQ3242" s="14"/>
      <c r="AR3242" s="14"/>
    </row>
    <row r="3243" spans="1:44" ht="11.45" customHeight="1" x14ac:dyDescent="0.25">
      <c r="A3243" s="8"/>
      <c r="B3243" s="8"/>
      <c r="C3243" s="8"/>
      <c r="D3243" s="8"/>
      <c r="E3243" s="8"/>
      <c r="F3243" s="8"/>
      <c r="G3243" s="8"/>
      <c r="H3243" s="8"/>
      <c r="I3243" s="8"/>
      <c r="J3243" s="8"/>
      <c r="K3243" s="8"/>
      <c r="L3243" s="8"/>
      <c r="M3243" s="8"/>
      <c r="N3243" s="8"/>
      <c r="O3243" s="8"/>
      <c r="AD3243" s="14"/>
      <c r="AE3243" s="14"/>
      <c r="AF3243" s="14"/>
      <c r="AG3243" s="14"/>
      <c r="AH3243" s="14"/>
      <c r="AI3243" s="14"/>
      <c r="AJ3243" s="14"/>
      <c r="AK3243" s="14"/>
      <c r="AL3243" s="14"/>
      <c r="AM3243" s="14"/>
      <c r="AN3243" s="14"/>
      <c r="AO3243" s="14"/>
      <c r="AP3243" s="14"/>
      <c r="AQ3243" s="14"/>
      <c r="AR3243" s="14"/>
    </row>
    <row r="3244" spans="1:44" ht="11.45" customHeight="1" x14ac:dyDescent="0.25">
      <c r="A3244" s="8"/>
      <c r="B3244" s="8"/>
      <c r="C3244" s="8"/>
      <c r="D3244" s="8"/>
      <c r="E3244" s="8"/>
      <c r="F3244" s="8"/>
      <c r="G3244" s="8"/>
      <c r="H3244" s="8"/>
      <c r="I3244" s="8"/>
      <c r="J3244" s="8"/>
      <c r="K3244" s="8"/>
      <c r="L3244" s="8"/>
      <c r="M3244" s="8"/>
      <c r="N3244" s="8"/>
      <c r="O3244" s="8"/>
      <c r="AD3244" s="14"/>
      <c r="AE3244" s="14"/>
      <c r="AF3244" s="14"/>
      <c r="AG3244" s="14"/>
      <c r="AH3244" s="14"/>
      <c r="AI3244" s="14"/>
      <c r="AJ3244" s="14"/>
      <c r="AK3244" s="14"/>
      <c r="AL3244" s="14"/>
      <c r="AM3244" s="14"/>
      <c r="AN3244" s="14"/>
      <c r="AO3244" s="14"/>
      <c r="AP3244" s="14"/>
      <c r="AQ3244" s="14"/>
      <c r="AR3244" s="14"/>
    </row>
    <row r="3245" spans="1:44" ht="11.45" customHeight="1" x14ac:dyDescent="0.25">
      <c r="A3245" s="8"/>
      <c r="B3245" s="8"/>
      <c r="C3245" s="8"/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AD3245" s="14"/>
      <c r="AE3245" s="14"/>
      <c r="AF3245" s="14"/>
      <c r="AG3245" s="14"/>
      <c r="AH3245" s="14"/>
      <c r="AI3245" s="14"/>
      <c r="AJ3245" s="14"/>
      <c r="AK3245" s="14"/>
      <c r="AL3245" s="14"/>
      <c r="AM3245" s="14"/>
      <c r="AN3245" s="14"/>
      <c r="AO3245" s="14"/>
      <c r="AP3245" s="14"/>
      <c r="AQ3245" s="14"/>
      <c r="AR3245" s="14"/>
    </row>
    <row r="3246" spans="1:44" ht="11.45" customHeight="1" x14ac:dyDescent="0.25">
      <c r="A3246" s="8"/>
      <c r="B3246" s="8"/>
      <c r="C3246" s="8"/>
      <c r="D3246" s="8"/>
      <c r="E3246" s="8"/>
      <c r="F3246" s="8"/>
      <c r="G3246" s="8"/>
      <c r="H3246" s="8"/>
      <c r="I3246" s="8"/>
      <c r="J3246" s="8"/>
      <c r="K3246" s="8"/>
      <c r="L3246" s="8"/>
      <c r="M3246" s="8"/>
      <c r="N3246" s="8"/>
      <c r="O3246" s="8"/>
      <c r="AD3246" s="14"/>
      <c r="AE3246" s="14"/>
      <c r="AF3246" s="14"/>
      <c r="AG3246" s="14"/>
      <c r="AH3246" s="14"/>
      <c r="AI3246" s="14"/>
      <c r="AJ3246" s="14"/>
      <c r="AK3246" s="14"/>
      <c r="AL3246" s="14"/>
      <c r="AM3246" s="14"/>
      <c r="AN3246" s="14"/>
      <c r="AO3246" s="14"/>
      <c r="AP3246" s="14"/>
      <c r="AQ3246" s="14"/>
      <c r="AR3246" s="14"/>
    </row>
    <row r="3247" spans="1:44" ht="11.45" customHeight="1" x14ac:dyDescent="0.25">
      <c r="A3247" s="8"/>
      <c r="B3247" s="8"/>
      <c r="C3247" s="8"/>
      <c r="D3247" s="8"/>
      <c r="E3247" s="8"/>
      <c r="F3247" s="8"/>
      <c r="G3247" s="8"/>
      <c r="H3247" s="8"/>
      <c r="I3247" s="8"/>
      <c r="J3247" s="8"/>
      <c r="K3247" s="8"/>
      <c r="L3247" s="8"/>
      <c r="M3247" s="8"/>
      <c r="N3247" s="8"/>
      <c r="O3247" s="8"/>
      <c r="AD3247" s="14"/>
      <c r="AE3247" s="14"/>
      <c r="AF3247" s="14"/>
      <c r="AG3247" s="14"/>
      <c r="AH3247" s="14"/>
      <c r="AI3247" s="14"/>
      <c r="AJ3247" s="14"/>
      <c r="AK3247" s="14"/>
      <c r="AL3247" s="14"/>
      <c r="AM3247" s="14"/>
      <c r="AN3247" s="14"/>
      <c r="AO3247" s="14"/>
      <c r="AP3247" s="14"/>
      <c r="AQ3247" s="14"/>
      <c r="AR3247" s="14"/>
    </row>
    <row r="3248" spans="1:44" ht="11.45" customHeight="1" x14ac:dyDescent="0.25">
      <c r="A3248" s="8"/>
      <c r="B3248" s="8"/>
      <c r="C3248" s="8"/>
      <c r="D3248" s="8"/>
      <c r="E3248" s="8"/>
      <c r="F3248" s="8"/>
      <c r="G3248" s="8"/>
      <c r="H3248" s="8"/>
      <c r="I3248" s="8"/>
      <c r="J3248" s="8"/>
      <c r="K3248" s="8"/>
      <c r="L3248" s="8"/>
      <c r="M3248" s="8"/>
      <c r="N3248" s="8"/>
      <c r="O3248" s="8"/>
      <c r="AD3248" s="14"/>
      <c r="AE3248" s="14"/>
      <c r="AF3248" s="14"/>
      <c r="AG3248" s="14"/>
      <c r="AH3248" s="14"/>
      <c r="AI3248" s="14"/>
      <c r="AJ3248" s="14"/>
      <c r="AK3248" s="14"/>
      <c r="AL3248" s="14"/>
      <c r="AM3248" s="14"/>
      <c r="AN3248" s="14"/>
      <c r="AO3248" s="14"/>
      <c r="AP3248" s="14"/>
      <c r="AQ3248" s="14"/>
      <c r="AR3248" s="14"/>
    </row>
    <row r="3249" spans="1:44" ht="11.45" customHeight="1" x14ac:dyDescent="0.25">
      <c r="A3249" s="8"/>
      <c r="B3249" s="8"/>
      <c r="C3249" s="8"/>
      <c r="D3249" s="8"/>
      <c r="E3249" s="8"/>
      <c r="F3249" s="8"/>
      <c r="G3249" s="8"/>
      <c r="H3249" s="8"/>
      <c r="I3249" s="8"/>
      <c r="J3249" s="8"/>
      <c r="K3249" s="8"/>
      <c r="L3249" s="8"/>
      <c r="M3249" s="8"/>
      <c r="N3249" s="8"/>
      <c r="O3249" s="8"/>
      <c r="AD3249" s="14"/>
      <c r="AE3249" s="14"/>
      <c r="AF3249" s="14"/>
      <c r="AG3249" s="14"/>
      <c r="AH3249" s="14"/>
      <c r="AI3249" s="14"/>
      <c r="AJ3249" s="14"/>
      <c r="AK3249" s="14"/>
      <c r="AL3249" s="14"/>
      <c r="AM3249" s="14"/>
      <c r="AN3249" s="14"/>
      <c r="AO3249" s="14"/>
      <c r="AP3249" s="14"/>
      <c r="AQ3249" s="14"/>
      <c r="AR3249" s="14"/>
    </row>
    <row r="3250" spans="1:44" ht="11.45" customHeight="1" x14ac:dyDescent="0.25">
      <c r="A3250" s="8"/>
      <c r="B3250" s="8"/>
      <c r="C3250" s="8"/>
      <c r="D3250" s="8"/>
      <c r="E3250" s="8"/>
      <c r="F3250" s="8"/>
      <c r="G3250" s="8"/>
      <c r="H3250" s="8"/>
      <c r="I3250" s="8"/>
      <c r="J3250" s="8"/>
      <c r="K3250" s="8"/>
      <c r="L3250" s="8"/>
      <c r="M3250" s="8"/>
      <c r="N3250" s="8"/>
      <c r="O3250" s="8"/>
      <c r="AD3250" s="14"/>
      <c r="AE3250" s="14"/>
      <c r="AF3250" s="14"/>
      <c r="AG3250" s="14"/>
      <c r="AH3250" s="14"/>
      <c r="AI3250" s="14"/>
      <c r="AJ3250" s="14"/>
      <c r="AK3250" s="14"/>
      <c r="AL3250" s="14"/>
      <c r="AM3250" s="14"/>
      <c r="AN3250" s="14"/>
      <c r="AO3250" s="14"/>
      <c r="AP3250" s="14"/>
      <c r="AQ3250" s="14"/>
      <c r="AR3250" s="14"/>
    </row>
    <row r="3251" spans="1:44" ht="11.45" customHeight="1" x14ac:dyDescent="0.25">
      <c r="A3251" s="8"/>
      <c r="B3251" s="8"/>
      <c r="C3251" s="8"/>
      <c r="D3251" s="8"/>
      <c r="E3251" s="8"/>
      <c r="F3251" s="8"/>
      <c r="G3251" s="8"/>
      <c r="H3251" s="8"/>
      <c r="I3251" s="8"/>
      <c r="J3251" s="8"/>
      <c r="K3251" s="8"/>
      <c r="L3251" s="8"/>
      <c r="M3251" s="8"/>
      <c r="N3251" s="8"/>
      <c r="O3251" s="8"/>
      <c r="AD3251" s="14"/>
      <c r="AE3251" s="14"/>
      <c r="AF3251" s="14"/>
      <c r="AG3251" s="14"/>
      <c r="AH3251" s="14"/>
      <c r="AI3251" s="14"/>
      <c r="AJ3251" s="14"/>
      <c r="AK3251" s="14"/>
      <c r="AL3251" s="14"/>
      <c r="AM3251" s="14"/>
      <c r="AN3251" s="14"/>
      <c r="AO3251" s="14"/>
      <c r="AP3251" s="14"/>
      <c r="AQ3251" s="14"/>
      <c r="AR3251" s="14"/>
    </row>
    <row r="3252" spans="1:44" ht="11.45" customHeight="1" x14ac:dyDescent="0.25">
      <c r="A3252" s="8"/>
      <c r="B3252" s="8"/>
      <c r="C3252" s="8"/>
      <c r="D3252" s="8"/>
      <c r="E3252" s="8"/>
      <c r="F3252" s="8"/>
      <c r="G3252" s="8"/>
      <c r="H3252" s="8"/>
      <c r="I3252" s="8"/>
      <c r="J3252" s="8"/>
      <c r="K3252" s="8"/>
      <c r="L3252" s="8"/>
      <c r="M3252" s="8"/>
      <c r="N3252" s="8"/>
      <c r="O3252" s="8"/>
      <c r="AD3252" s="14"/>
      <c r="AE3252" s="14"/>
      <c r="AF3252" s="14"/>
      <c r="AG3252" s="14"/>
      <c r="AH3252" s="14"/>
      <c r="AI3252" s="14"/>
      <c r="AJ3252" s="14"/>
      <c r="AK3252" s="14"/>
      <c r="AL3252" s="14"/>
      <c r="AM3252" s="14"/>
      <c r="AN3252" s="14"/>
      <c r="AO3252" s="14"/>
      <c r="AP3252" s="14"/>
      <c r="AQ3252" s="14"/>
      <c r="AR3252" s="14"/>
    </row>
    <row r="3253" spans="1:44" ht="11.45" customHeight="1" x14ac:dyDescent="0.25">
      <c r="A3253" s="8"/>
      <c r="B3253" s="8"/>
      <c r="C3253" s="8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AD3253" s="14"/>
      <c r="AE3253" s="14"/>
      <c r="AF3253" s="14"/>
      <c r="AG3253" s="14"/>
      <c r="AH3253" s="14"/>
      <c r="AI3253" s="14"/>
      <c r="AJ3253" s="14"/>
      <c r="AK3253" s="14"/>
      <c r="AL3253" s="14"/>
      <c r="AM3253" s="14"/>
      <c r="AN3253" s="14"/>
      <c r="AO3253" s="14"/>
      <c r="AP3253" s="14"/>
      <c r="AQ3253" s="14"/>
      <c r="AR3253" s="14"/>
    </row>
    <row r="3254" spans="1:44" ht="11.45" customHeight="1" x14ac:dyDescent="0.25">
      <c r="A3254" s="8"/>
      <c r="B3254" s="8"/>
      <c r="C3254" s="8"/>
      <c r="D3254" s="8"/>
      <c r="E3254" s="8"/>
      <c r="F3254" s="8"/>
      <c r="G3254" s="8"/>
      <c r="H3254" s="8"/>
      <c r="I3254" s="8"/>
      <c r="J3254" s="8"/>
      <c r="K3254" s="8"/>
      <c r="L3254" s="8"/>
      <c r="M3254" s="8"/>
      <c r="N3254" s="8"/>
      <c r="O3254" s="8"/>
      <c r="AD3254" s="14"/>
      <c r="AE3254" s="14"/>
      <c r="AF3254" s="14"/>
      <c r="AG3254" s="14"/>
      <c r="AH3254" s="14"/>
      <c r="AI3254" s="14"/>
      <c r="AJ3254" s="14"/>
      <c r="AK3254" s="14"/>
      <c r="AL3254" s="14"/>
      <c r="AM3254" s="14"/>
      <c r="AN3254" s="14"/>
      <c r="AO3254" s="14"/>
      <c r="AP3254" s="14"/>
      <c r="AQ3254" s="14"/>
      <c r="AR3254" s="14"/>
    </row>
    <row r="3255" spans="1:44" ht="11.45" customHeight="1" x14ac:dyDescent="0.25">
      <c r="A3255" s="8"/>
      <c r="B3255" s="8"/>
      <c r="C3255" s="8"/>
      <c r="D3255" s="8"/>
      <c r="E3255" s="8"/>
      <c r="F3255" s="8"/>
      <c r="G3255" s="8"/>
      <c r="H3255" s="8"/>
      <c r="I3255" s="8"/>
      <c r="J3255" s="8"/>
      <c r="K3255" s="8"/>
      <c r="L3255" s="8"/>
      <c r="M3255" s="8"/>
      <c r="N3255" s="8"/>
      <c r="O3255" s="8"/>
      <c r="AD3255" s="14"/>
      <c r="AE3255" s="14"/>
      <c r="AF3255" s="14"/>
      <c r="AG3255" s="14"/>
      <c r="AH3255" s="14"/>
      <c r="AI3255" s="14"/>
      <c r="AJ3255" s="14"/>
      <c r="AK3255" s="14"/>
      <c r="AL3255" s="14"/>
      <c r="AM3255" s="14"/>
      <c r="AN3255" s="14"/>
      <c r="AO3255" s="14"/>
      <c r="AP3255" s="14"/>
      <c r="AQ3255" s="14"/>
      <c r="AR3255" s="14"/>
    </row>
    <row r="3256" spans="1:44" ht="11.45" customHeight="1" x14ac:dyDescent="0.25">
      <c r="A3256" s="8"/>
      <c r="B3256" s="8"/>
      <c r="C3256" s="8"/>
      <c r="D3256" s="8"/>
      <c r="E3256" s="8"/>
      <c r="F3256" s="8"/>
      <c r="G3256" s="8"/>
      <c r="H3256" s="8"/>
      <c r="I3256" s="8"/>
      <c r="J3256" s="8"/>
      <c r="K3256" s="8"/>
      <c r="L3256" s="8"/>
      <c r="M3256" s="8"/>
      <c r="N3256" s="8"/>
      <c r="O3256" s="8"/>
      <c r="AD3256" s="14"/>
      <c r="AE3256" s="14"/>
      <c r="AF3256" s="14"/>
      <c r="AG3256" s="14"/>
      <c r="AH3256" s="14"/>
      <c r="AI3256" s="14"/>
      <c r="AJ3256" s="14"/>
      <c r="AK3256" s="14"/>
      <c r="AL3256" s="14"/>
      <c r="AM3256" s="14"/>
      <c r="AN3256" s="14"/>
      <c r="AO3256" s="14"/>
      <c r="AP3256" s="14"/>
      <c r="AQ3256" s="14"/>
      <c r="AR3256" s="14"/>
    </row>
    <row r="3257" spans="1:44" ht="11.45" customHeight="1" x14ac:dyDescent="0.25">
      <c r="A3257" s="8"/>
      <c r="B3257" s="8"/>
      <c r="C3257" s="8"/>
      <c r="D3257" s="8"/>
      <c r="E3257" s="8"/>
      <c r="F3257" s="8"/>
      <c r="G3257" s="8"/>
      <c r="H3257" s="8"/>
      <c r="I3257" s="8"/>
      <c r="J3257" s="8"/>
      <c r="K3257" s="8"/>
      <c r="L3257" s="8"/>
      <c r="M3257" s="8"/>
      <c r="N3257" s="8"/>
      <c r="O3257" s="8"/>
      <c r="AD3257" s="14"/>
      <c r="AE3257" s="14"/>
      <c r="AF3257" s="14"/>
      <c r="AG3257" s="14"/>
      <c r="AH3257" s="14"/>
      <c r="AI3257" s="14"/>
      <c r="AJ3257" s="14"/>
      <c r="AK3257" s="14"/>
      <c r="AL3257" s="14"/>
      <c r="AM3257" s="14"/>
      <c r="AN3257" s="14"/>
      <c r="AO3257" s="14"/>
      <c r="AP3257" s="14"/>
      <c r="AQ3257" s="14"/>
      <c r="AR3257" s="14"/>
    </row>
    <row r="3258" spans="1:44" ht="11.45" customHeight="1" x14ac:dyDescent="0.25">
      <c r="A3258" s="8"/>
      <c r="B3258" s="8"/>
      <c r="C3258" s="8"/>
      <c r="D3258" s="8"/>
      <c r="E3258" s="8"/>
      <c r="F3258" s="8"/>
      <c r="G3258" s="8"/>
      <c r="H3258" s="8"/>
      <c r="I3258" s="8"/>
      <c r="J3258" s="8"/>
      <c r="K3258" s="8"/>
      <c r="L3258" s="8"/>
      <c r="M3258" s="8"/>
      <c r="N3258" s="8"/>
      <c r="O3258" s="8"/>
      <c r="AD3258" s="14"/>
      <c r="AE3258" s="14"/>
      <c r="AF3258" s="14"/>
      <c r="AG3258" s="14"/>
      <c r="AH3258" s="14"/>
      <c r="AI3258" s="14"/>
      <c r="AJ3258" s="14"/>
      <c r="AK3258" s="14"/>
      <c r="AL3258" s="14"/>
      <c r="AM3258" s="14"/>
      <c r="AN3258" s="14"/>
      <c r="AO3258" s="14"/>
      <c r="AP3258" s="14"/>
      <c r="AQ3258" s="14"/>
      <c r="AR3258" s="14"/>
    </row>
    <row r="3259" spans="1:44" ht="11.45" customHeight="1" x14ac:dyDescent="0.25">
      <c r="A3259" s="8"/>
      <c r="B3259" s="8"/>
      <c r="C3259" s="8"/>
      <c r="D3259" s="8"/>
      <c r="E3259" s="8"/>
      <c r="F3259" s="8"/>
      <c r="G3259" s="8"/>
      <c r="H3259" s="8"/>
      <c r="I3259" s="8"/>
      <c r="J3259" s="8"/>
      <c r="K3259" s="8"/>
      <c r="L3259" s="8"/>
      <c r="M3259" s="8"/>
      <c r="N3259" s="8"/>
      <c r="O3259" s="8"/>
      <c r="AD3259" s="14"/>
      <c r="AE3259" s="14"/>
      <c r="AF3259" s="14"/>
      <c r="AG3259" s="14"/>
      <c r="AH3259" s="14"/>
      <c r="AI3259" s="14"/>
      <c r="AJ3259" s="14"/>
      <c r="AK3259" s="14"/>
      <c r="AL3259" s="14"/>
      <c r="AM3259" s="14"/>
      <c r="AN3259" s="14"/>
      <c r="AO3259" s="14"/>
      <c r="AP3259" s="14"/>
      <c r="AQ3259" s="14"/>
      <c r="AR3259" s="14"/>
    </row>
    <row r="3260" spans="1:44" ht="11.45" customHeight="1" x14ac:dyDescent="0.25">
      <c r="A3260" s="8"/>
      <c r="B3260" s="8"/>
      <c r="C3260" s="8"/>
      <c r="D3260" s="8"/>
      <c r="E3260" s="8"/>
      <c r="F3260" s="8"/>
      <c r="G3260" s="8"/>
      <c r="H3260" s="8"/>
      <c r="I3260" s="8"/>
      <c r="J3260" s="8"/>
      <c r="K3260" s="8"/>
      <c r="L3260" s="8"/>
      <c r="M3260" s="8"/>
      <c r="N3260" s="8"/>
      <c r="O3260" s="8"/>
      <c r="AD3260" s="14"/>
      <c r="AE3260" s="14"/>
      <c r="AF3260" s="14"/>
      <c r="AG3260" s="14"/>
      <c r="AH3260" s="14"/>
      <c r="AI3260" s="14"/>
      <c r="AJ3260" s="14"/>
      <c r="AK3260" s="14"/>
      <c r="AL3260" s="14"/>
      <c r="AM3260" s="14"/>
      <c r="AN3260" s="14"/>
      <c r="AO3260" s="14"/>
      <c r="AP3260" s="14"/>
      <c r="AQ3260" s="14"/>
      <c r="AR3260" s="14"/>
    </row>
    <row r="3261" spans="1:44" ht="11.45" customHeight="1" x14ac:dyDescent="0.25">
      <c r="A3261" s="8"/>
      <c r="B3261" s="8"/>
      <c r="C3261" s="8"/>
      <c r="D3261" s="8"/>
      <c r="E3261" s="8"/>
      <c r="F3261" s="8"/>
      <c r="G3261" s="8"/>
      <c r="H3261" s="8"/>
      <c r="I3261" s="8"/>
      <c r="J3261" s="8"/>
      <c r="K3261" s="8"/>
      <c r="L3261" s="8"/>
      <c r="M3261" s="8"/>
      <c r="N3261" s="8"/>
      <c r="O3261" s="8"/>
      <c r="AD3261" s="14"/>
      <c r="AE3261" s="14"/>
      <c r="AF3261" s="14"/>
      <c r="AG3261" s="14"/>
      <c r="AH3261" s="14"/>
      <c r="AI3261" s="14"/>
      <c r="AJ3261" s="14"/>
      <c r="AK3261" s="14"/>
      <c r="AL3261" s="14"/>
      <c r="AM3261" s="14"/>
      <c r="AN3261" s="14"/>
      <c r="AO3261" s="14"/>
      <c r="AP3261" s="14"/>
      <c r="AQ3261" s="14"/>
      <c r="AR3261" s="14"/>
    </row>
    <row r="3262" spans="1:44" ht="11.45" customHeight="1" x14ac:dyDescent="0.25">
      <c r="A3262" s="8"/>
      <c r="B3262" s="8"/>
      <c r="C3262" s="8"/>
      <c r="D3262" s="8"/>
      <c r="E3262" s="8"/>
      <c r="F3262" s="8"/>
      <c r="G3262" s="8"/>
      <c r="H3262" s="8"/>
      <c r="I3262" s="8"/>
      <c r="J3262" s="8"/>
      <c r="K3262" s="8"/>
      <c r="L3262" s="8"/>
      <c r="M3262" s="8"/>
      <c r="N3262" s="8"/>
      <c r="O3262" s="8"/>
      <c r="AD3262" s="14"/>
      <c r="AE3262" s="14"/>
      <c r="AF3262" s="14"/>
      <c r="AG3262" s="14"/>
      <c r="AH3262" s="14"/>
      <c r="AI3262" s="14"/>
      <c r="AJ3262" s="14"/>
      <c r="AK3262" s="14"/>
      <c r="AL3262" s="14"/>
      <c r="AM3262" s="14"/>
      <c r="AN3262" s="14"/>
      <c r="AO3262" s="14"/>
      <c r="AP3262" s="14"/>
      <c r="AQ3262" s="14"/>
      <c r="AR3262" s="14"/>
    </row>
    <row r="3263" spans="1:44" ht="11.45" customHeight="1" x14ac:dyDescent="0.25">
      <c r="A3263" s="8"/>
      <c r="B3263" s="8"/>
      <c r="C3263" s="8"/>
      <c r="D3263" s="8"/>
      <c r="E3263" s="8"/>
      <c r="F3263" s="8"/>
      <c r="G3263" s="8"/>
      <c r="H3263" s="8"/>
      <c r="I3263" s="8"/>
      <c r="J3263" s="8"/>
      <c r="K3263" s="8"/>
      <c r="L3263" s="8"/>
      <c r="M3263" s="8"/>
      <c r="N3263" s="8"/>
      <c r="O3263" s="8"/>
      <c r="AD3263" s="14"/>
      <c r="AE3263" s="14"/>
      <c r="AF3263" s="14"/>
      <c r="AG3263" s="14"/>
      <c r="AH3263" s="14"/>
      <c r="AI3263" s="14"/>
      <c r="AJ3263" s="14"/>
      <c r="AK3263" s="14"/>
      <c r="AL3263" s="14"/>
      <c r="AM3263" s="14"/>
      <c r="AN3263" s="14"/>
      <c r="AO3263" s="14"/>
      <c r="AP3263" s="14"/>
      <c r="AQ3263" s="14"/>
      <c r="AR3263" s="14"/>
    </row>
    <row r="3264" spans="1:44" ht="11.45" customHeight="1" x14ac:dyDescent="0.25">
      <c r="A3264" s="8"/>
      <c r="B3264" s="8"/>
      <c r="C3264" s="8"/>
      <c r="D3264" s="8"/>
      <c r="E3264" s="8"/>
      <c r="F3264" s="8"/>
      <c r="G3264" s="8"/>
      <c r="H3264" s="8"/>
      <c r="I3264" s="8"/>
      <c r="J3264" s="8"/>
      <c r="K3264" s="8"/>
      <c r="L3264" s="8"/>
      <c r="M3264" s="8"/>
      <c r="N3264" s="8"/>
      <c r="O3264" s="8"/>
      <c r="AD3264" s="14"/>
      <c r="AE3264" s="14"/>
      <c r="AF3264" s="14"/>
      <c r="AG3264" s="14"/>
      <c r="AH3264" s="14"/>
      <c r="AI3264" s="14"/>
      <c r="AJ3264" s="14"/>
      <c r="AK3264" s="14"/>
      <c r="AL3264" s="14"/>
      <c r="AM3264" s="14"/>
      <c r="AN3264" s="14"/>
      <c r="AO3264" s="14"/>
      <c r="AP3264" s="14"/>
      <c r="AQ3264" s="14"/>
      <c r="AR3264" s="14"/>
    </row>
    <row r="3265" spans="1:44" ht="11.45" customHeight="1" x14ac:dyDescent="0.25">
      <c r="A3265" s="8"/>
      <c r="B3265" s="8"/>
      <c r="C3265" s="8"/>
      <c r="D3265" s="8"/>
      <c r="E3265" s="8"/>
      <c r="F3265" s="8"/>
      <c r="G3265" s="8"/>
      <c r="H3265" s="8"/>
      <c r="I3265" s="8"/>
      <c r="J3265" s="8"/>
      <c r="K3265" s="8"/>
      <c r="L3265" s="8"/>
      <c r="M3265" s="8"/>
      <c r="N3265" s="8"/>
      <c r="O3265" s="8"/>
      <c r="AD3265" s="14"/>
      <c r="AE3265" s="14"/>
      <c r="AF3265" s="14"/>
      <c r="AG3265" s="14"/>
      <c r="AH3265" s="14"/>
      <c r="AI3265" s="14"/>
      <c r="AJ3265" s="14"/>
      <c r="AK3265" s="14"/>
      <c r="AL3265" s="14"/>
      <c r="AM3265" s="14"/>
      <c r="AN3265" s="14"/>
      <c r="AO3265" s="14"/>
      <c r="AP3265" s="14"/>
      <c r="AQ3265" s="14"/>
      <c r="AR3265" s="14"/>
    </row>
    <row r="3266" spans="1:44" ht="11.45" customHeight="1" x14ac:dyDescent="0.25">
      <c r="A3266" s="8"/>
      <c r="B3266" s="8"/>
      <c r="C3266" s="8"/>
      <c r="D3266" s="8"/>
      <c r="E3266" s="8"/>
      <c r="F3266" s="8"/>
      <c r="G3266" s="8"/>
      <c r="H3266" s="8"/>
      <c r="I3266" s="8"/>
      <c r="J3266" s="8"/>
      <c r="K3266" s="8"/>
      <c r="L3266" s="8"/>
      <c r="M3266" s="8"/>
      <c r="N3266" s="8"/>
      <c r="O3266" s="8"/>
      <c r="AD3266" s="14"/>
      <c r="AE3266" s="14"/>
      <c r="AF3266" s="14"/>
      <c r="AG3266" s="14"/>
      <c r="AH3266" s="14"/>
      <c r="AI3266" s="14"/>
      <c r="AJ3266" s="14"/>
      <c r="AK3266" s="14"/>
      <c r="AL3266" s="14"/>
      <c r="AM3266" s="14"/>
      <c r="AN3266" s="14"/>
      <c r="AO3266" s="14"/>
      <c r="AP3266" s="14"/>
      <c r="AQ3266" s="14"/>
      <c r="AR3266" s="14"/>
    </row>
    <row r="3267" spans="1:44" ht="11.45" customHeight="1" x14ac:dyDescent="0.25">
      <c r="A3267" s="8"/>
      <c r="B3267" s="8"/>
      <c r="C3267" s="8"/>
      <c r="D3267" s="8"/>
      <c r="E3267" s="8"/>
      <c r="F3267" s="8"/>
      <c r="G3267" s="8"/>
      <c r="H3267" s="8"/>
      <c r="I3267" s="8"/>
      <c r="J3267" s="8"/>
      <c r="K3267" s="8"/>
      <c r="L3267" s="8"/>
      <c r="M3267" s="8"/>
      <c r="N3267" s="8"/>
      <c r="O3267" s="8"/>
      <c r="AD3267" s="14"/>
      <c r="AE3267" s="14"/>
      <c r="AF3267" s="14"/>
      <c r="AG3267" s="14"/>
      <c r="AH3267" s="14"/>
      <c r="AI3267" s="14"/>
      <c r="AJ3267" s="14"/>
      <c r="AK3267" s="14"/>
      <c r="AL3267" s="14"/>
      <c r="AM3267" s="14"/>
      <c r="AN3267" s="14"/>
      <c r="AO3267" s="14"/>
      <c r="AP3267" s="14"/>
      <c r="AQ3267" s="14"/>
      <c r="AR3267" s="14"/>
    </row>
    <row r="3268" spans="1:44" ht="11.45" customHeight="1" x14ac:dyDescent="0.25">
      <c r="A3268" s="8"/>
      <c r="B3268" s="8"/>
      <c r="C3268" s="8"/>
      <c r="D3268" s="8"/>
      <c r="E3268" s="8"/>
      <c r="F3268" s="8"/>
      <c r="G3268" s="8"/>
      <c r="H3268" s="8"/>
      <c r="I3268" s="8"/>
      <c r="J3268" s="8"/>
      <c r="K3268" s="8"/>
      <c r="L3268" s="8"/>
      <c r="M3268" s="8"/>
      <c r="N3268" s="8"/>
      <c r="O3268" s="8"/>
      <c r="AD3268" s="14"/>
      <c r="AE3268" s="14"/>
      <c r="AF3268" s="14"/>
      <c r="AG3268" s="14"/>
      <c r="AH3268" s="14"/>
      <c r="AI3268" s="14"/>
      <c r="AJ3268" s="14"/>
      <c r="AK3268" s="14"/>
      <c r="AL3268" s="14"/>
      <c r="AM3268" s="14"/>
      <c r="AN3268" s="14"/>
      <c r="AO3268" s="14"/>
      <c r="AP3268" s="14"/>
      <c r="AQ3268" s="14"/>
      <c r="AR3268" s="14"/>
    </row>
    <row r="3269" spans="1:44" ht="11.45" customHeight="1" x14ac:dyDescent="0.25">
      <c r="A3269" s="8"/>
      <c r="B3269" s="8"/>
      <c r="C3269" s="8"/>
      <c r="D3269" s="8"/>
      <c r="E3269" s="8"/>
      <c r="F3269" s="8"/>
      <c r="G3269" s="8"/>
      <c r="H3269" s="8"/>
      <c r="I3269" s="8"/>
      <c r="J3269" s="8"/>
      <c r="K3269" s="8"/>
      <c r="L3269" s="8"/>
      <c r="M3269" s="8"/>
      <c r="N3269" s="8"/>
      <c r="O3269" s="8"/>
      <c r="AD3269" s="14"/>
      <c r="AE3269" s="14"/>
      <c r="AF3269" s="14"/>
      <c r="AG3269" s="14"/>
      <c r="AH3269" s="14"/>
      <c r="AI3269" s="14"/>
      <c r="AJ3269" s="14"/>
      <c r="AK3269" s="14"/>
      <c r="AL3269" s="14"/>
      <c r="AM3269" s="14"/>
      <c r="AN3269" s="14"/>
      <c r="AO3269" s="14"/>
      <c r="AP3269" s="14"/>
      <c r="AQ3269" s="14"/>
      <c r="AR3269" s="14"/>
    </row>
    <row r="3270" spans="1:44" ht="11.45" customHeight="1" x14ac:dyDescent="0.25">
      <c r="A3270" s="8"/>
      <c r="B3270" s="8"/>
      <c r="C3270" s="8"/>
      <c r="D3270" s="8"/>
      <c r="E3270" s="8"/>
      <c r="F3270" s="8"/>
      <c r="G3270" s="8"/>
      <c r="H3270" s="8"/>
      <c r="I3270" s="8"/>
      <c r="J3270" s="8"/>
      <c r="K3270" s="8"/>
      <c r="L3270" s="8"/>
      <c r="M3270" s="8"/>
      <c r="N3270" s="8"/>
      <c r="O3270" s="8"/>
      <c r="AD3270" s="14"/>
      <c r="AE3270" s="14"/>
      <c r="AF3270" s="14"/>
      <c r="AG3270" s="14"/>
      <c r="AH3270" s="14"/>
      <c r="AI3270" s="14"/>
      <c r="AJ3270" s="14"/>
      <c r="AK3270" s="14"/>
      <c r="AL3270" s="14"/>
      <c r="AM3270" s="14"/>
      <c r="AN3270" s="14"/>
      <c r="AO3270" s="14"/>
      <c r="AP3270" s="14"/>
      <c r="AQ3270" s="14"/>
      <c r="AR3270" s="14"/>
    </row>
    <row r="3271" spans="1:44" ht="11.45" customHeight="1" x14ac:dyDescent="0.25">
      <c r="A3271" s="8"/>
      <c r="B3271" s="8"/>
      <c r="C3271" s="8"/>
      <c r="D3271" s="8"/>
      <c r="E3271" s="8"/>
      <c r="F3271" s="8"/>
      <c r="G3271" s="8"/>
      <c r="H3271" s="8"/>
      <c r="I3271" s="8"/>
      <c r="J3271" s="8"/>
      <c r="K3271" s="8"/>
      <c r="L3271" s="8"/>
      <c r="M3271" s="8"/>
      <c r="N3271" s="8"/>
      <c r="O3271" s="8"/>
      <c r="AD3271" s="14"/>
      <c r="AE3271" s="14"/>
      <c r="AF3271" s="14"/>
      <c r="AG3271" s="14"/>
      <c r="AH3271" s="14"/>
      <c r="AI3271" s="14"/>
      <c r="AJ3271" s="14"/>
      <c r="AK3271" s="14"/>
      <c r="AL3271" s="14"/>
      <c r="AM3271" s="14"/>
      <c r="AN3271" s="14"/>
      <c r="AO3271" s="14"/>
      <c r="AP3271" s="14"/>
      <c r="AQ3271" s="14"/>
      <c r="AR3271" s="14"/>
    </row>
    <row r="3272" spans="1:44" ht="11.45" customHeight="1" x14ac:dyDescent="0.25">
      <c r="A3272" s="8"/>
      <c r="B3272" s="8"/>
      <c r="C3272" s="8"/>
      <c r="D3272" s="8"/>
      <c r="E3272" s="8"/>
      <c r="F3272" s="8"/>
      <c r="G3272" s="8"/>
      <c r="H3272" s="8"/>
      <c r="I3272" s="8"/>
      <c r="J3272" s="8"/>
      <c r="K3272" s="8"/>
      <c r="L3272" s="8"/>
      <c r="M3272" s="8"/>
      <c r="N3272" s="8"/>
      <c r="O3272" s="8"/>
      <c r="AD3272" s="14"/>
      <c r="AE3272" s="14"/>
      <c r="AF3272" s="14"/>
      <c r="AG3272" s="14"/>
      <c r="AH3272" s="14"/>
      <c r="AI3272" s="14"/>
      <c r="AJ3272" s="14"/>
      <c r="AK3272" s="14"/>
      <c r="AL3272" s="14"/>
      <c r="AM3272" s="14"/>
      <c r="AN3272" s="14"/>
      <c r="AO3272" s="14"/>
      <c r="AP3272" s="14"/>
      <c r="AQ3272" s="14"/>
      <c r="AR3272" s="14"/>
    </row>
    <row r="3273" spans="1:44" ht="11.45" customHeight="1" x14ac:dyDescent="0.25">
      <c r="A3273" s="8"/>
      <c r="B3273" s="8"/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AD3273" s="14"/>
      <c r="AE3273" s="14"/>
      <c r="AF3273" s="14"/>
      <c r="AG3273" s="14"/>
      <c r="AH3273" s="14"/>
      <c r="AI3273" s="14"/>
      <c r="AJ3273" s="14"/>
      <c r="AK3273" s="14"/>
      <c r="AL3273" s="14"/>
      <c r="AM3273" s="14"/>
      <c r="AN3273" s="14"/>
      <c r="AO3273" s="14"/>
      <c r="AP3273" s="14"/>
      <c r="AQ3273" s="14"/>
      <c r="AR3273" s="14"/>
    </row>
    <row r="3274" spans="1:44" ht="11.45" customHeight="1" x14ac:dyDescent="0.25">
      <c r="A3274" s="8"/>
      <c r="B3274" s="8"/>
      <c r="C3274" s="8"/>
      <c r="D3274" s="8"/>
      <c r="E3274" s="8"/>
      <c r="F3274" s="8"/>
      <c r="G3274" s="8"/>
      <c r="H3274" s="8"/>
      <c r="I3274" s="8"/>
      <c r="J3274" s="8"/>
      <c r="K3274" s="8"/>
      <c r="L3274" s="8"/>
      <c r="M3274" s="8"/>
      <c r="N3274" s="8"/>
      <c r="O3274" s="8"/>
      <c r="AD3274" s="14"/>
      <c r="AE3274" s="14"/>
      <c r="AF3274" s="14"/>
      <c r="AG3274" s="14"/>
      <c r="AH3274" s="14"/>
      <c r="AI3274" s="14"/>
      <c r="AJ3274" s="14"/>
      <c r="AK3274" s="14"/>
      <c r="AL3274" s="14"/>
      <c r="AM3274" s="14"/>
      <c r="AN3274" s="14"/>
      <c r="AO3274" s="14"/>
      <c r="AP3274" s="14"/>
      <c r="AQ3274" s="14"/>
      <c r="AR3274" s="14"/>
    </row>
    <row r="3275" spans="1:44" ht="11.45" customHeight="1" x14ac:dyDescent="0.25">
      <c r="A3275" s="8"/>
      <c r="B3275" s="8"/>
      <c r="C3275" s="8"/>
      <c r="D3275" s="8"/>
      <c r="E3275" s="8"/>
      <c r="F3275" s="8"/>
      <c r="G3275" s="8"/>
      <c r="H3275" s="8"/>
      <c r="I3275" s="8"/>
      <c r="J3275" s="8"/>
      <c r="K3275" s="8"/>
      <c r="L3275" s="8"/>
      <c r="M3275" s="8"/>
      <c r="N3275" s="8"/>
      <c r="O3275" s="8"/>
      <c r="AD3275" s="14"/>
      <c r="AE3275" s="14"/>
      <c r="AF3275" s="14"/>
      <c r="AG3275" s="14"/>
      <c r="AH3275" s="14"/>
      <c r="AI3275" s="14"/>
      <c r="AJ3275" s="14"/>
      <c r="AK3275" s="14"/>
      <c r="AL3275" s="14"/>
      <c r="AM3275" s="14"/>
      <c r="AN3275" s="14"/>
      <c r="AO3275" s="14"/>
      <c r="AP3275" s="14"/>
      <c r="AQ3275" s="14"/>
      <c r="AR3275" s="14"/>
    </row>
    <row r="3276" spans="1:44" ht="11.45" customHeight="1" x14ac:dyDescent="0.25">
      <c r="A3276" s="8"/>
      <c r="B3276" s="8"/>
      <c r="C3276" s="8"/>
      <c r="D3276" s="8"/>
      <c r="E3276" s="8"/>
      <c r="F3276" s="8"/>
      <c r="G3276" s="8"/>
      <c r="H3276" s="8"/>
      <c r="I3276" s="8"/>
      <c r="J3276" s="8"/>
      <c r="K3276" s="8"/>
      <c r="L3276" s="8"/>
      <c r="M3276" s="8"/>
      <c r="N3276" s="8"/>
      <c r="O3276" s="8"/>
      <c r="AD3276" s="14"/>
      <c r="AE3276" s="14"/>
      <c r="AF3276" s="14"/>
      <c r="AG3276" s="14"/>
      <c r="AH3276" s="14"/>
      <c r="AI3276" s="14"/>
      <c r="AJ3276" s="14"/>
      <c r="AK3276" s="14"/>
      <c r="AL3276" s="14"/>
      <c r="AM3276" s="14"/>
      <c r="AN3276" s="14"/>
      <c r="AO3276" s="14"/>
      <c r="AP3276" s="14"/>
      <c r="AQ3276" s="14"/>
      <c r="AR3276" s="14"/>
    </row>
    <row r="3277" spans="1:44" ht="11.45" customHeight="1" x14ac:dyDescent="0.25">
      <c r="A3277" s="8"/>
      <c r="B3277" s="8"/>
      <c r="C3277" s="8"/>
      <c r="D3277" s="8"/>
      <c r="E3277" s="8"/>
      <c r="F3277" s="8"/>
      <c r="G3277" s="8"/>
      <c r="H3277" s="8"/>
      <c r="I3277" s="8"/>
      <c r="J3277" s="8"/>
      <c r="K3277" s="8"/>
      <c r="L3277" s="8"/>
      <c r="M3277" s="8"/>
      <c r="N3277" s="8"/>
      <c r="O3277" s="8"/>
      <c r="AD3277" s="14"/>
      <c r="AE3277" s="14"/>
      <c r="AF3277" s="14"/>
      <c r="AG3277" s="14"/>
      <c r="AH3277" s="14"/>
      <c r="AI3277" s="14"/>
      <c r="AJ3277" s="14"/>
      <c r="AK3277" s="14"/>
      <c r="AL3277" s="14"/>
      <c r="AM3277" s="14"/>
      <c r="AN3277" s="14"/>
      <c r="AO3277" s="14"/>
      <c r="AP3277" s="14"/>
      <c r="AQ3277" s="14"/>
      <c r="AR3277" s="14"/>
    </row>
    <row r="3278" spans="1:44" ht="11.45" customHeight="1" x14ac:dyDescent="0.25">
      <c r="A3278" s="8"/>
      <c r="B3278" s="8"/>
      <c r="C3278" s="8"/>
      <c r="D3278" s="8"/>
      <c r="E3278" s="8"/>
      <c r="F3278" s="8"/>
      <c r="G3278" s="8"/>
      <c r="H3278" s="8"/>
      <c r="I3278" s="8"/>
      <c r="J3278" s="8"/>
      <c r="K3278" s="8"/>
      <c r="L3278" s="8"/>
      <c r="M3278" s="8"/>
      <c r="N3278" s="8"/>
      <c r="O3278" s="8"/>
      <c r="AD3278" s="14"/>
      <c r="AE3278" s="14"/>
      <c r="AF3278" s="14"/>
      <c r="AG3278" s="14"/>
      <c r="AH3278" s="14"/>
      <c r="AI3278" s="14"/>
      <c r="AJ3278" s="14"/>
      <c r="AK3278" s="14"/>
      <c r="AL3278" s="14"/>
      <c r="AM3278" s="14"/>
      <c r="AN3278" s="14"/>
      <c r="AO3278" s="14"/>
      <c r="AP3278" s="14"/>
      <c r="AQ3278" s="14"/>
      <c r="AR3278" s="14"/>
    </row>
    <row r="3279" spans="1:44" ht="11.45" customHeight="1" x14ac:dyDescent="0.25">
      <c r="A3279" s="8"/>
      <c r="B3279" s="8"/>
      <c r="C3279" s="8"/>
      <c r="D3279" s="8"/>
      <c r="E3279" s="8"/>
      <c r="F3279" s="8"/>
      <c r="G3279" s="8"/>
      <c r="H3279" s="8"/>
      <c r="I3279" s="8"/>
      <c r="J3279" s="8"/>
      <c r="K3279" s="8"/>
      <c r="L3279" s="8"/>
      <c r="M3279" s="8"/>
      <c r="N3279" s="8"/>
      <c r="O3279" s="8"/>
      <c r="AD3279" s="14"/>
      <c r="AE3279" s="14"/>
      <c r="AF3279" s="14"/>
      <c r="AG3279" s="14"/>
      <c r="AH3279" s="14"/>
      <c r="AI3279" s="14"/>
      <c r="AJ3279" s="14"/>
      <c r="AK3279" s="14"/>
      <c r="AL3279" s="14"/>
      <c r="AM3279" s="14"/>
      <c r="AN3279" s="14"/>
      <c r="AO3279" s="14"/>
      <c r="AP3279" s="14"/>
      <c r="AQ3279" s="14"/>
      <c r="AR3279" s="14"/>
    </row>
    <row r="3280" spans="1:44" ht="11.45" customHeight="1" x14ac:dyDescent="0.25">
      <c r="A3280" s="8"/>
      <c r="B3280" s="8"/>
      <c r="C3280" s="8"/>
      <c r="D3280" s="8"/>
      <c r="E3280" s="8"/>
      <c r="F3280" s="8"/>
      <c r="G3280" s="8"/>
      <c r="H3280" s="8"/>
      <c r="I3280" s="8"/>
      <c r="J3280" s="8"/>
      <c r="K3280" s="8"/>
      <c r="L3280" s="8"/>
      <c r="M3280" s="8"/>
      <c r="N3280" s="8"/>
      <c r="O3280" s="8"/>
      <c r="AD3280" s="14"/>
      <c r="AE3280" s="14"/>
      <c r="AF3280" s="14"/>
      <c r="AG3280" s="14"/>
      <c r="AH3280" s="14"/>
      <c r="AI3280" s="14"/>
      <c r="AJ3280" s="14"/>
      <c r="AK3280" s="14"/>
      <c r="AL3280" s="14"/>
      <c r="AM3280" s="14"/>
      <c r="AN3280" s="14"/>
      <c r="AO3280" s="14"/>
      <c r="AP3280" s="14"/>
      <c r="AQ3280" s="14"/>
      <c r="AR3280" s="14"/>
    </row>
    <row r="3281" spans="1:44" ht="11.45" customHeight="1" x14ac:dyDescent="0.25">
      <c r="A3281" s="8"/>
      <c r="B3281" s="8"/>
      <c r="C3281" s="8"/>
      <c r="D3281" s="8"/>
      <c r="E3281" s="8"/>
      <c r="F3281" s="8"/>
      <c r="G3281" s="8"/>
      <c r="H3281" s="8"/>
      <c r="I3281" s="8"/>
      <c r="J3281" s="8"/>
      <c r="K3281" s="8"/>
      <c r="L3281" s="8"/>
      <c r="M3281" s="8"/>
      <c r="N3281" s="8"/>
      <c r="O3281" s="8"/>
      <c r="AD3281" s="14"/>
      <c r="AE3281" s="14"/>
      <c r="AF3281" s="14"/>
      <c r="AG3281" s="14"/>
      <c r="AH3281" s="14"/>
      <c r="AI3281" s="14"/>
      <c r="AJ3281" s="14"/>
      <c r="AK3281" s="14"/>
      <c r="AL3281" s="14"/>
      <c r="AM3281" s="14"/>
      <c r="AN3281" s="14"/>
      <c r="AO3281" s="14"/>
      <c r="AP3281" s="14"/>
      <c r="AQ3281" s="14"/>
      <c r="AR3281" s="14"/>
    </row>
    <row r="3282" spans="1:44" ht="11.45" customHeight="1" x14ac:dyDescent="0.25">
      <c r="A3282" s="8"/>
      <c r="B3282" s="8"/>
      <c r="C3282" s="8"/>
      <c r="D3282" s="8"/>
      <c r="E3282" s="8"/>
      <c r="F3282" s="8"/>
      <c r="G3282" s="8"/>
      <c r="H3282" s="8"/>
      <c r="I3282" s="8"/>
      <c r="J3282" s="8"/>
      <c r="K3282" s="8"/>
      <c r="L3282" s="8"/>
      <c r="M3282" s="8"/>
      <c r="N3282" s="8"/>
      <c r="O3282" s="8"/>
      <c r="AD3282" s="14"/>
      <c r="AE3282" s="14"/>
      <c r="AF3282" s="14"/>
      <c r="AG3282" s="14"/>
      <c r="AH3282" s="14"/>
      <c r="AI3282" s="14"/>
      <c r="AJ3282" s="14"/>
      <c r="AK3282" s="14"/>
      <c r="AL3282" s="14"/>
      <c r="AM3282" s="14"/>
      <c r="AN3282" s="14"/>
      <c r="AO3282" s="14"/>
      <c r="AP3282" s="14"/>
      <c r="AQ3282" s="14"/>
      <c r="AR3282" s="14"/>
    </row>
    <row r="3283" spans="1:44" ht="11.45" customHeight="1" x14ac:dyDescent="0.25">
      <c r="A3283" s="8"/>
      <c r="B3283" s="8"/>
      <c r="C3283" s="8"/>
      <c r="D3283" s="8"/>
      <c r="E3283" s="8"/>
      <c r="F3283" s="8"/>
      <c r="G3283" s="8"/>
      <c r="H3283" s="8"/>
      <c r="I3283" s="8"/>
      <c r="J3283" s="8"/>
      <c r="K3283" s="8"/>
      <c r="L3283" s="8"/>
      <c r="M3283" s="8"/>
      <c r="N3283" s="8"/>
      <c r="O3283" s="8"/>
      <c r="AD3283" s="14"/>
      <c r="AE3283" s="14"/>
      <c r="AF3283" s="14"/>
      <c r="AG3283" s="14"/>
      <c r="AH3283" s="14"/>
      <c r="AI3283" s="14"/>
      <c r="AJ3283" s="14"/>
      <c r="AK3283" s="14"/>
      <c r="AL3283" s="14"/>
      <c r="AM3283" s="14"/>
      <c r="AN3283" s="14"/>
      <c r="AO3283" s="14"/>
      <c r="AP3283" s="14"/>
      <c r="AQ3283" s="14"/>
      <c r="AR3283" s="14"/>
    </row>
    <row r="3284" spans="1:44" ht="11.45" customHeight="1" x14ac:dyDescent="0.25">
      <c r="A3284" s="8"/>
      <c r="B3284" s="8"/>
      <c r="C3284" s="8"/>
      <c r="D3284" s="8"/>
      <c r="E3284" s="8"/>
      <c r="F3284" s="8"/>
      <c r="G3284" s="8"/>
      <c r="H3284" s="8"/>
      <c r="I3284" s="8"/>
      <c r="J3284" s="8"/>
      <c r="K3284" s="8"/>
      <c r="L3284" s="8"/>
      <c r="M3284" s="8"/>
      <c r="N3284" s="8"/>
      <c r="O3284" s="8"/>
      <c r="AD3284" s="14"/>
      <c r="AE3284" s="14"/>
      <c r="AF3284" s="14"/>
      <c r="AG3284" s="14"/>
      <c r="AH3284" s="14"/>
      <c r="AI3284" s="14"/>
      <c r="AJ3284" s="14"/>
      <c r="AK3284" s="14"/>
      <c r="AL3284" s="14"/>
      <c r="AM3284" s="14"/>
      <c r="AN3284" s="14"/>
      <c r="AO3284" s="14"/>
      <c r="AP3284" s="14"/>
      <c r="AQ3284" s="14"/>
      <c r="AR3284" s="14"/>
    </row>
    <row r="3285" spans="1:44" ht="11.45" customHeight="1" x14ac:dyDescent="0.25">
      <c r="A3285" s="8"/>
      <c r="B3285" s="8"/>
      <c r="C3285" s="8"/>
      <c r="D3285" s="8"/>
      <c r="E3285" s="8"/>
      <c r="F3285" s="8"/>
      <c r="G3285" s="8"/>
      <c r="H3285" s="8"/>
      <c r="I3285" s="8"/>
      <c r="J3285" s="8"/>
      <c r="K3285" s="8"/>
      <c r="L3285" s="8"/>
      <c r="M3285" s="8"/>
      <c r="N3285" s="8"/>
      <c r="O3285" s="8"/>
      <c r="AD3285" s="14"/>
      <c r="AE3285" s="14"/>
      <c r="AF3285" s="14"/>
      <c r="AG3285" s="14"/>
      <c r="AH3285" s="14"/>
      <c r="AI3285" s="14"/>
      <c r="AJ3285" s="14"/>
      <c r="AK3285" s="14"/>
      <c r="AL3285" s="14"/>
      <c r="AM3285" s="14"/>
      <c r="AN3285" s="14"/>
      <c r="AO3285" s="14"/>
      <c r="AP3285" s="14"/>
      <c r="AQ3285" s="14"/>
      <c r="AR3285" s="14"/>
    </row>
    <row r="3286" spans="1:44" ht="11.45" customHeight="1" x14ac:dyDescent="0.25">
      <c r="A3286" s="8"/>
      <c r="B3286" s="8"/>
      <c r="C3286" s="8"/>
      <c r="D3286" s="8"/>
      <c r="E3286" s="8"/>
      <c r="F3286" s="8"/>
      <c r="G3286" s="8"/>
      <c r="H3286" s="8"/>
      <c r="I3286" s="8"/>
      <c r="J3286" s="8"/>
      <c r="K3286" s="8"/>
      <c r="L3286" s="8"/>
      <c r="M3286" s="8"/>
      <c r="N3286" s="8"/>
      <c r="O3286" s="8"/>
      <c r="AD3286" s="14"/>
      <c r="AE3286" s="14"/>
      <c r="AF3286" s="14"/>
      <c r="AG3286" s="14"/>
      <c r="AH3286" s="14"/>
      <c r="AI3286" s="14"/>
      <c r="AJ3286" s="14"/>
      <c r="AK3286" s="14"/>
      <c r="AL3286" s="14"/>
      <c r="AM3286" s="14"/>
      <c r="AN3286" s="14"/>
      <c r="AO3286" s="14"/>
      <c r="AP3286" s="14"/>
      <c r="AQ3286" s="14"/>
      <c r="AR3286" s="14"/>
    </row>
    <row r="3287" spans="1:44" ht="11.45" customHeight="1" x14ac:dyDescent="0.25">
      <c r="A3287" s="8"/>
      <c r="B3287" s="8"/>
      <c r="C3287" s="8"/>
      <c r="D3287" s="8"/>
      <c r="E3287" s="8"/>
      <c r="F3287" s="8"/>
      <c r="G3287" s="8"/>
      <c r="H3287" s="8"/>
      <c r="I3287" s="8"/>
      <c r="J3287" s="8"/>
      <c r="K3287" s="8"/>
      <c r="L3287" s="8"/>
      <c r="M3287" s="8"/>
      <c r="N3287" s="8"/>
      <c r="O3287" s="8"/>
      <c r="AD3287" s="14"/>
      <c r="AE3287" s="14"/>
      <c r="AF3287" s="14"/>
      <c r="AG3287" s="14"/>
      <c r="AH3287" s="14"/>
      <c r="AI3287" s="14"/>
      <c r="AJ3287" s="14"/>
      <c r="AK3287" s="14"/>
      <c r="AL3287" s="14"/>
      <c r="AM3287" s="14"/>
      <c r="AN3287" s="14"/>
      <c r="AO3287" s="14"/>
      <c r="AP3287" s="14"/>
      <c r="AQ3287" s="14"/>
      <c r="AR3287" s="14"/>
    </row>
    <row r="3288" spans="1:44" ht="11.45" customHeight="1" x14ac:dyDescent="0.25">
      <c r="A3288" s="8"/>
      <c r="B3288" s="8"/>
      <c r="C3288" s="8"/>
      <c r="D3288" s="8"/>
      <c r="E3288" s="8"/>
      <c r="F3288" s="8"/>
      <c r="G3288" s="8"/>
      <c r="H3288" s="8"/>
      <c r="I3288" s="8"/>
      <c r="J3288" s="8"/>
      <c r="K3288" s="8"/>
      <c r="L3288" s="8"/>
      <c r="M3288" s="8"/>
      <c r="N3288" s="8"/>
      <c r="O3288" s="8"/>
      <c r="AD3288" s="14"/>
      <c r="AE3288" s="14"/>
      <c r="AF3288" s="14"/>
      <c r="AG3288" s="14"/>
      <c r="AH3288" s="14"/>
      <c r="AI3288" s="14"/>
      <c r="AJ3288" s="14"/>
      <c r="AK3288" s="14"/>
      <c r="AL3288" s="14"/>
      <c r="AM3288" s="14"/>
      <c r="AN3288" s="14"/>
      <c r="AO3288" s="14"/>
      <c r="AP3288" s="14"/>
      <c r="AQ3288" s="14"/>
      <c r="AR3288" s="14"/>
    </row>
    <row r="3289" spans="1:44" ht="11.45" customHeight="1" x14ac:dyDescent="0.25">
      <c r="A3289" s="8"/>
      <c r="B3289" s="8"/>
      <c r="C3289" s="8"/>
      <c r="D3289" s="8"/>
      <c r="E3289" s="8"/>
      <c r="F3289" s="8"/>
      <c r="G3289" s="8"/>
      <c r="H3289" s="8"/>
      <c r="I3289" s="8"/>
      <c r="J3289" s="8"/>
      <c r="K3289" s="8"/>
      <c r="L3289" s="8"/>
      <c r="M3289" s="8"/>
      <c r="N3289" s="8"/>
      <c r="O3289" s="8"/>
      <c r="AD3289" s="14"/>
      <c r="AE3289" s="14"/>
      <c r="AF3289" s="14"/>
      <c r="AG3289" s="14"/>
      <c r="AH3289" s="14"/>
      <c r="AI3289" s="14"/>
      <c r="AJ3289" s="14"/>
      <c r="AK3289" s="14"/>
      <c r="AL3289" s="14"/>
      <c r="AM3289" s="14"/>
      <c r="AN3289" s="14"/>
      <c r="AO3289" s="14"/>
      <c r="AP3289" s="14"/>
      <c r="AQ3289" s="14"/>
      <c r="AR3289" s="14"/>
    </row>
    <row r="3290" spans="1:44" ht="11.45" customHeight="1" x14ac:dyDescent="0.25">
      <c r="A3290" s="8"/>
      <c r="B3290" s="8"/>
      <c r="C3290" s="8"/>
      <c r="D3290" s="8"/>
      <c r="E3290" s="8"/>
      <c r="F3290" s="8"/>
      <c r="G3290" s="8"/>
      <c r="H3290" s="8"/>
      <c r="I3290" s="8"/>
      <c r="J3290" s="8"/>
      <c r="K3290" s="8"/>
      <c r="L3290" s="8"/>
      <c r="M3290" s="8"/>
      <c r="N3290" s="8"/>
      <c r="O3290" s="8"/>
      <c r="AD3290" s="14"/>
      <c r="AE3290" s="14"/>
      <c r="AF3290" s="14"/>
      <c r="AG3290" s="14"/>
      <c r="AH3290" s="14"/>
      <c r="AI3290" s="14"/>
      <c r="AJ3290" s="14"/>
      <c r="AK3290" s="14"/>
      <c r="AL3290" s="14"/>
      <c r="AM3290" s="14"/>
      <c r="AN3290" s="14"/>
      <c r="AO3290" s="14"/>
      <c r="AP3290" s="14"/>
      <c r="AQ3290" s="14"/>
      <c r="AR3290" s="14"/>
    </row>
    <row r="3291" spans="1:44" ht="11.45" customHeight="1" x14ac:dyDescent="0.25">
      <c r="A3291" s="8"/>
      <c r="B3291" s="8"/>
      <c r="C3291" s="8"/>
      <c r="D3291" s="8"/>
      <c r="E3291" s="8"/>
      <c r="F3291" s="8"/>
      <c r="G3291" s="8"/>
      <c r="H3291" s="8"/>
      <c r="I3291" s="8"/>
      <c r="J3291" s="8"/>
      <c r="K3291" s="8"/>
      <c r="L3291" s="8"/>
      <c r="M3291" s="8"/>
      <c r="N3291" s="8"/>
      <c r="O3291" s="8"/>
      <c r="AD3291" s="14"/>
      <c r="AE3291" s="14"/>
      <c r="AF3291" s="14"/>
      <c r="AG3291" s="14"/>
      <c r="AH3291" s="14"/>
      <c r="AI3291" s="14"/>
      <c r="AJ3291" s="14"/>
      <c r="AK3291" s="14"/>
      <c r="AL3291" s="14"/>
      <c r="AM3291" s="14"/>
      <c r="AN3291" s="14"/>
      <c r="AO3291" s="14"/>
      <c r="AP3291" s="14"/>
      <c r="AQ3291" s="14"/>
      <c r="AR3291" s="14"/>
    </row>
    <row r="3292" spans="1:44" ht="11.45" customHeight="1" x14ac:dyDescent="0.25">
      <c r="A3292" s="8"/>
      <c r="B3292" s="8"/>
      <c r="C3292" s="8"/>
      <c r="D3292" s="8"/>
      <c r="E3292" s="8"/>
      <c r="F3292" s="8"/>
      <c r="G3292" s="8"/>
      <c r="H3292" s="8"/>
      <c r="I3292" s="8"/>
      <c r="J3292" s="8"/>
      <c r="K3292" s="8"/>
      <c r="L3292" s="8"/>
      <c r="M3292" s="8"/>
      <c r="N3292" s="8"/>
      <c r="O3292" s="8"/>
      <c r="AD3292" s="14"/>
      <c r="AE3292" s="14"/>
      <c r="AF3292" s="14"/>
      <c r="AG3292" s="14"/>
      <c r="AH3292" s="14"/>
      <c r="AI3292" s="14"/>
      <c r="AJ3292" s="14"/>
      <c r="AK3292" s="14"/>
      <c r="AL3292" s="14"/>
      <c r="AM3292" s="14"/>
      <c r="AN3292" s="14"/>
      <c r="AO3292" s="14"/>
      <c r="AP3292" s="14"/>
      <c r="AQ3292" s="14"/>
      <c r="AR3292" s="14"/>
    </row>
    <row r="3293" spans="1:44" ht="11.45" customHeight="1" x14ac:dyDescent="0.25">
      <c r="A3293" s="8"/>
      <c r="B3293" s="8"/>
      <c r="C3293" s="8"/>
      <c r="D3293" s="8"/>
      <c r="E3293" s="8"/>
      <c r="F3293" s="8"/>
      <c r="G3293" s="8"/>
      <c r="H3293" s="8"/>
      <c r="I3293" s="8"/>
      <c r="J3293" s="8"/>
      <c r="K3293" s="8"/>
      <c r="L3293" s="8"/>
      <c r="M3293" s="8"/>
      <c r="N3293" s="8"/>
      <c r="O3293" s="8"/>
      <c r="AD3293" s="14"/>
      <c r="AE3293" s="14"/>
      <c r="AF3293" s="14"/>
      <c r="AG3293" s="14"/>
      <c r="AH3293" s="14"/>
      <c r="AI3293" s="14"/>
      <c r="AJ3293" s="14"/>
      <c r="AK3293" s="14"/>
      <c r="AL3293" s="14"/>
      <c r="AM3293" s="14"/>
      <c r="AN3293" s="14"/>
      <c r="AO3293" s="14"/>
      <c r="AP3293" s="14"/>
      <c r="AQ3293" s="14"/>
      <c r="AR3293" s="14"/>
    </row>
    <row r="3294" spans="1:44" ht="11.45" customHeight="1" x14ac:dyDescent="0.25">
      <c r="A3294" s="8"/>
      <c r="B3294" s="8"/>
      <c r="C3294" s="8"/>
      <c r="D3294" s="8"/>
      <c r="E3294" s="8"/>
      <c r="F3294" s="8"/>
      <c r="G3294" s="8"/>
      <c r="H3294" s="8"/>
      <c r="I3294" s="8"/>
      <c r="J3294" s="8"/>
      <c r="K3294" s="8"/>
      <c r="L3294" s="8"/>
      <c r="M3294" s="8"/>
      <c r="N3294" s="8"/>
      <c r="O3294" s="8"/>
      <c r="AD3294" s="14"/>
      <c r="AE3294" s="14"/>
      <c r="AF3294" s="14"/>
      <c r="AG3294" s="14"/>
      <c r="AH3294" s="14"/>
      <c r="AI3294" s="14"/>
      <c r="AJ3294" s="14"/>
      <c r="AK3294" s="14"/>
      <c r="AL3294" s="14"/>
      <c r="AM3294" s="14"/>
      <c r="AN3294" s="14"/>
      <c r="AO3294" s="14"/>
      <c r="AP3294" s="14"/>
      <c r="AQ3294" s="14"/>
      <c r="AR3294" s="14"/>
    </row>
    <row r="3295" spans="1:44" ht="11.45" customHeight="1" x14ac:dyDescent="0.25">
      <c r="A3295" s="8"/>
      <c r="B3295" s="8"/>
      <c r="C3295" s="8"/>
      <c r="D3295" s="8"/>
      <c r="E3295" s="8"/>
      <c r="F3295" s="8"/>
      <c r="G3295" s="8"/>
      <c r="H3295" s="8"/>
      <c r="I3295" s="8"/>
      <c r="J3295" s="8"/>
      <c r="K3295" s="8"/>
      <c r="L3295" s="8"/>
      <c r="M3295" s="8"/>
      <c r="N3295" s="8"/>
      <c r="O3295" s="8"/>
      <c r="AD3295" s="14"/>
      <c r="AE3295" s="14"/>
      <c r="AF3295" s="14"/>
      <c r="AG3295" s="14"/>
      <c r="AH3295" s="14"/>
      <c r="AI3295" s="14"/>
      <c r="AJ3295" s="14"/>
      <c r="AK3295" s="14"/>
      <c r="AL3295" s="14"/>
      <c r="AM3295" s="14"/>
      <c r="AN3295" s="14"/>
      <c r="AO3295" s="14"/>
      <c r="AP3295" s="14"/>
      <c r="AQ3295" s="14"/>
      <c r="AR3295" s="14"/>
    </row>
    <row r="3296" spans="1:44" ht="11.45" customHeight="1" x14ac:dyDescent="0.25">
      <c r="A3296" s="8"/>
      <c r="B3296" s="8"/>
      <c r="C3296" s="8"/>
      <c r="D3296" s="8"/>
      <c r="E3296" s="8"/>
      <c r="F3296" s="8"/>
      <c r="G3296" s="8"/>
      <c r="H3296" s="8"/>
      <c r="I3296" s="8"/>
      <c r="J3296" s="8"/>
      <c r="K3296" s="8"/>
      <c r="L3296" s="8"/>
      <c r="M3296" s="8"/>
      <c r="N3296" s="8"/>
      <c r="O3296" s="8"/>
      <c r="AD3296" s="14"/>
      <c r="AE3296" s="14"/>
      <c r="AF3296" s="14"/>
      <c r="AG3296" s="14"/>
      <c r="AH3296" s="14"/>
      <c r="AI3296" s="14"/>
      <c r="AJ3296" s="14"/>
      <c r="AK3296" s="14"/>
      <c r="AL3296" s="14"/>
      <c r="AM3296" s="14"/>
      <c r="AN3296" s="14"/>
      <c r="AO3296" s="14"/>
      <c r="AP3296" s="14"/>
      <c r="AQ3296" s="14"/>
      <c r="AR3296" s="14"/>
    </row>
    <row r="3297" spans="1:44" ht="11.45" customHeight="1" x14ac:dyDescent="0.25">
      <c r="A3297" s="8"/>
      <c r="B3297" s="8"/>
      <c r="C3297" s="8"/>
      <c r="D3297" s="8"/>
      <c r="E3297" s="8"/>
      <c r="F3297" s="8"/>
      <c r="G3297" s="8"/>
      <c r="H3297" s="8"/>
      <c r="I3297" s="8"/>
      <c r="J3297" s="8"/>
      <c r="K3297" s="8"/>
      <c r="L3297" s="8"/>
      <c r="M3297" s="8"/>
      <c r="N3297" s="8"/>
      <c r="O3297" s="8"/>
      <c r="AD3297" s="14"/>
      <c r="AE3297" s="14"/>
      <c r="AF3297" s="14"/>
      <c r="AG3297" s="14"/>
      <c r="AH3297" s="14"/>
      <c r="AI3297" s="14"/>
      <c r="AJ3297" s="14"/>
      <c r="AK3297" s="14"/>
      <c r="AL3297" s="14"/>
      <c r="AM3297" s="14"/>
      <c r="AN3297" s="14"/>
      <c r="AO3297" s="14"/>
      <c r="AP3297" s="14"/>
      <c r="AQ3297" s="14"/>
      <c r="AR3297" s="14"/>
    </row>
    <row r="3298" spans="1:44" ht="11.45" customHeight="1" x14ac:dyDescent="0.25">
      <c r="A3298" s="8"/>
      <c r="B3298" s="8"/>
      <c r="C3298" s="8"/>
      <c r="D3298" s="8"/>
      <c r="E3298" s="8"/>
      <c r="F3298" s="8"/>
      <c r="G3298" s="8"/>
      <c r="H3298" s="8"/>
      <c r="I3298" s="8"/>
      <c r="J3298" s="8"/>
      <c r="K3298" s="8"/>
      <c r="L3298" s="8"/>
      <c r="M3298" s="8"/>
      <c r="N3298" s="8"/>
      <c r="O3298" s="8"/>
      <c r="AD3298" s="14"/>
      <c r="AE3298" s="14"/>
      <c r="AF3298" s="14"/>
      <c r="AG3298" s="14"/>
      <c r="AH3298" s="14"/>
      <c r="AI3298" s="14"/>
      <c r="AJ3298" s="14"/>
      <c r="AK3298" s="14"/>
      <c r="AL3298" s="14"/>
      <c r="AM3298" s="14"/>
      <c r="AN3298" s="14"/>
      <c r="AO3298" s="14"/>
      <c r="AP3298" s="14"/>
      <c r="AQ3298" s="14"/>
      <c r="AR3298" s="14"/>
    </row>
    <row r="3299" spans="1:44" ht="11.45" customHeight="1" x14ac:dyDescent="0.25">
      <c r="A3299" s="8"/>
      <c r="B3299" s="8"/>
      <c r="C3299" s="8"/>
      <c r="D3299" s="8"/>
      <c r="E3299" s="8"/>
      <c r="F3299" s="8"/>
      <c r="G3299" s="8"/>
      <c r="H3299" s="8"/>
      <c r="I3299" s="8"/>
      <c r="J3299" s="8"/>
      <c r="K3299" s="8"/>
      <c r="L3299" s="8"/>
      <c r="M3299" s="8"/>
      <c r="N3299" s="8"/>
      <c r="O3299" s="8"/>
      <c r="AD3299" s="14"/>
      <c r="AE3299" s="14"/>
      <c r="AF3299" s="14"/>
      <c r="AG3299" s="14"/>
      <c r="AH3299" s="14"/>
      <c r="AI3299" s="14"/>
      <c r="AJ3299" s="14"/>
      <c r="AK3299" s="14"/>
      <c r="AL3299" s="14"/>
      <c r="AM3299" s="14"/>
      <c r="AN3299" s="14"/>
      <c r="AO3299" s="14"/>
      <c r="AP3299" s="14"/>
      <c r="AQ3299" s="14"/>
      <c r="AR3299" s="14"/>
    </row>
    <row r="3300" spans="1:44" ht="11.45" customHeight="1" x14ac:dyDescent="0.25">
      <c r="A3300" s="8"/>
      <c r="B3300" s="8"/>
      <c r="C3300" s="8"/>
      <c r="D3300" s="8"/>
      <c r="E3300" s="8"/>
      <c r="F3300" s="8"/>
      <c r="G3300" s="8"/>
      <c r="H3300" s="8"/>
      <c r="I3300" s="8"/>
      <c r="J3300" s="8"/>
      <c r="K3300" s="8"/>
      <c r="L3300" s="8"/>
      <c r="M3300" s="8"/>
      <c r="N3300" s="8"/>
      <c r="O3300" s="8"/>
      <c r="AD3300" s="14"/>
      <c r="AE3300" s="14"/>
      <c r="AF3300" s="14"/>
      <c r="AG3300" s="14"/>
      <c r="AH3300" s="14"/>
      <c r="AI3300" s="14"/>
      <c r="AJ3300" s="14"/>
      <c r="AK3300" s="14"/>
      <c r="AL3300" s="14"/>
      <c r="AM3300" s="14"/>
      <c r="AN3300" s="14"/>
      <c r="AO3300" s="14"/>
      <c r="AP3300" s="14"/>
      <c r="AQ3300" s="14"/>
      <c r="AR3300" s="14"/>
    </row>
    <row r="3301" spans="1:44" ht="11.45" customHeight="1" x14ac:dyDescent="0.25">
      <c r="A3301" s="8"/>
      <c r="B3301" s="8"/>
      <c r="C3301" s="8"/>
      <c r="D3301" s="8"/>
      <c r="E3301" s="8"/>
      <c r="F3301" s="8"/>
      <c r="G3301" s="8"/>
      <c r="H3301" s="8"/>
      <c r="I3301" s="8"/>
      <c r="J3301" s="8"/>
      <c r="K3301" s="8"/>
      <c r="L3301" s="8"/>
      <c r="M3301" s="8"/>
      <c r="N3301" s="8"/>
      <c r="O3301" s="8"/>
      <c r="AD3301" s="14"/>
      <c r="AE3301" s="14"/>
      <c r="AF3301" s="14"/>
      <c r="AG3301" s="14"/>
      <c r="AH3301" s="14"/>
      <c r="AI3301" s="14"/>
      <c r="AJ3301" s="14"/>
      <c r="AK3301" s="14"/>
      <c r="AL3301" s="14"/>
      <c r="AM3301" s="14"/>
      <c r="AN3301" s="14"/>
      <c r="AO3301" s="14"/>
      <c r="AP3301" s="14"/>
      <c r="AQ3301" s="14"/>
      <c r="AR3301" s="14"/>
    </row>
    <row r="3302" spans="1:44" ht="11.45" customHeight="1" x14ac:dyDescent="0.25">
      <c r="A3302" s="8"/>
      <c r="B3302" s="8"/>
      <c r="C3302" s="8"/>
      <c r="D3302" s="8"/>
      <c r="E3302" s="8"/>
      <c r="F3302" s="8"/>
      <c r="G3302" s="8"/>
      <c r="H3302" s="8"/>
      <c r="I3302" s="8"/>
      <c r="J3302" s="8"/>
      <c r="K3302" s="8"/>
      <c r="L3302" s="8"/>
      <c r="M3302" s="8"/>
      <c r="N3302" s="8"/>
      <c r="O3302" s="8"/>
      <c r="AD3302" s="14"/>
      <c r="AE3302" s="14"/>
      <c r="AF3302" s="14"/>
      <c r="AG3302" s="14"/>
      <c r="AH3302" s="14"/>
      <c r="AI3302" s="14"/>
      <c r="AJ3302" s="14"/>
      <c r="AK3302" s="14"/>
      <c r="AL3302" s="14"/>
      <c r="AM3302" s="14"/>
      <c r="AN3302" s="14"/>
      <c r="AO3302" s="14"/>
      <c r="AP3302" s="14"/>
      <c r="AQ3302" s="14"/>
      <c r="AR3302" s="14"/>
    </row>
    <row r="3303" spans="1:44" ht="11.45" customHeight="1" x14ac:dyDescent="0.25">
      <c r="A3303" s="8"/>
      <c r="B3303" s="8"/>
      <c r="C3303" s="8"/>
      <c r="D3303" s="8"/>
      <c r="E3303" s="8"/>
      <c r="F3303" s="8"/>
      <c r="G3303" s="8"/>
      <c r="H3303" s="8"/>
      <c r="I3303" s="8"/>
      <c r="J3303" s="8"/>
      <c r="K3303" s="8"/>
      <c r="L3303" s="8"/>
      <c r="M3303" s="8"/>
      <c r="N3303" s="8"/>
      <c r="O3303" s="8"/>
      <c r="AD3303" s="14"/>
      <c r="AE3303" s="14"/>
      <c r="AF3303" s="14"/>
      <c r="AG3303" s="14"/>
      <c r="AH3303" s="14"/>
      <c r="AI3303" s="14"/>
      <c r="AJ3303" s="14"/>
      <c r="AK3303" s="14"/>
      <c r="AL3303" s="14"/>
      <c r="AM3303" s="14"/>
      <c r="AN3303" s="14"/>
      <c r="AO3303" s="14"/>
      <c r="AP3303" s="14"/>
      <c r="AQ3303" s="14"/>
      <c r="AR3303" s="14"/>
    </row>
    <row r="3304" spans="1:44" ht="11.45" customHeight="1" x14ac:dyDescent="0.25">
      <c r="A3304" s="8"/>
      <c r="B3304" s="8"/>
      <c r="C3304" s="8"/>
      <c r="D3304" s="8"/>
      <c r="E3304" s="8"/>
      <c r="F3304" s="8"/>
      <c r="G3304" s="8"/>
      <c r="H3304" s="8"/>
      <c r="I3304" s="8"/>
      <c r="J3304" s="8"/>
      <c r="K3304" s="8"/>
      <c r="L3304" s="8"/>
      <c r="M3304" s="8"/>
      <c r="N3304" s="8"/>
      <c r="O3304" s="8"/>
      <c r="AD3304" s="14"/>
      <c r="AE3304" s="14"/>
      <c r="AF3304" s="14"/>
      <c r="AG3304" s="14"/>
      <c r="AH3304" s="14"/>
      <c r="AI3304" s="14"/>
      <c r="AJ3304" s="14"/>
      <c r="AK3304" s="14"/>
      <c r="AL3304" s="14"/>
      <c r="AM3304" s="14"/>
      <c r="AN3304" s="14"/>
      <c r="AO3304" s="14"/>
      <c r="AP3304" s="14"/>
      <c r="AQ3304" s="14"/>
      <c r="AR3304" s="14"/>
    </row>
    <row r="3305" spans="1:44" ht="11.45" customHeight="1" x14ac:dyDescent="0.25">
      <c r="A3305" s="8"/>
      <c r="B3305" s="8"/>
      <c r="C3305" s="8"/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AD3305" s="14"/>
      <c r="AE3305" s="14"/>
      <c r="AF3305" s="14"/>
      <c r="AG3305" s="14"/>
      <c r="AH3305" s="14"/>
      <c r="AI3305" s="14"/>
      <c r="AJ3305" s="14"/>
      <c r="AK3305" s="14"/>
      <c r="AL3305" s="14"/>
      <c r="AM3305" s="14"/>
      <c r="AN3305" s="14"/>
      <c r="AO3305" s="14"/>
      <c r="AP3305" s="14"/>
      <c r="AQ3305" s="14"/>
      <c r="AR3305" s="14"/>
    </row>
    <row r="3306" spans="1:44" ht="11.45" customHeight="1" x14ac:dyDescent="0.25">
      <c r="A3306" s="8"/>
      <c r="B3306" s="8"/>
      <c r="C3306" s="8"/>
      <c r="D3306" s="8"/>
      <c r="E3306" s="8"/>
      <c r="F3306" s="8"/>
      <c r="G3306" s="8"/>
      <c r="H3306" s="8"/>
      <c r="I3306" s="8"/>
      <c r="J3306" s="8"/>
      <c r="K3306" s="8"/>
      <c r="L3306" s="8"/>
      <c r="M3306" s="8"/>
      <c r="N3306" s="8"/>
      <c r="O3306" s="8"/>
      <c r="AD3306" s="14"/>
      <c r="AE3306" s="14"/>
      <c r="AF3306" s="14"/>
      <c r="AG3306" s="14"/>
      <c r="AH3306" s="14"/>
      <c r="AI3306" s="14"/>
      <c r="AJ3306" s="14"/>
      <c r="AK3306" s="14"/>
      <c r="AL3306" s="14"/>
      <c r="AM3306" s="14"/>
      <c r="AN3306" s="14"/>
      <c r="AO3306" s="14"/>
      <c r="AP3306" s="14"/>
      <c r="AQ3306" s="14"/>
      <c r="AR3306" s="14"/>
    </row>
    <row r="3307" spans="1:44" ht="11.45" customHeight="1" x14ac:dyDescent="0.25">
      <c r="A3307" s="8"/>
      <c r="B3307" s="8"/>
      <c r="C3307" s="8"/>
      <c r="D3307" s="8"/>
      <c r="E3307" s="8"/>
      <c r="F3307" s="8"/>
      <c r="G3307" s="8"/>
      <c r="H3307" s="8"/>
      <c r="I3307" s="8"/>
      <c r="J3307" s="8"/>
      <c r="K3307" s="8"/>
      <c r="L3307" s="8"/>
      <c r="M3307" s="8"/>
      <c r="N3307" s="8"/>
      <c r="O3307" s="8"/>
      <c r="AD3307" s="14"/>
      <c r="AE3307" s="14"/>
      <c r="AF3307" s="14"/>
      <c r="AG3307" s="14"/>
      <c r="AH3307" s="14"/>
      <c r="AI3307" s="14"/>
      <c r="AJ3307" s="14"/>
      <c r="AK3307" s="14"/>
      <c r="AL3307" s="14"/>
      <c r="AM3307" s="14"/>
      <c r="AN3307" s="14"/>
      <c r="AO3307" s="14"/>
      <c r="AP3307" s="14"/>
      <c r="AQ3307" s="14"/>
      <c r="AR3307" s="14"/>
    </row>
    <row r="3308" spans="1:44" ht="11.45" customHeight="1" x14ac:dyDescent="0.25">
      <c r="A3308" s="8"/>
      <c r="B3308" s="8"/>
      <c r="C3308" s="8"/>
      <c r="D3308" s="8"/>
      <c r="E3308" s="8"/>
      <c r="F3308" s="8"/>
      <c r="G3308" s="8"/>
      <c r="H3308" s="8"/>
      <c r="I3308" s="8"/>
      <c r="J3308" s="8"/>
      <c r="K3308" s="8"/>
      <c r="L3308" s="8"/>
      <c r="M3308" s="8"/>
      <c r="N3308" s="8"/>
      <c r="O3308" s="8"/>
      <c r="AD3308" s="14"/>
      <c r="AE3308" s="14"/>
      <c r="AF3308" s="14"/>
      <c r="AG3308" s="14"/>
      <c r="AH3308" s="14"/>
      <c r="AI3308" s="14"/>
      <c r="AJ3308" s="14"/>
      <c r="AK3308" s="14"/>
      <c r="AL3308" s="14"/>
      <c r="AM3308" s="14"/>
      <c r="AN3308" s="14"/>
      <c r="AO3308" s="14"/>
      <c r="AP3308" s="14"/>
      <c r="AQ3308" s="14"/>
      <c r="AR3308" s="14"/>
    </row>
    <row r="3309" spans="1:44" ht="11.45" customHeight="1" x14ac:dyDescent="0.25">
      <c r="A3309" s="8"/>
      <c r="B3309" s="8"/>
      <c r="C3309" s="8"/>
      <c r="D3309" s="8"/>
      <c r="E3309" s="8"/>
      <c r="F3309" s="8"/>
      <c r="G3309" s="8"/>
      <c r="H3309" s="8"/>
      <c r="I3309" s="8"/>
      <c r="J3309" s="8"/>
      <c r="K3309" s="8"/>
      <c r="L3309" s="8"/>
      <c r="M3309" s="8"/>
      <c r="N3309" s="8"/>
      <c r="O3309" s="8"/>
      <c r="AD3309" s="14"/>
      <c r="AE3309" s="14"/>
      <c r="AF3309" s="14"/>
      <c r="AG3309" s="14"/>
      <c r="AH3309" s="14"/>
      <c r="AI3309" s="14"/>
      <c r="AJ3309" s="14"/>
      <c r="AK3309" s="14"/>
      <c r="AL3309" s="14"/>
      <c r="AM3309" s="14"/>
      <c r="AN3309" s="14"/>
      <c r="AO3309" s="14"/>
      <c r="AP3309" s="14"/>
      <c r="AQ3309" s="14"/>
      <c r="AR3309" s="14"/>
    </row>
    <row r="3310" spans="1:44" ht="11.45" customHeight="1" x14ac:dyDescent="0.25">
      <c r="A3310" s="8"/>
      <c r="B3310" s="8"/>
      <c r="C3310" s="8"/>
      <c r="D3310" s="8"/>
      <c r="E3310" s="8"/>
      <c r="F3310" s="8"/>
      <c r="G3310" s="8"/>
      <c r="H3310" s="8"/>
      <c r="I3310" s="8"/>
      <c r="J3310" s="8"/>
      <c r="K3310" s="8"/>
      <c r="L3310" s="8"/>
      <c r="M3310" s="8"/>
      <c r="N3310" s="8"/>
      <c r="O3310" s="8"/>
      <c r="AD3310" s="14"/>
      <c r="AE3310" s="14"/>
      <c r="AF3310" s="14"/>
      <c r="AG3310" s="14"/>
      <c r="AH3310" s="14"/>
      <c r="AI3310" s="14"/>
      <c r="AJ3310" s="14"/>
      <c r="AK3310" s="14"/>
      <c r="AL3310" s="14"/>
      <c r="AM3310" s="14"/>
      <c r="AN3310" s="14"/>
      <c r="AO3310" s="14"/>
      <c r="AP3310" s="14"/>
      <c r="AQ3310" s="14"/>
      <c r="AR3310" s="14"/>
    </row>
    <row r="3311" spans="1:44" ht="11.45" customHeight="1" x14ac:dyDescent="0.25">
      <c r="A3311" s="8"/>
      <c r="B3311" s="8"/>
      <c r="C3311" s="8"/>
      <c r="D3311" s="8"/>
      <c r="E3311" s="8"/>
      <c r="F3311" s="8"/>
      <c r="G3311" s="8"/>
      <c r="H3311" s="8"/>
      <c r="I3311" s="8"/>
      <c r="J3311" s="8"/>
      <c r="K3311" s="8"/>
      <c r="L3311" s="8"/>
      <c r="M3311" s="8"/>
      <c r="N3311" s="8"/>
      <c r="O3311" s="8"/>
      <c r="AD3311" s="14"/>
      <c r="AE3311" s="14"/>
      <c r="AF3311" s="14"/>
      <c r="AG3311" s="14"/>
      <c r="AH3311" s="14"/>
      <c r="AI3311" s="14"/>
      <c r="AJ3311" s="14"/>
      <c r="AK3311" s="14"/>
      <c r="AL3311" s="14"/>
      <c r="AM3311" s="14"/>
      <c r="AN3311" s="14"/>
      <c r="AO3311" s="14"/>
      <c r="AP3311" s="14"/>
      <c r="AQ3311" s="14"/>
      <c r="AR3311" s="14"/>
    </row>
    <row r="3312" spans="1:44" ht="11.45" customHeight="1" x14ac:dyDescent="0.25">
      <c r="A3312" s="8"/>
      <c r="B3312" s="8"/>
      <c r="C3312" s="8"/>
      <c r="D3312" s="8"/>
      <c r="E3312" s="8"/>
      <c r="F3312" s="8"/>
      <c r="G3312" s="8"/>
      <c r="H3312" s="8"/>
      <c r="I3312" s="8"/>
      <c r="J3312" s="8"/>
      <c r="K3312" s="8"/>
      <c r="L3312" s="8"/>
      <c r="M3312" s="8"/>
      <c r="N3312" s="8"/>
      <c r="O3312" s="8"/>
      <c r="AD3312" s="14"/>
      <c r="AE3312" s="14"/>
      <c r="AF3312" s="14"/>
      <c r="AG3312" s="14"/>
      <c r="AH3312" s="14"/>
      <c r="AI3312" s="14"/>
      <c r="AJ3312" s="14"/>
      <c r="AK3312" s="14"/>
      <c r="AL3312" s="14"/>
      <c r="AM3312" s="14"/>
      <c r="AN3312" s="14"/>
      <c r="AO3312" s="14"/>
      <c r="AP3312" s="14"/>
      <c r="AQ3312" s="14"/>
      <c r="AR3312" s="14"/>
    </row>
    <row r="3313" spans="1:44" ht="11.45" customHeight="1" x14ac:dyDescent="0.25">
      <c r="A3313" s="8"/>
      <c r="B3313" s="8"/>
      <c r="C3313" s="8"/>
      <c r="D3313" s="8"/>
      <c r="E3313" s="8"/>
      <c r="F3313" s="8"/>
      <c r="G3313" s="8"/>
      <c r="H3313" s="8"/>
      <c r="I3313" s="8"/>
      <c r="J3313" s="8"/>
      <c r="K3313" s="8"/>
      <c r="L3313" s="8"/>
      <c r="M3313" s="8"/>
      <c r="N3313" s="8"/>
      <c r="O3313" s="8"/>
      <c r="AD3313" s="14"/>
      <c r="AE3313" s="14"/>
      <c r="AF3313" s="14"/>
      <c r="AG3313" s="14"/>
      <c r="AH3313" s="14"/>
      <c r="AI3313" s="14"/>
      <c r="AJ3313" s="14"/>
      <c r="AK3313" s="14"/>
      <c r="AL3313" s="14"/>
      <c r="AM3313" s="14"/>
      <c r="AN3313" s="14"/>
      <c r="AO3313" s="14"/>
      <c r="AP3313" s="14"/>
      <c r="AQ3313" s="14"/>
      <c r="AR3313" s="14"/>
    </row>
    <row r="3314" spans="1:44" ht="11.45" customHeight="1" x14ac:dyDescent="0.25">
      <c r="A3314" s="8"/>
      <c r="B3314" s="8"/>
      <c r="C3314" s="8"/>
      <c r="D3314" s="8"/>
      <c r="E3314" s="8"/>
      <c r="F3314" s="8"/>
      <c r="G3314" s="8"/>
      <c r="H3314" s="8"/>
      <c r="I3314" s="8"/>
      <c r="J3314" s="8"/>
      <c r="K3314" s="8"/>
      <c r="L3314" s="8"/>
      <c r="M3314" s="8"/>
      <c r="N3314" s="8"/>
      <c r="O3314" s="8"/>
      <c r="AD3314" s="14"/>
      <c r="AE3314" s="14"/>
      <c r="AF3314" s="14"/>
      <c r="AG3314" s="14"/>
      <c r="AH3314" s="14"/>
      <c r="AI3314" s="14"/>
      <c r="AJ3314" s="14"/>
      <c r="AK3314" s="14"/>
      <c r="AL3314" s="14"/>
      <c r="AM3314" s="14"/>
      <c r="AN3314" s="14"/>
      <c r="AO3314" s="14"/>
      <c r="AP3314" s="14"/>
      <c r="AQ3314" s="14"/>
      <c r="AR3314" s="14"/>
    </row>
    <row r="3315" spans="1:44" ht="11.45" customHeight="1" x14ac:dyDescent="0.25">
      <c r="A3315" s="8"/>
      <c r="B3315" s="8"/>
      <c r="C3315" s="8"/>
      <c r="D3315" s="8"/>
      <c r="E3315" s="8"/>
      <c r="F3315" s="8"/>
      <c r="G3315" s="8"/>
      <c r="H3315" s="8"/>
      <c r="I3315" s="8"/>
      <c r="J3315" s="8"/>
      <c r="K3315" s="8"/>
      <c r="L3315" s="8"/>
      <c r="M3315" s="8"/>
      <c r="N3315" s="8"/>
      <c r="O3315" s="8"/>
      <c r="AD3315" s="14"/>
      <c r="AE3315" s="14"/>
      <c r="AF3315" s="14"/>
      <c r="AG3315" s="14"/>
      <c r="AH3315" s="14"/>
      <c r="AI3315" s="14"/>
      <c r="AJ3315" s="14"/>
      <c r="AK3315" s="14"/>
      <c r="AL3315" s="14"/>
      <c r="AM3315" s="14"/>
      <c r="AN3315" s="14"/>
      <c r="AO3315" s="14"/>
      <c r="AP3315" s="14"/>
      <c r="AQ3315" s="14"/>
      <c r="AR3315" s="14"/>
    </row>
    <row r="3316" spans="1:44" ht="11.45" customHeight="1" x14ac:dyDescent="0.25">
      <c r="A3316" s="8"/>
      <c r="B3316" s="8"/>
      <c r="C3316" s="8"/>
      <c r="D3316" s="8"/>
      <c r="E3316" s="8"/>
      <c r="F3316" s="8"/>
      <c r="G3316" s="8"/>
      <c r="H3316" s="8"/>
      <c r="I3316" s="8"/>
      <c r="J3316" s="8"/>
      <c r="K3316" s="8"/>
      <c r="L3316" s="8"/>
      <c r="M3316" s="8"/>
      <c r="N3316" s="8"/>
      <c r="O3316" s="8"/>
      <c r="AD3316" s="14"/>
      <c r="AE3316" s="14"/>
      <c r="AF3316" s="14"/>
      <c r="AG3316" s="14"/>
      <c r="AH3316" s="14"/>
      <c r="AI3316" s="14"/>
      <c r="AJ3316" s="14"/>
      <c r="AK3316" s="14"/>
      <c r="AL3316" s="14"/>
      <c r="AM3316" s="14"/>
      <c r="AN3316" s="14"/>
      <c r="AO3316" s="14"/>
      <c r="AP3316" s="14"/>
      <c r="AQ3316" s="14"/>
      <c r="AR3316" s="14"/>
    </row>
    <row r="3317" spans="1:44" ht="11.45" customHeight="1" x14ac:dyDescent="0.25">
      <c r="A3317" s="8"/>
      <c r="B3317" s="8"/>
      <c r="C3317" s="8"/>
      <c r="D3317" s="8"/>
      <c r="E3317" s="8"/>
      <c r="F3317" s="8"/>
      <c r="G3317" s="8"/>
      <c r="H3317" s="8"/>
      <c r="I3317" s="8"/>
      <c r="J3317" s="8"/>
      <c r="K3317" s="8"/>
      <c r="L3317" s="8"/>
      <c r="M3317" s="8"/>
      <c r="N3317" s="8"/>
      <c r="O3317" s="8"/>
      <c r="AD3317" s="14"/>
      <c r="AE3317" s="14"/>
      <c r="AF3317" s="14"/>
      <c r="AG3317" s="14"/>
      <c r="AH3317" s="14"/>
      <c r="AI3317" s="14"/>
      <c r="AJ3317" s="14"/>
      <c r="AK3317" s="14"/>
      <c r="AL3317" s="14"/>
      <c r="AM3317" s="14"/>
      <c r="AN3317" s="14"/>
      <c r="AO3317" s="14"/>
      <c r="AP3317" s="14"/>
      <c r="AQ3317" s="14"/>
      <c r="AR3317" s="14"/>
    </row>
    <row r="3318" spans="1:44" ht="11.45" customHeight="1" x14ac:dyDescent="0.25">
      <c r="A3318" s="8"/>
      <c r="B3318" s="8"/>
      <c r="C3318" s="8"/>
      <c r="D3318" s="8"/>
      <c r="E3318" s="8"/>
      <c r="F3318" s="8"/>
      <c r="G3318" s="8"/>
      <c r="H3318" s="8"/>
      <c r="I3318" s="8"/>
      <c r="J3318" s="8"/>
      <c r="K3318" s="8"/>
      <c r="L3318" s="8"/>
      <c r="M3318" s="8"/>
      <c r="N3318" s="8"/>
      <c r="O3318" s="8"/>
      <c r="AD3318" s="14"/>
      <c r="AE3318" s="14"/>
      <c r="AF3318" s="14"/>
      <c r="AG3318" s="14"/>
      <c r="AH3318" s="14"/>
      <c r="AI3318" s="14"/>
      <c r="AJ3318" s="14"/>
      <c r="AK3318" s="14"/>
      <c r="AL3318" s="14"/>
      <c r="AM3318" s="14"/>
      <c r="AN3318" s="14"/>
      <c r="AO3318" s="14"/>
      <c r="AP3318" s="14"/>
      <c r="AQ3318" s="14"/>
      <c r="AR3318" s="14"/>
    </row>
    <row r="3319" spans="1:44" ht="11.45" customHeight="1" x14ac:dyDescent="0.25">
      <c r="A3319" s="8"/>
      <c r="B3319" s="8"/>
      <c r="C3319" s="8"/>
      <c r="D3319" s="8"/>
      <c r="E3319" s="8"/>
      <c r="F3319" s="8"/>
      <c r="G3319" s="8"/>
      <c r="H3319" s="8"/>
      <c r="I3319" s="8"/>
      <c r="J3319" s="8"/>
      <c r="K3319" s="8"/>
      <c r="L3319" s="8"/>
      <c r="M3319" s="8"/>
      <c r="N3319" s="8"/>
      <c r="O3319" s="8"/>
      <c r="AD3319" s="14"/>
      <c r="AE3319" s="14"/>
      <c r="AF3319" s="14"/>
      <c r="AG3319" s="14"/>
      <c r="AH3319" s="14"/>
      <c r="AI3319" s="14"/>
      <c r="AJ3319" s="14"/>
      <c r="AK3319" s="14"/>
      <c r="AL3319" s="14"/>
      <c r="AM3319" s="14"/>
      <c r="AN3319" s="14"/>
      <c r="AO3319" s="14"/>
      <c r="AP3319" s="14"/>
      <c r="AQ3319" s="14"/>
      <c r="AR3319" s="14"/>
    </row>
    <row r="3320" spans="1:44" ht="11.45" customHeight="1" x14ac:dyDescent="0.25">
      <c r="A3320" s="8"/>
      <c r="B3320" s="8"/>
      <c r="C3320" s="8"/>
      <c r="D3320" s="8"/>
      <c r="E3320" s="8"/>
      <c r="F3320" s="8"/>
      <c r="G3320" s="8"/>
      <c r="H3320" s="8"/>
      <c r="I3320" s="8"/>
      <c r="J3320" s="8"/>
      <c r="K3320" s="8"/>
      <c r="L3320" s="8"/>
      <c r="M3320" s="8"/>
      <c r="N3320" s="8"/>
      <c r="O3320" s="8"/>
      <c r="AD3320" s="14"/>
      <c r="AE3320" s="14"/>
      <c r="AF3320" s="14"/>
      <c r="AG3320" s="14"/>
      <c r="AH3320" s="14"/>
      <c r="AI3320" s="14"/>
      <c r="AJ3320" s="14"/>
      <c r="AK3320" s="14"/>
      <c r="AL3320" s="14"/>
      <c r="AM3320" s="14"/>
      <c r="AN3320" s="14"/>
      <c r="AO3320" s="14"/>
      <c r="AP3320" s="14"/>
      <c r="AQ3320" s="14"/>
      <c r="AR3320" s="14"/>
    </row>
    <row r="3321" spans="1:44" ht="11.45" customHeight="1" x14ac:dyDescent="0.25">
      <c r="A3321" s="8"/>
      <c r="B3321" s="8"/>
      <c r="C3321" s="8"/>
      <c r="D3321" s="8"/>
      <c r="E3321" s="8"/>
      <c r="F3321" s="8"/>
      <c r="G3321" s="8"/>
      <c r="H3321" s="8"/>
      <c r="I3321" s="8"/>
      <c r="J3321" s="8"/>
      <c r="K3321" s="8"/>
      <c r="L3321" s="8"/>
      <c r="M3321" s="8"/>
      <c r="N3321" s="8"/>
      <c r="O3321" s="8"/>
      <c r="AD3321" s="14"/>
      <c r="AE3321" s="14"/>
      <c r="AF3321" s="14"/>
      <c r="AG3321" s="14"/>
      <c r="AH3321" s="14"/>
      <c r="AI3321" s="14"/>
      <c r="AJ3321" s="14"/>
      <c r="AK3321" s="14"/>
      <c r="AL3321" s="14"/>
      <c r="AM3321" s="14"/>
      <c r="AN3321" s="14"/>
      <c r="AO3321" s="14"/>
      <c r="AP3321" s="14"/>
      <c r="AQ3321" s="14"/>
      <c r="AR3321" s="14"/>
    </row>
    <row r="3322" spans="1:44" ht="11.45" customHeight="1" x14ac:dyDescent="0.25">
      <c r="A3322" s="8"/>
      <c r="B3322" s="8"/>
      <c r="C3322" s="8"/>
      <c r="D3322" s="8"/>
      <c r="E3322" s="8"/>
      <c r="F3322" s="8"/>
      <c r="G3322" s="8"/>
      <c r="H3322" s="8"/>
      <c r="I3322" s="8"/>
      <c r="J3322" s="8"/>
      <c r="K3322" s="8"/>
      <c r="L3322" s="8"/>
      <c r="M3322" s="8"/>
      <c r="N3322" s="8"/>
      <c r="O3322" s="8"/>
      <c r="AD3322" s="14"/>
      <c r="AE3322" s="14"/>
      <c r="AF3322" s="14"/>
      <c r="AG3322" s="14"/>
      <c r="AH3322" s="14"/>
      <c r="AI3322" s="14"/>
      <c r="AJ3322" s="14"/>
      <c r="AK3322" s="14"/>
      <c r="AL3322" s="14"/>
      <c r="AM3322" s="14"/>
      <c r="AN3322" s="14"/>
      <c r="AO3322" s="14"/>
      <c r="AP3322" s="14"/>
      <c r="AQ3322" s="14"/>
      <c r="AR3322" s="14"/>
    </row>
    <row r="3323" spans="1:44" ht="11.45" customHeight="1" x14ac:dyDescent="0.25">
      <c r="A3323" s="8"/>
      <c r="B3323" s="8"/>
      <c r="C3323" s="8"/>
      <c r="D3323" s="8"/>
      <c r="E3323" s="8"/>
      <c r="F3323" s="8"/>
      <c r="G3323" s="8"/>
      <c r="H3323" s="8"/>
      <c r="I3323" s="8"/>
      <c r="J3323" s="8"/>
      <c r="K3323" s="8"/>
      <c r="L3323" s="8"/>
      <c r="M3323" s="8"/>
      <c r="N3323" s="8"/>
      <c r="O3323" s="8"/>
      <c r="AD3323" s="14"/>
      <c r="AE3323" s="14"/>
      <c r="AF3323" s="14"/>
      <c r="AG3323" s="14"/>
      <c r="AH3323" s="14"/>
      <c r="AI3323" s="14"/>
      <c r="AJ3323" s="14"/>
      <c r="AK3323" s="14"/>
      <c r="AL3323" s="14"/>
      <c r="AM3323" s="14"/>
      <c r="AN3323" s="14"/>
      <c r="AO3323" s="14"/>
      <c r="AP3323" s="14"/>
      <c r="AQ3323" s="14"/>
      <c r="AR3323" s="14"/>
    </row>
    <row r="3324" spans="1:44" ht="11.45" customHeight="1" x14ac:dyDescent="0.25">
      <c r="A3324" s="8"/>
      <c r="B3324" s="8"/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AD3324" s="14"/>
      <c r="AE3324" s="14"/>
      <c r="AF3324" s="14"/>
      <c r="AG3324" s="14"/>
      <c r="AH3324" s="14"/>
      <c r="AI3324" s="14"/>
      <c r="AJ3324" s="14"/>
      <c r="AK3324" s="14"/>
      <c r="AL3324" s="14"/>
      <c r="AM3324" s="14"/>
      <c r="AN3324" s="14"/>
      <c r="AO3324" s="14"/>
      <c r="AP3324" s="14"/>
      <c r="AQ3324" s="14"/>
      <c r="AR3324" s="14"/>
    </row>
    <row r="3325" spans="1:44" ht="11.45" customHeight="1" x14ac:dyDescent="0.25">
      <c r="A3325" s="8"/>
      <c r="B3325" s="8"/>
      <c r="C3325" s="8"/>
      <c r="D3325" s="8"/>
      <c r="E3325" s="8"/>
      <c r="F3325" s="8"/>
      <c r="G3325" s="8"/>
      <c r="H3325" s="8"/>
      <c r="I3325" s="8"/>
      <c r="J3325" s="8"/>
      <c r="K3325" s="8"/>
      <c r="L3325" s="8"/>
      <c r="M3325" s="8"/>
      <c r="N3325" s="8"/>
      <c r="O3325" s="8"/>
      <c r="AD3325" s="14"/>
      <c r="AE3325" s="14"/>
      <c r="AF3325" s="14"/>
      <c r="AG3325" s="14"/>
      <c r="AH3325" s="14"/>
      <c r="AI3325" s="14"/>
      <c r="AJ3325" s="14"/>
      <c r="AK3325" s="14"/>
      <c r="AL3325" s="14"/>
      <c r="AM3325" s="14"/>
      <c r="AN3325" s="14"/>
      <c r="AO3325" s="14"/>
      <c r="AP3325" s="14"/>
      <c r="AQ3325" s="14"/>
      <c r="AR3325" s="14"/>
    </row>
    <row r="3326" spans="1:44" ht="11.45" customHeight="1" x14ac:dyDescent="0.25">
      <c r="A3326" s="8"/>
      <c r="B3326" s="8"/>
      <c r="C3326" s="8"/>
      <c r="D3326" s="8"/>
      <c r="E3326" s="8"/>
      <c r="F3326" s="8"/>
      <c r="G3326" s="8"/>
      <c r="H3326" s="8"/>
      <c r="I3326" s="8"/>
      <c r="J3326" s="8"/>
      <c r="K3326" s="8"/>
      <c r="L3326" s="8"/>
      <c r="M3326" s="8"/>
      <c r="N3326" s="8"/>
      <c r="O3326" s="8"/>
      <c r="AD3326" s="14"/>
      <c r="AE3326" s="14"/>
      <c r="AF3326" s="14"/>
      <c r="AG3326" s="14"/>
      <c r="AH3326" s="14"/>
      <c r="AI3326" s="14"/>
      <c r="AJ3326" s="14"/>
      <c r="AK3326" s="14"/>
      <c r="AL3326" s="14"/>
      <c r="AM3326" s="14"/>
      <c r="AN3326" s="14"/>
      <c r="AO3326" s="14"/>
      <c r="AP3326" s="14"/>
      <c r="AQ3326" s="14"/>
      <c r="AR3326" s="14"/>
    </row>
    <row r="3327" spans="1:44" ht="11.45" customHeight="1" x14ac:dyDescent="0.25">
      <c r="A3327" s="8"/>
      <c r="B3327" s="8"/>
      <c r="C3327" s="8"/>
      <c r="D3327" s="8"/>
      <c r="E3327" s="8"/>
      <c r="F3327" s="8"/>
      <c r="G3327" s="8"/>
      <c r="H3327" s="8"/>
      <c r="I3327" s="8"/>
      <c r="J3327" s="8"/>
      <c r="K3327" s="8"/>
      <c r="L3327" s="8"/>
      <c r="M3327" s="8"/>
      <c r="N3327" s="8"/>
      <c r="O3327" s="8"/>
      <c r="AD3327" s="14"/>
      <c r="AE3327" s="14"/>
      <c r="AF3327" s="14"/>
      <c r="AG3327" s="14"/>
      <c r="AH3327" s="14"/>
      <c r="AI3327" s="14"/>
      <c r="AJ3327" s="14"/>
      <c r="AK3327" s="14"/>
      <c r="AL3327" s="14"/>
      <c r="AM3327" s="14"/>
      <c r="AN3327" s="14"/>
      <c r="AO3327" s="14"/>
      <c r="AP3327" s="14"/>
      <c r="AQ3327" s="14"/>
      <c r="AR3327" s="14"/>
    </row>
    <row r="3328" spans="1:44" ht="11.45" customHeight="1" x14ac:dyDescent="0.25">
      <c r="A3328" s="8"/>
      <c r="B3328" s="8"/>
      <c r="C3328" s="8"/>
      <c r="D3328" s="8"/>
      <c r="E3328" s="8"/>
      <c r="F3328" s="8"/>
      <c r="G3328" s="8"/>
      <c r="H3328" s="8"/>
      <c r="I3328" s="8"/>
      <c r="J3328" s="8"/>
      <c r="K3328" s="8"/>
      <c r="L3328" s="8"/>
      <c r="M3328" s="8"/>
      <c r="N3328" s="8"/>
      <c r="O3328" s="8"/>
      <c r="AD3328" s="14"/>
      <c r="AE3328" s="14"/>
      <c r="AF3328" s="14"/>
      <c r="AG3328" s="14"/>
      <c r="AH3328" s="14"/>
      <c r="AI3328" s="14"/>
      <c r="AJ3328" s="14"/>
      <c r="AK3328" s="14"/>
      <c r="AL3328" s="14"/>
      <c r="AM3328" s="14"/>
      <c r="AN3328" s="14"/>
      <c r="AO3328" s="14"/>
      <c r="AP3328" s="14"/>
      <c r="AQ3328" s="14"/>
      <c r="AR3328" s="14"/>
    </row>
    <row r="3329" spans="1:44" ht="11.45" customHeight="1" x14ac:dyDescent="0.25">
      <c r="A3329" s="8"/>
      <c r="B3329" s="8"/>
      <c r="C3329" s="8"/>
      <c r="D3329" s="8"/>
      <c r="E3329" s="8"/>
      <c r="F3329" s="8"/>
      <c r="G3329" s="8"/>
      <c r="H3329" s="8"/>
      <c r="I3329" s="8"/>
      <c r="J3329" s="8"/>
      <c r="K3329" s="8"/>
      <c r="L3329" s="8"/>
      <c r="M3329" s="8"/>
      <c r="N3329" s="8"/>
      <c r="O3329" s="8"/>
      <c r="AD3329" s="14"/>
      <c r="AE3329" s="14"/>
      <c r="AF3329" s="14"/>
      <c r="AG3329" s="14"/>
      <c r="AH3329" s="14"/>
      <c r="AI3329" s="14"/>
      <c r="AJ3329" s="14"/>
      <c r="AK3329" s="14"/>
      <c r="AL3329" s="14"/>
      <c r="AM3329" s="14"/>
      <c r="AN3329" s="14"/>
      <c r="AO3329" s="14"/>
      <c r="AP3329" s="14"/>
      <c r="AQ3329" s="14"/>
      <c r="AR3329" s="14"/>
    </row>
    <row r="3330" spans="1:44" ht="11.45" customHeight="1" x14ac:dyDescent="0.25">
      <c r="A3330" s="8"/>
      <c r="B3330" s="8"/>
      <c r="C3330" s="8"/>
      <c r="D3330" s="8"/>
      <c r="E3330" s="8"/>
      <c r="F3330" s="8"/>
      <c r="G3330" s="8"/>
      <c r="H3330" s="8"/>
      <c r="I3330" s="8"/>
      <c r="J3330" s="8"/>
      <c r="K3330" s="8"/>
      <c r="L3330" s="8"/>
      <c r="M3330" s="8"/>
      <c r="N3330" s="8"/>
      <c r="O3330" s="8"/>
      <c r="AD3330" s="14"/>
      <c r="AE3330" s="14"/>
      <c r="AF3330" s="14"/>
      <c r="AG3330" s="14"/>
      <c r="AH3330" s="14"/>
      <c r="AI3330" s="14"/>
      <c r="AJ3330" s="14"/>
      <c r="AK3330" s="14"/>
      <c r="AL3330" s="14"/>
      <c r="AM3330" s="14"/>
      <c r="AN3330" s="14"/>
      <c r="AO3330" s="14"/>
      <c r="AP3330" s="14"/>
      <c r="AQ3330" s="14"/>
      <c r="AR3330" s="14"/>
    </row>
    <row r="3331" spans="1:44" ht="11.45" customHeight="1" x14ac:dyDescent="0.25">
      <c r="A3331" s="8"/>
      <c r="B3331" s="8"/>
      <c r="C3331" s="8"/>
      <c r="D3331" s="8"/>
      <c r="E3331" s="8"/>
      <c r="F3331" s="8"/>
      <c r="G3331" s="8"/>
      <c r="H3331" s="8"/>
      <c r="I3331" s="8"/>
      <c r="J3331" s="8"/>
      <c r="K3331" s="8"/>
      <c r="L3331" s="8"/>
      <c r="M3331" s="8"/>
      <c r="N3331" s="8"/>
      <c r="O3331" s="8"/>
      <c r="AD3331" s="14"/>
      <c r="AE3331" s="14"/>
      <c r="AF3331" s="14"/>
      <c r="AG3331" s="14"/>
      <c r="AH3331" s="14"/>
      <c r="AI3331" s="14"/>
      <c r="AJ3331" s="14"/>
      <c r="AK3331" s="14"/>
      <c r="AL3331" s="14"/>
      <c r="AM3331" s="14"/>
      <c r="AN3331" s="14"/>
      <c r="AO3331" s="14"/>
      <c r="AP3331" s="14"/>
      <c r="AQ3331" s="14"/>
      <c r="AR3331" s="14"/>
    </row>
    <row r="3332" spans="1:44" ht="11.45" customHeight="1" x14ac:dyDescent="0.25">
      <c r="A3332" s="8"/>
      <c r="B3332" s="8"/>
      <c r="C3332" s="8"/>
      <c r="D3332" s="8"/>
      <c r="E3332" s="8"/>
      <c r="F3332" s="8"/>
      <c r="G3332" s="8"/>
      <c r="H3332" s="8"/>
      <c r="I3332" s="8"/>
      <c r="J3332" s="8"/>
      <c r="K3332" s="8"/>
      <c r="L3332" s="8"/>
      <c r="M3332" s="8"/>
      <c r="N3332" s="8"/>
      <c r="O3332" s="8"/>
      <c r="AD3332" s="14"/>
      <c r="AE3332" s="14"/>
      <c r="AF3332" s="14"/>
      <c r="AG3332" s="14"/>
      <c r="AH3332" s="14"/>
      <c r="AI3332" s="14"/>
      <c r="AJ3332" s="14"/>
      <c r="AK3332" s="14"/>
      <c r="AL3332" s="14"/>
      <c r="AM3332" s="14"/>
      <c r="AN3332" s="14"/>
      <c r="AO3332" s="14"/>
      <c r="AP3332" s="14"/>
      <c r="AQ3332" s="14"/>
      <c r="AR3332" s="14"/>
    </row>
    <row r="3333" spans="1:44" ht="11.45" customHeight="1" x14ac:dyDescent="0.25">
      <c r="A3333" s="8"/>
      <c r="B3333" s="8"/>
      <c r="C3333" s="8"/>
      <c r="D3333" s="8"/>
      <c r="E3333" s="8"/>
      <c r="F3333" s="8"/>
      <c r="G3333" s="8"/>
      <c r="H3333" s="8"/>
      <c r="I3333" s="8"/>
      <c r="J3333" s="8"/>
      <c r="K3333" s="8"/>
      <c r="L3333" s="8"/>
      <c r="M3333" s="8"/>
      <c r="N3333" s="8"/>
      <c r="O3333" s="8"/>
      <c r="AD3333" s="14"/>
      <c r="AE3333" s="14"/>
      <c r="AF3333" s="14"/>
      <c r="AG3333" s="14"/>
      <c r="AH3333" s="14"/>
      <c r="AI3333" s="14"/>
      <c r="AJ3333" s="14"/>
      <c r="AK3333" s="14"/>
      <c r="AL3333" s="14"/>
      <c r="AM3333" s="14"/>
      <c r="AN3333" s="14"/>
      <c r="AO3333" s="14"/>
      <c r="AP3333" s="14"/>
      <c r="AQ3333" s="14"/>
      <c r="AR3333" s="14"/>
    </row>
    <row r="3334" spans="1:44" ht="11.45" customHeight="1" x14ac:dyDescent="0.25">
      <c r="A3334" s="8"/>
      <c r="B3334" s="8"/>
      <c r="C3334" s="8"/>
      <c r="D3334" s="8"/>
      <c r="E3334" s="8"/>
      <c r="F3334" s="8"/>
      <c r="G3334" s="8"/>
      <c r="H3334" s="8"/>
      <c r="I3334" s="8"/>
      <c r="J3334" s="8"/>
      <c r="K3334" s="8"/>
      <c r="L3334" s="8"/>
      <c r="M3334" s="8"/>
      <c r="N3334" s="8"/>
      <c r="O3334" s="8"/>
      <c r="AD3334" s="14"/>
      <c r="AE3334" s="14"/>
      <c r="AF3334" s="14"/>
      <c r="AG3334" s="14"/>
      <c r="AH3334" s="14"/>
      <c r="AI3334" s="14"/>
      <c r="AJ3334" s="14"/>
      <c r="AK3334" s="14"/>
      <c r="AL3334" s="14"/>
      <c r="AM3334" s="14"/>
      <c r="AN3334" s="14"/>
      <c r="AO3334" s="14"/>
      <c r="AP3334" s="14"/>
      <c r="AQ3334" s="14"/>
      <c r="AR3334" s="14"/>
    </row>
    <row r="3335" spans="1:44" ht="11.45" customHeight="1" x14ac:dyDescent="0.25">
      <c r="A3335" s="8"/>
      <c r="B3335" s="8"/>
      <c r="C3335" s="8"/>
      <c r="D3335" s="8"/>
      <c r="E3335" s="8"/>
      <c r="F3335" s="8"/>
      <c r="G3335" s="8"/>
      <c r="H3335" s="8"/>
      <c r="I3335" s="8"/>
      <c r="J3335" s="8"/>
      <c r="K3335" s="8"/>
      <c r="L3335" s="8"/>
      <c r="M3335" s="8"/>
      <c r="N3335" s="8"/>
      <c r="O3335" s="8"/>
      <c r="AD3335" s="14"/>
      <c r="AE3335" s="14"/>
      <c r="AF3335" s="14"/>
      <c r="AG3335" s="14"/>
      <c r="AH3335" s="14"/>
      <c r="AI3335" s="14"/>
      <c r="AJ3335" s="14"/>
      <c r="AK3335" s="14"/>
      <c r="AL3335" s="14"/>
      <c r="AM3335" s="14"/>
      <c r="AN3335" s="14"/>
      <c r="AO3335" s="14"/>
      <c r="AP3335" s="14"/>
      <c r="AQ3335" s="14"/>
      <c r="AR3335" s="14"/>
    </row>
    <row r="3336" spans="1:44" ht="11.45" customHeight="1" x14ac:dyDescent="0.25">
      <c r="A3336" s="8"/>
      <c r="B3336" s="8"/>
      <c r="C3336" s="8"/>
      <c r="D3336" s="8"/>
      <c r="E3336" s="8"/>
      <c r="F3336" s="8"/>
      <c r="G3336" s="8"/>
      <c r="H3336" s="8"/>
      <c r="I3336" s="8"/>
      <c r="J3336" s="8"/>
      <c r="K3336" s="8"/>
      <c r="L3336" s="8"/>
      <c r="M3336" s="8"/>
      <c r="N3336" s="8"/>
      <c r="O3336" s="8"/>
      <c r="AD3336" s="14"/>
      <c r="AE3336" s="14"/>
      <c r="AF3336" s="14"/>
      <c r="AG3336" s="14"/>
      <c r="AH3336" s="14"/>
      <c r="AI3336" s="14"/>
      <c r="AJ3336" s="14"/>
      <c r="AK3336" s="14"/>
      <c r="AL3336" s="14"/>
      <c r="AM3336" s="14"/>
      <c r="AN3336" s="14"/>
      <c r="AO3336" s="14"/>
      <c r="AP3336" s="14"/>
      <c r="AQ3336" s="14"/>
      <c r="AR3336" s="14"/>
    </row>
    <row r="3337" spans="1:44" ht="11.45" customHeight="1" x14ac:dyDescent="0.25">
      <c r="A3337" s="8"/>
      <c r="B3337" s="8"/>
      <c r="C3337" s="8"/>
      <c r="D3337" s="8"/>
      <c r="E3337" s="8"/>
      <c r="F3337" s="8"/>
      <c r="G3337" s="8"/>
      <c r="H3337" s="8"/>
      <c r="I3337" s="8"/>
      <c r="J3337" s="8"/>
      <c r="K3337" s="8"/>
      <c r="L3337" s="8"/>
      <c r="M3337" s="8"/>
      <c r="N3337" s="8"/>
      <c r="O3337" s="8"/>
      <c r="AD3337" s="14"/>
      <c r="AE3337" s="14"/>
      <c r="AF3337" s="14"/>
      <c r="AG3337" s="14"/>
      <c r="AH3337" s="14"/>
      <c r="AI3337" s="14"/>
      <c r="AJ3337" s="14"/>
      <c r="AK3337" s="14"/>
      <c r="AL3337" s="14"/>
      <c r="AM3337" s="14"/>
      <c r="AN3337" s="14"/>
      <c r="AO3337" s="14"/>
      <c r="AP3337" s="14"/>
      <c r="AQ3337" s="14"/>
      <c r="AR3337" s="14"/>
    </row>
    <row r="3338" spans="1:44" ht="11.45" customHeight="1" x14ac:dyDescent="0.25">
      <c r="A3338" s="8"/>
      <c r="B3338" s="8"/>
      <c r="C3338" s="8"/>
      <c r="D3338" s="8"/>
      <c r="E3338" s="8"/>
      <c r="F3338" s="8"/>
      <c r="G3338" s="8"/>
      <c r="H3338" s="8"/>
      <c r="I3338" s="8"/>
      <c r="J3338" s="8"/>
      <c r="K3338" s="8"/>
      <c r="L3338" s="8"/>
      <c r="M3338" s="8"/>
      <c r="N3338" s="8"/>
      <c r="O3338" s="8"/>
      <c r="AD3338" s="14"/>
      <c r="AE3338" s="14"/>
      <c r="AF3338" s="14"/>
      <c r="AG3338" s="14"/>
      <c r="AH3338" s="14"/>
      <c r="AI3338" s="14"/>
      <c r="AJ3338" s="14"/>
      <c r="AK3338" s="14"/>
      <c r="AL3338" s="14"/>
      <c r="AM3338" s="14"/>
      <c r="AN3338" s="14"/>
      <c r="AO3338" s="14"/>
      <c r="AP3338" s="14"/>
      <c r="AQ3338" s="14"/>
      <c r="AR3338" s="14"/>
    </row>
    <row r="3339" spans="1:44" ht="11.45" customHeight="1" x14ac:dyDescent="0.25">
      <c r="A3339" s="8"/>
      <c r="B3339" s="8"/>
      <c r="C3339" s="8"/>
      <c r="D3339" s="8"/>
      <c r="E3339" s="8"/>
      <c r="F3339" s="8"/>
      <c r="G3339" s="8"/>
      <c r="H3339" s="8"/>
      <c r="I3339" s="8"/>
      <c r="J3339" s="8"/>
      <c r="K3339" s="8"/>
      <c r="L3339" s="8"/>
      <c r="M3339" s="8"/>
      <c r="N3339" s="8"/>
      <c r="O3339" s="8"/>
      <c r="AD3339" s="14"/>
      <c r="AE3339" s="14"/>
      <c r="AF3339" s="14"/>
      <c r="AG3339" s="14"/>
      <c r="AH3339" s="14"/>
      <c r="AI3339" s="14"/>
      <c r="AJ3339" s="14"/>
      <c r="AK3339" s="14"/>
      <c r="AL3339" s="14"/>
      <c r="AM3339" s="14"/>
      <c r="AN3339" s="14"/>
      <c r="AO3339" s="14"/>
      <c r="AP3339" s="14"/>
      <c r="AQ3339" s="14"/>
      <c r="AR3339" s="14"/>
    </row>
    <row r="3340" spans="1:44" ht="11.45" customHeight="1" x14ac:dyDescent="0.25">
      <c r="A3340" s="8"/>
      <c r="B3340" s="8"/>
      <c r="C3340" s="8"/>
      <c r="D3340" s="8"/>
      <c r="E3340" s="8"/>
      <c r="F3340" s="8"/>
      <c r="G3340" s="8"/>
      <c r="H3340" s="8"/>
      <c r="I3340" s="8"/>
      <c r="J3340" s="8"/>
      <c r="K3340" s="8"/>
      <c r="L3340" s="8"/>
      <c r="M3340" s="8"/>
      <c r="N3340" s="8"/>
      <c r="O3340" s="8"/>
      <c r="AD3340" s="14"/>
      <c r="AE3340" s="14"/>
      <c r="AF3340" s="14"/>
      <c r="AG3340" s="14"/>
      <c r="AH3340" s="14"/>
      <c r="AI3340" s="14"/>
      <c r="AJ3340" s="14"/>
      <c r="AK3340" s="14"/>
      <c r="AL3340" s="14"/>
      <c r="AM3340" s="14"/>
      <c r="AN3340" s="14"/>
      <c r="AO3340" s="14"/>
      <c r="AP3340" s="14"/>
      <c r="AQ3340" s="14"/>
      <c r="AR3340" s="14"/>
    </row>
    <row r="3341" spans="1:44" ht="11.45" customHeight="1" x14ac:dyDescent="0.25">
      <c r="A3341" s="8"/>
      <c r="B3341" s="8"/>
      <c r="C3341" s="8"/>
      <c r="D3341" s="8"/>
      <c r="E3341" s="8"/>
      <c r="F3341" s="8"/>
      <c r="G3341" s="8"/>
      <c r="H3341" s="8"/>
      <c r="I3341" s="8"/>
      <c r="J3341" s="8"/>
      <c r="K3341" s="8"/>
      <c r="L3341" s="8"/>
      <c r="M3341" s="8"/>
      <c r="N3341" s="8"/>
      <c r="O3341" s="8"/>
      <c r="AD3341" s="14"/>
      <c r="AE3341" s="14"/>
      <c r="AF3341" s="14"/>
      <c r="AG3341" s="14"/>
      <c r="AH3341" s="14"/>
      <c r="AI3341" s="14"/>
      <c r="AJ3341" s="14"/>
      <c r="AK3341" s="14"/>
      <c r="AL3341" s="14"/>
      <c r="AM3341" s="14"/>
      <c r="AN3341" s="14"/>
      <c r="AO3341" s="14"/>
      <c r="AP3341" s="14"/>
      <c r="AQ3341" s="14"/>
      <c r="AR3341" s="14"/>
    </row>
    <row r="3342" spans="1:44" ht="11.45" customHeight="1" x14ac:dyDescent="0.25">
      <c r="A3342" s="8"/>
      <c r="B3342" s="8"/>
      <c r="C3342" s="8"/>
      <c r="D3342" s="8"/>
      <c r="E3342" s="8"/>
      <c r="F3342" s="8"/>
      <c r="G3342" s="8"/>
      <c r="H3342" s="8"/>
      <c r="I3342" s="8"/>
      <c r="J3342" s="8"/>
      <c r="K3342" s="8"/>
      <c r="L3342" s="8"/>
      <c r="M3342" s="8"/>
      <c r="N3342" s="8"/>
      <c r="O3342" s="8"/>
      <c r="AD3342" s="14"/>
      <c r="AE3342" s="14"/>
      <c r="AF3342" s="14"/>
      <c r="AG3342" s="14"/>
      <c r="AH3342" s="14"/>
      <c r="AI3342" s="14"/>
      <c r="AJ3342" s="14"/>
      <c r="AK3342" s="14"/>
      <c r="AL3342" s="14"/>
      <c r="AM3342" s="14"/>
      <c r="AN3342" s="14"/>
      <c r="AO3342" s="14"/>
      <c r="AP3342" s="14"/>
      <c r="AQ3342" s="14"/>
      <c r="AR3342" s="14"/>
    </row>
    <row r="3343" spans="1:44" ht="11.45" customHeight="1" x14ac:dyDescent="0.25">
      <c r="A3343" s="8"/>
      <c r="B3343" s="8"/>
      <c r="C3343" s="8"/>
      <c r="D3343" s="8"/>
      <c r="E3343" s="8"/>
      <c r="F3343" s="8"/>
      <c r="G3343" s="8"/>
      <c r="H3343" s="8"/>
      <c r="I3343" s="8"/>
      <c r="J3343" s="8"/>
      <c r="K3343" s="8"/>
      <c r="L3343" s="8"/>
      <c r="M3343" s="8"/>
      <c r="N3343" s="8"/>
      <c r="O3343" s="8"/>
      <c r="AD3343" s="14"/>
      <c r="AE3343" s="14"/>
      <c r="AF3343" s="14"/>
      <c r="AG3343" s="14"/>
      <c r="AH3343" s="14"/>
      <c r="AI3343" s="14"/>
      <c r="AJ3343" s="14"/>
      <c r="AK3343" s="14"/>
      <c r="AL3343" s="14"/>
      <c r="AM3343" s="14"/>
      <c r="AN3343" s="14"/>
      <c r="AO3343" s="14"/>
      <c r="AP3343" s="14"/>
      <c r="AQ3343" s="14"/>
      <c r="AR3343" s="14"/>
    </row>
    <row r="3344" spans="1:44" ht="11.45" customHeight="1" x14ac:dyDescent="0.25">
      <c r="A3344" s="8"/>
      <c r="B3344" s="8"/>
      <c r="C3344" s="8"/>
      <c r="D3344" s="8"/>
      <c r="E3344" s="8"/>
      <c r="F3344" s="8"/>
      <c r="G3344" s="8"/>
      <c r="H3344" s="8"/>
      <c r="I3344" s="8"/>
      <c r="J3344" s="8"/>
      <c r="K3344" s="8"/>
      <c r="L3344" s="8"/>
      <c r="M3344" s="8"/>
      <c r="N3344" s="8"/>
      <c r="O3344" s="8"/>
      <c r="AD3344" s="14"/>
      <c r="AE3344" s="14"/>
      <c r="AF3344" s="14"/>
      <c r="AG3344" s="14"/>
      <c r="AH3344" s="14"/>
      <c r="AI3344" s="14"/>
      <c r="AJ3344" s="14"/>
      <c r="AK3344" s="14"/>
      <c r="AL3344" s="14"/>
      <c r="AM3344" s="14"/>
      <c r="AN3344" s="14"/>
      <c r="AO3344" s="14"/>
      <c r="AP3344" s="14"/>
      <c r="AQ3344" s="14"/>
      <c r="AR3344" s="14"/>
    </row>
    <row r="3345" spans="1:44" ht="11.45" customHeight="1" x14ac:dyDescent="0.25">
      <c r="A3345" s="8"/>
      <c r="B3345" s="8"/>
      <c r="C3345" s="8"/>
      <c r="D3345" s="8"/>
      <c r="E3345" s="8"/>
      <c r="F3345" s="8"/>
      <c r="G3345" s="8"/>
      <c r="H3345" s="8"/>
      <c r="I3345" s="8"/>
      <c r="J3345" s="8"/>
      <c r="K3345" s="8"/>
      <c r="L3345" s="8"/>
      <c r="M3345" s="8"/>
      <c r="N3345" s="8"/>
      <c r="O3345" s="8"/>
      <c r="AD3345" s="14"/>
      <c r="AE3345" s="14"/>
      <c r="AF3345" s="14"/>
      <c r="AG3345" s="14"/>
      <c r="AH3345" s="14"/>
      <c r="AI3345" s="14"/>
      <c r="AJ3345" s="14"/>
      <c r="AK3345" s="14"/>
      <c r="AL3345" s="14"/>
      <c r="AM3345" s="14"/>
      <c r="AN3345" s="14"/>
      <c r="AO3345" s="14"/>
      <c r="AP3345" s="14"/>
      <c r="AQ3345" s="14"/>
      <c r="AR3345" s="14"/>
    </row>
    <row r="3346" spans="1:44" ht="11.45" customHeight="1" x14ac:dyDescent="0.25">
      <c r="A3346" s="8"/>
      <c r="B3346" s="8"/>
      <c r="C3346" s="8"/>
      <c r="D3346" s="8"/>
      <c r="E3346" s="8"/>
      <c r="F3346" s="8"/>
      <c r="G3346" s="8"/>
      <c r="H3346" s="8"/>
      <c r="I3346" s="8"/>
      <c r="J3346" s="8"/>
      <c r="K3346" s="8"/>
      <c r="L3346" s="8"/>
      <c r="M3346" s="8"/>
      <c r="N3346" s="8"/>
      <c r="O3346" s="8"/>
      <c r="AD3346" s="14"/>
      <c r="AE3346" s="14"/>
      <c r="AF3346" s="14"/>
      <c r="AG3346" s="14"/>
      <c r="AH3346" s="14"/>
      <c r="AI3346" s="14"/>
      <c r="AJ3346" s="14"/>
      <c r="AK3346" s="14"/>
      <c r="AL3346" s="14"/>
      <c r="AM3346" s="14"/>
      <c r="AN3346" s="14"/>
      <c r="AO3346" s="14"/>
      <c r="AP3346" s="14"/>
      <c r="AQ3346" s="14"/>
      <c r="AR3346" s="14"/>
    </row>
    <row r="3347" spans="1:44" ht="11.45" customHeight="1" x14ac:dyDescent="0.25">
      <c r="A3347" s="8"/>
      <c r="B3347" s="8"/>
      <c r="C3347" s="8"/>
      <c r="D3347" s="8"/>
      <c r="E3347" s="8"/>
      <c r="F3347" s="8"/>
      <c r="G3347" s="8"/>
      <c r="H3347" s="8"/>
      <c r="I3347" s="8"/>
      <c r="J3347" s="8"/>
      <c r="K3347" s="8"/>
      <c r="L3347" s="8"/>
      <c r="M3347" s="8"/>
      <c r="N3347" s="8"/>
      <c r="O3347" s="8"/>
      <c r="AD3347" s="14"/>
      <c r="AE3347" s="14"/>
      <c r="AF3347" s="14"/>
      <c r="AG3347" s="14"/>
      <c r="AH3347" s="14"/>
      <c r="AI3347" s="14"/>
      <c r="AJ3347" s="14"/>
      <c r="AK3347" s="14"/>
      <c r="AL3347" s="14"/>
      <c r="AM3347" s="14"/>
      <c r="AN3347" s="14"/>
      <c r="AO3347" s="14"/>
      <c r="AP3347" s="14"/>
      <c r="AQ3347" s="14"/>
      <c r="AR3347" s="14"/>
    </row>
    <row r="3348" spans="1:44" ht="11.45" customHeight="1" x14ac:dyDescent="0.25">
      <c r="A3348" s="8"/>
      <c r="B3348" s="8"/>
      <c r="C3348" s="8"/>
      <c r="D3348" s="8"/>
      <c r="E3348" s="8"/>
      <c r="F3348" s="8"/>
      <c r="G3348" s="8"/>
      <c r="H3348" s="8"/>
      <c r="I3348" s="8"/>
      <c r="J3348" s="8"/>
      <c r="K3348" s="8"/>
      <c r="L3348" s="8"/>
      <c r="M3348" s="8"/>
      <c r="N3348" s="8"/>
      <c r="O3348" s="8"/>
      <c r="AD3348" s="14"/>
      <c r="AE3348" s="14"/>
      <c r="AF3348" s="14"/>
      <c r="AG3348" s="14"/>
      <c r="AH3348" s="14"/>
      <c r="AI3348" s="14"/>
      <c r="AJ3348" s="14"/>
      <c r="AK3348" s="14"/>
      <c r="AL3348" s="14"/>
      <c r="AM3348" s="14"/>
      <c r="AN3348" s="14"/>
      <c r="AO3348" s="14"/>
      <c r="AP3348" s="14"/>
      <c r="AQ3348" s="14"/>
      <c r="AR3348" s="14"/>
    </row>
    <row r="3349" spans="1:44" ht="11.45" customHeight="1" x14ac:dyDescent="0.25">
      <c r="A3349" s="8"/>
      <c r="B3349" s="8"/>
      <c r="C3349" s="8"/>
      <c r="D3349" s="8"/>
      <c r="E3349" s="8"/>
      <c r="F3349" s="8"/>
      <c r="G3349" s="8"/>
      <c r="H3349" s="8"/>
      <c r="I3349" s="8"/>
      <c r="J3349" s="8"/>
      <c r="K3349" s="8"/>
      <c r="L3349" s="8"/>
      <c r="M3349" s="8"/>
      <c r="N3349" s="8"/>
      <c r="O3349" s="8"/>
      <c r="AD3349" s="14"/>
      <c r="AE3349" s="14"/>
      <c r="AF3349" s="14"/>
      <c r="AG3349" s="14"/>
      <c r="AH3349" s="14"/>
      <c r="AI3349" s="14"/>
      <c r="AJ3349" s="14"/>
      <c r="AK3349" s="14"/>
      <c r="AL3349" s="14"/>
      <c r="AM3349" s="14"/>
      <c r="AN3349" s="14"/>
      <c r="AO3349" s="14"/>
      <c r="AP3349" s="14"/>
      <c r="AQ3349" s="14"/>
      <c r="AR3349" s="14"/>
    </row>
    <row r="3350" spans="1:44" ht="11.45" customHeight="1" x14ac:dyDescent="0.25">
      <c r="A3350" s="8"/>
      <c r="B3350" s="8"/>
      <c r="C3350" s="8"/>
      <c r="D3350" s="8"/>
      <c r="E3350" s="8"/>
      <c r="F3350" s="8"/>
      <c r="G3350" s="8"/>
      <c r="H3350" s="8"/>
      <c r="I3350" s="8"/>
      <c r="J3350" s="8"/>
      <c r="K3350" s="8"/>
      <c r="L3350" s="8"/>
      <c r="M3350" s="8"/>
      <c r="N3350" s="8"/>
      <c r="O3350" s="8"/>
      <c r="AD3350" s="14"/>
      <c r="AE3350" s="14"/>
      <c r="AF3350" s="14"/>
      <c r="AG3350" s="14"/>
      <c r="AH3350" s="14"/>
      <c r="AI3350" s="14"/>
      <c r="AJ3350" s="14"/>
      <c r="AK3350" s="14"/>
      <c r="AL3350" s="14"/>
      <c r="AM3350" s="14"/>
      <c r="AN3350" s="14"/>
      <c r="AO3350" s="14"/>
      <c r="AP3350" s="14"/>
      <c r="AQ3350" s="14"/>
      <c r="AR3350" s="14"/>
    </row>
    <row r="3351" spans="1:44" ht="11.45" customHeight="1" x14ac:dyDescent="0.25">
      <c r="A3351" s="8"/>
      <c r="B3351" s="8"/>
      <c r="C3351" s="8"/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8"/>
      <c r="O3351" s="8"/>
      <c r="AD3351" s="14"/>
      <c r="AE3351" s="14"/>
      <c r="AF3351" s="14"/>
      <c r="AG3351" s="14"/>
      <c r="AH3351" s="14"/>
      <c r="AI3351" s="14"/>
      <c r="AJ3351" s="14"/>
      <c r="AK3351" s="14"/>
      <c r="AL3351" s="14"/>
      <c r="AM3351" s="14"/>
      <c r="AN3351" s="14"/>
      <c r="AO3351" s="14"/>
      <c r="AP3351" s="14"/>
      <c r="AQ3351" s="14"/>
      <c r="AR3351" s="14"/>
    </row>
    <row r="3352" spans="1:44" ht="11.45" customHeight="1" x14ac:dyDescent="0.25">
      <c r="A3352" s="8"/>
      <c r="B3352" s="8"/>
      <c r="C3352" s="8"/>
      <c r="D3352" s="8"/>
      <c r="E3352" s="8"/>
      <c r="F3352" s="8"/>
      <c r="G3352" s="8"/>
      <c r="H3352" s="8"/>
      <c r="I3352" s="8"/>
      <c r="J3352" s="8"/>
      <c r="K3352" s="8"/>
      <c r="L3352" s="8"/>
      <c r="M3352" s="8"/>
      <c r="N3352" s="8"/>
      <c r="O3352" s="8"/>
      <c r="AD3352" s="14"/>
      <c r="AE3352" s="14"/>
      <c r="AF3352" s="14"/>
      <c r="AG3352" s="14"/>
      <c r="AH3352" s="14"/>
      <c r="AI3352" s="14"/>
      <c r="AJ3352" s="14"/>
      <c r="AK3352" s="14"/>
      <c r="AL3352" s="14"/>
      <c r="AM3352" s="14"/>
      <c r="AN3352" s="14"/>
      <c r="AO3352" s="14"/>
      <c r="AP3352" s="14"/>
      <c r="AQ3352" s="14"/>
      <c r="AR3352" s="14"/>
    </row>
    <row r="3353" spans="1:44" ht="11.45" customHeight="1" x14ac:dyDescent="0.25">
      <c r="A3353" s="8"/>
      <c r="B3353" s="8"/>
      <c r="C3353" s="8"/>
      <c r="D3353" s="8"/>
      <c r="E3353" s="8"/>
      <c r="F3353" s="8"/>
      <c r="G3353" s="8"/>
      <c r="H3353" s="8"/>
      <c r="I3353" s="8"/>
      <c r="J3353" s="8"/>
      <c r="K3353" s="8"/>
      <c r="L3353" s="8"/>
      <c r="M3353" s="8"/>
      <c r="N3353" s="8"/>
      <c r="O3353" s="8"/>
      <c r="AD3353" s="14"/>
      <c r="AE3353" s="14"/>
      <c r="AF3353" s="14"/>
      <c r="AG3353" s="14"/>
      <c r="AH3353" s="14"/>
      <c r="AI3353" s="14"/>
      <c r="AJ3353" s="14"/>
      <c r="AK3353" s="14"/>
      <c r="AL3353" s="14"/>
      <c r="AM3353" s="14"/>
      <c r="AN3353" s="14"/>
      <c r="AO3353" s="14"/>
      <c r="AP3353" s="14"/>
      <c r="AQ3353" s="14"/>
      <c r="AR3353" s="14"/>
    </row>
    <row r="3354" spans="1:44" ht="11.45" customHeight="1" x14ac:dyDescent="0.25">
      <c r="A3354" s="8"/>
      <c r="B3354" s="8"/>
      <c r="C3354" s="8"/>
      <c r="D3354" s="8"/>
      <c r="E3354" s="8"/>
      <c r="F3354" s="8"/>
      <c r="G3354" s="8"/>
      <c r="H3354" s="8"/>
      <c r="I3354" s="8"/>
      <c r="J3354" s="8"/>
      <c r="K3354" s="8"/>
      <c r="L3354" s="8"/>
      <c r="M3354" s="8"/>
      <c r="N3354" s="8"/>
      <c r="O3354" s="8"/>
      <c r="AD3354" s="14"/>
      <c r="AE3354" s="14"/>
      <c r="AF3354" s="14"/>
      <c r="AG3354" s="14"/>
      <c r="AH3354" s="14"/>
      <c r="AI3354" s="14"/>
      <c r="AJ3354" s="14"/>
      <c r="AK3354" s="14"/>
      <c r="AL3354" s="14"/>
      <c r="AM3354" s="14"/>
      <c r="AN3354" s="14"/>
      <c r="AO3354" s="14"/>
      <c r="AP3354" s="14"/>
      <c r="AQ3354" s="14"/>
      <c r="AR3354" s="14"/>
    </row>
    <row r="3355" spans="1:44" ht="11.45" customHeight="1" x14ac:dyDescent="0.25">
      <c r="A3355" s="8"/>
      <c r="B3355" s="8"/>
      <c r="C3355" s="8"/>
      <c r="D3355" s="8"/>
      <c r="E3355" s="8"/>
      <c r="F3355" s="8"/>
      <c r="G3355" s="8"/>
      <c r="H3355" s="8"/>
      <c r="I3355" s="8"/>
      <c r="J3355" s="8"/>
      <c r="K3355" s="8"/>
      <c r="L3355" s="8"/>
      <c r="M3355" s="8"/>
      <c r="N3355" s="8"/>
      <c r="O3355" s="8"/>
      <c r="AD3355" s="14"/>
      <c r="AE3355" s="14"/>
      <c r="AF3355" s="14"/>
      <c r="AG3355" s="14"/>
      <c r="AH3355" s="14"/>
      <c r="AI3355" s="14"/>
      <c r="AJ3355" s="14"/>
      <c r="AK3355" s="14"/>
      <c r="AL3355" s="14"/>
      <c r="AM3355" s="14"/>
      <c r="AN3355" s="14"/>
      <c r="AO3355" s="14"/>
      <c r="AP3355" s="14"/>
      <c r="AQ3355" s="14"/>
      <c r="AR3355" s="14"/>
    </row>
    <row r="3356" spans="1:44" ht="11.45" customHeight="1" x14ac:dyDescent="0.25">
      <c r="A3356" s="8"/>
      <c r="B3356" s="8"/>
      <c r="C3356" s="8"/>
      <c r="D3356" s="8"/>
      <c r="E3356" s="8"/>
      <c r="F3356" s="8"/>
      <c r="G3356" s="8"/>
      <c r="H3356" s="8"/>
      <c r="I3356" s="8"/>
      <c r="J3356" s="8"/>
      <c r="K3356" s="8"/>
      <c r="L3356" s="8"/>
      <c r="M3356" s="8"/>
      <c r="N3356" s="8"/>
      <c r="O3356" s="8"/>
      <c r="AD3356" s="14"/>
      <c r="AE3356" s="14"/>
      <c r="AF3356" s="14"/>
      <c r="AG3356" s="14"/>
      <c r="AH3356" s="14"/>
      <c r="AI3356" s="14"/>
      <c r="AJ3356" s="14"/>
      <c r="AK3356" s="14"/>
      <c r="AL3356" s="14"/>
      <c r="AM3356" s="14"/>
      <c r="AN3356" s="14"/>
      <c r="AO3356" s="14"/>
      <c r="AP3356" s="14"/>
      <c r="AQ3356" s="14"/>
      <c r="AR3356" s="14"/>
    </row>
    <row r="3357" spans="1:44" ht="11.45" customHeight="1" x14ac:dyDescent="0.25">
      <c r="A3357" s="8"/>
      <c r="B3357" s="8"/>
      <c r="C3357" s="8"/>
      <c r="D3357" s="8"/>
      <c r="E3357" s="8"/>
      <c r="F3357" s="8"/>
      <c r="G3357" s="8"/>
      <c r="H3357" s="8"/>
      <c r="I3357" s="8"/>
      <c r="J3357" s="8"/>
      <c r="K3357" s="8"/>
      <c r="L3357" s="8"/>
      <c r="M3357" s="8"/>
      <c r="N3357" s="8"/>
      <c r="O3357" s="8"/>
      <c r="AD3357" s="14"/>
      <c r="AE3357" s="14"/>
      <c r="AF3357" s="14"/>
      <c r="AG3357" s="14"/>
      <c r="AH3357" s="14"/>
      <c r="AI3357" s="14"/>
      <c r="AJ3357" s="14"/>
      <c r="AK3357" s="14"/>
      <c r="AL3357" s="14"/>
      <c r="AM3357" s="14"/>
      <c r="AN3357" s="14"/>
      <c r="AO3357" s="14"/>
      <c r="AP3357" s="14"/>
      <c r="AQ3357" s="14"/>
      <c r="AR3357" s="14"/>
    </row>
    <row r="3358" spans="1:44" ht="11.45" customHeight="1" x14ac:dyDescent="0.25">
      <c r="A3358" s="8"/>
      <c r="B3358" s="8"/>
      <c r="C3358" s="8"/>
      <c r="D3358" s="8"/>
      <c r="E3358" s="8"/>
      <c r="F3358" s="8"/>
      <c r="G3358" s="8"/>
      <c r="H3358" s="8"/>
      <c r="I3358" s="8"/>
      <c r="J3358" s="8"/>
      <c r="K3358" s="8"/>
      <c r="L3358" s="8"/>
      <c r="M3358" s="8"/>
      <c r="N3358" s="8"/>
      <c r="O3358" s="8"/>
      <c r="AD3358" s="14"/>
      <c r="AE3358" s="14"/>
      <c r="AF3358" s="14"/>
      <c r="AG3358" s="14"/>
      <c r="AH3358" s="14"/>
      <c r="AI3358" s="14"/>
      <c r="AJ3358" s="14"/>
      <c r="AK3358" s="14"/>
      <c r="AL3358" s="14"/>
      <c r="AM3358" s="14"/>
      <c r="AN3358" s="14"/>
      <c r="AO3358" s="14"/>
      <c r="AP3358" s="14"/>
      <c r="AQ3358" s="14"/>
      <c r="AR3358" s="14"/>
    </row>
    <row r="3359" spans="1:44" ht="11.45" customHeight="1" x14ac:dyDescent="0.25">
      <c r="A3359" s="8"/>
      <c r="B3359" s="8"/>
      <c r="C3359" s="8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AD3359" s="14"/>
      <c r="AE3359" s="14"/>
      <c r="AF3359" s="14"/>
      <c r="AG3359" s="14"/>
      <c r="AH3359" s="14"/>
      <c r="AI3359" s="14"/>
      <c r="AJ3359" s="14"/>
      <c r="AK3359" s="14"/>
      <c r="AL3359" s="14"/>
      <c r="AM3359" s="14"/>
      <c r="AN3359" s="14"/>
      <c r="AO3359" s="14"/>
      <c r="AP3359" s="14"/>
      <c r="AQ3359" s="14"/>
      <c r="AR3359" s="14"/>
    </row>
    <row r="3360" spans="1:44" ht="11.45" customHeight="1" x14ac:dyDescent="0.25">
      <c r="A3360" s="8"/>
      <c r="B3360" s="8"/>
      <c r="C3360" s="8"/>
      <c r="D3360" s="8"/>
      <c r="E3360" s="8"/>
      <c r="F3360" s="8"/>
      <c r="G3360" s="8"/>
      <c r="H3360" s="8"/>
      <c r="I3360" s="8"/>
      <c r="J3360" s="8"/>
      <c r="K3360" s="8"/>
      <c r="L3360" s="8"/>
      <c r="M3360" s="8"/>
      <c r="N3360" s="8"/>
      <c r="O3360" s="8"/>
      <c r="AD3360" s="14"/>
      <c r="AE3360" s="14"/>
      <c r="AF3360" s="14"/>
      <c r="AG3360" s="14"/>
      <c r="AH3360" s="14"/>
      <c r="AI3360" s="14"/>
      <c r="AJ3360" s="14"/>
      <c r="AK3360" s="14"/>
      <c r="AL3360" s="14"/>
      <c r="AM3360" s="14"/>
      <c r="AN3360" s="14"/>
      <c r="AO3360" s="14"/>
      <c r="AP3360" s="14"/>
      <c r="AQ3360" s="14"/>
      <c r="AR3360" s="14"/>
    </row>
    <row r="3361" spans="1:44" ht="11.45" customHeight="1" x14ac:dyDescent="0.25">
      <c r="A3361" s="8"/>
      <c r="B3361" s="8"/>
      <c r="C3361" s="8"/>
      <c r="D3361" s="8"/>
      <c r="E3361" s="8"/>
      <c r="F3361" s="8"/>
      <c r="G3361" s="8"/>
      <c r="H3361" s="8"/>
      <c r="I3361" s="8"/>
      <c r="J3361" s="8"/>
      <c r="K3361" s="8"/>
      <c r="L3361" s="8"/>
      <c r="M3361" s="8"/>
      <c r="N3361" s="8"/>
      <c r="O3361" s="8"/>
      <c r="AD3361" s="14"/>
      <c r="AE3361" s="14"/>
      <c r="AF3361" s="14"/>
      <c r="AG3361" s="14"/>
      <c r="AH3361" s="14"/>
      <c r="AI3361" s="14"/>
      <c r="AJ3361" s="14"/>
      <c r="AK3361" s="14"/>
      <c r="AL3361" s="14"/>
      <c r="AM3361" s="14"/>
      <c r="AN3361" s="14"/>
      <c r="AO3361" s="14"/>
      <c r="AP3361" s="14"/>
      <c r="AQ3361" s="14"/>
      <c r="AR3361" s="14"/>
    </row>
    <row r="3362" spans="1:44" ht="11.45" customHeight="1" x14ac:dyDescent="0.25">
      <c r="A3362" s="8"/>
      <c r="B3362" s="8"/>
      <c r="C3362" s="8"/>
      <c r="D3362" s="8"/>
      <c r="E3362" s="8"/>
      <c r="F3362" s="8"/>
      <c r="G3362" s="8"/>
      <c r="H3362" s="8"/>
      <c r="I3362" s="8"/>
      <c r="J3362" s="8"/>
      <c r="K3362" s="8"/>
      <c r="L3362" s="8"/>
      <c r="M3362" s="8"/>
      <c r="N3362" s="8"/>
      <c r="O3362" s="8"/>
      <c r="AD3362" s="14"/>
      <c r="AE3362" s="14"/>
      <c r="AF3362" s="14"/>
      <c r="AG3362" s="14"/>
      <c r="AH3362" s="14"/>
      <c r="AI3362" s="14"/>
      <c r="AJ3362" s="14"/>
      <c r="AK3362" s="14"/>
      <c r="AL3362" s="14"/>
      <c r="AM3362" s="14"/>
      <c r="AN3362" s="14"/>
      <c r="AO3362" s="14"/>
      <c r="AP3362" s="14"/>
      <c r="AQ3362" s="14"/>
      <c r="AR3362" s="14"/>
    </row>
    <row r="3363" spans="1:44" ht="11.45" customHeight="1" x14ac:dyDescent="0.25">
      <c r="A3363" s="8"/>
      <c r="B3363" s="8"/>
      <c r="C3363" s="8"/>
      <c r="D3363" s="8"/>
      <c r="E3363" s="8"/>
      <c r="F3363" s="8"/>
      <c r="G3363" s="8"/>
      <c r="H3363" s="8"/>
      <c r="I3363" s="8"/>
      <c r="J3363" s="8"/>
      <c r="K3363" s="8"/>
      <c r="L3363" s="8"/>
      <c r="M3363" s="8"/>
      <c r="N3363" s="8"/>
      <c r="O3363" s="8"/>
      <c r="AD3363" s="14"/>
      <c r="AE3363" s="14"/>
      <c r="AF3363" s="14"/>
      <c r="AG3363" s="14"/>
      <c r="AH3363" s="14"/>
      <c r="AI3363" s="14"/>
      <c r="AJ3363" s="14"/>
      <c r="AK3363" s="14"/>
      <c r="AL3363" s="14"/>
      <c r="AM3363" s="14"/>
      <c r="AN3363" s="14"/>
      <c r="AO3363" s="14"/>
      <c r="AP3363" s="14"/>
      <c r="AQ3363" s="14"/>
      <c r="AR3363" s="14"/>
    </row>
    <row r="3364" spans="1:44" ht="11.45" customHeight="1" x14ac:dyDescent="0.25">
      <c r="A3364" s="8"/>
      <c r="B3364" s="8"/>
      <c r="C3364" s="8"/>
      <c r="D3364" s="8"/>
      <c r="E3364" s="8"/>
      <c r="F3364" s="8"/>
      <c r="G3364" s="8"/>
      <c r="H3364" s="8"/>
      <c r="I3364" s="8"/>
      <c r="J3364" s="8"/>
      <c r="K3364" s="8"/>
      <c r="L3364" s="8"/>
      <c r="M3364" s="8"/>
      <c r="N3364" s="8"/>
      <c r="O3364" s="8"/>
      <c r="AD3364" s="14"/>
      <c r="AE3364" s="14"/>
      <c r="AF3364" s="14"/>
      <c r="AG3364" s="14"/>
      <c r="AH3364" s="14"/>
      <c r="AI3364" s="14"/>
      <c r="AJ3364" s="14"/>
      <c r="AK3364" s="14"/>
      <c r="AL3364" s="14"/>
      <c r="AM3364" s="14"/>
      <c r="AN3364" s="14"/>
      <c r="AO3364" s="14"/>
      <c r="AP3364" s="14"/>
      <c r="AQ3364" s="14"/>
      <c r="AR3364" s="14"/>
    </row>
    <row r="3365" spans="1:44" ht="11.45" customHeight="1" x14ac:dyDescent="0.25">
      <c r="A3365" s="8"/>
      <c r="B3365" s="8"/>
      <c r="C3365" s="8"/>
      <c r="D3365" s="8"/>
      <c r="E3365" s="8"/>
      <c r="F3365" s="8"/>
      <c r="G3365" s="8"/>
      <c r="H3365" s="8"/>
      <c r="I3365" s="8"/>
      <c r="J3365" s="8"/>
      <c r="K3365" s="8"/>
      <c r="L3365" s="8"/>
      <c r="M3365" s="8"/>
      <c r="N3365" s="8"/>
      <c r="O3365" s="8"/>
      <c r="AD3365" s="14"/>
      <c r="AE3365" s="14"/>
      <c r="AF3365" s="14"/>
      <c r="AG3365" s="14"/>
      <c r="AH3365" s="14"/>
      <c r="AI3365" s="14"/>
      <c r="AJ3365" s="14"/>
      <c r="AK3365" s="14"/>
      <c r="AL3365" s="14"/>
      <c r="AM3365" s="14"/>
      <c r="AN3365" s="14"/>
      <c r="AO3365" s="14"/>
      <c r="AP3365" s="14"/>
      <c r="AQ3365" s="14"/>
      <c r="AR3365" s="14"/>
    </row>
    <row r="3366" spans="1:44" ht="11.45" customHeight="1" x14ac:dyDescent="0.25">
      <c r="A3366" s="8"/>
      <c r="B3366" s="8"/>
      <c r="C3366" s="8"/>
      <c r="D3366" s="8"/>
      <c r="E3366" s="8"/>
      <c r="F3366" s="8"/>
      <c r="G3366" s="8"/>
      <c r="H3366" s="8"/>
      <c r="I3366" s="8"/>
      <c r="J3366" s="8"/>
      <c r="K3366" s="8"/>
      <c r="L3366" s="8"/>
      <c r="M3366" s="8"/>
      <c r="N3366" s="8"/>
      <c r="O3366" s="8"/>
      <c r="AD3366" s="14"/>
      <c r="AE3366" s="14"/>
      <c r="AF3366" s="14"/>
      <c r="AG3366" s="14"/>
      <c r="AH3366" s="14"/>
      <c r="AI3366" s="14"/>
      <c r="AJ3366" s="14"/>
      <c r="AK3366" s="14"/>
      <c r="AL3366" s="14"/>
      <c r="AM3366" s="14"/>
      <c r="AN3366" s="14"/>
      <c r="AO3366" s="14"/>
      <c r="AP3366" s="14"/>
      <c r="AQ3366" s="14"/>
      <c r="AR3366" s="14"/>
    </row>
    <row r="3367" spans="1:44" ht="11.45" customHeight="1" x14ac:dyDescent="0.25">
      <c r="A3367" s="8"/>
      <c r="B3367" s="8"/>
      <c r="C3367" s="8"/>
      <c r="D3367" s="8"/>
      <c r="E3367" s="8"/>
      <c r="F3367" s="8"/>
      <c r="G3367" s="8"/>
      <c r="H3367" s="8"/>
      <c r="I3367" s="8"/>
      <c r="J3367" s="8"/>
      <c r="K3367" s="8"/>
      <c r="L3367" s="8"/>
      <c r="M3367" s="8"/>
      <c r="N3367" s="8"/>
      <c r="O3367" s="8"/>
      <c r="AD3367" s="14"/>
      <c r="AE3367" s="14"/>
      <c r="AF3367" s="14"/>
      <c r="AG3367" s="14"/>
      <c r="AH3367" s="14"/>
      <c r="AI3367" s="14"/>
      <c r="AJ3367" s="14"/>
      <c r="AK3367" s="14"/>
      <c r="AL3367" s="14"/>
      <c r="AM3367" s="14"/>
      <c r="AN3367" s="14"/>
      <c r="AO3367" s="14"/>
      <c r="AP3367" s="14"/>
      <c r="AQ3367" s="14"/>
      <c r="AR3367" s="14"/>
    </row>
    <row r="3368" spans="1:44" ht="11.45" customHeight="1" x14ac:dyDescent="0.25">
      <c r="A3368" s="8"/>
      <c r="B3368" s="8"/>
      <c r="C3368" s="8"/>
      <c r="D3368" s="8"/>
      <c r="E3368" s="8"/>
      <c r="F3368" s="8"/>
      <c r="G3368" s="8"/>
      <c r="H3368" s="8"/>
      <c r="I3368" s="8"/>
      <c r="J3368" s="8"/>
      <c r="K3368" s="8"/>
      <c r="L3368" s="8"/>
      <c r="M3368" s="8"/>
      <c r="N3368" s="8"/>
      <c r="O3368" s="8"/>
      <c r="AD3368" s="14"/>
      <c r="AE3368" s="14"/>
      <c r="AF3368" s="14"/>
      <c r="AG3368" s="14"/>
      <c r="AH3368" s="14"/>
      <c r="AI3368" s="14"/>
      <c r="AJ3368" s="14"/>
      <c r="AK3368" s="14"/>
      <c r="AL3368" s="14"/>
      <c r="AM3368" s="14"/>
      <c r="AN3368" s="14"/>
      <c r="AO3368" s="14"/>
      <c r="AP3368" s="14"/>
      <c r="AQ3368" s="14"/>
      <c r="AR3368" s="14"/>
    </row>
    <row r="3369" spans="1:44" ht="11.45" customHeight="1" x14ac:dyDescent="0.25">
      <c r="A3369" s="8"/>
      <c r="B3369" s="8"/>
      <c r="C3369" s="8"/>
      <c r="D3369" s="8"/>
      <c r="E3369" s="8"/>
      <c r="F3369" s="8"/>
      <c r="G3369" s="8"/>
      <c r="H3369" s="8"/>
      <c r="I3369" s="8"/>
      <c r="J3369" s="8"/>
      <c r="K3369" s="8"/>
      <c r="L3369" s="8"/>
      <c r="M3369" s="8"/>
      <c r="N3369" s="8"/>
      <c r="O3369" s="8"/>
      <c r="AD3369" s="14"/>
      <c r="AE3369" s="14"/>
      <c r="AF3369" s="14"/>
      <c r="AG3369" s="14"/>
      <c r="AH3369" s="14"/>
      <c r="AI3369" s="14"/>
      <c r="AJ3369" s="14"/>
      <c r="AK3369" s="14"/>
      <c r="AL3369" s="14"/>
      <c r="AM3369" s="14"/>
      <c r="AN3369" s="14"/>
      <c r="AO3369" s="14"/>
      <c r="AP3369" s="14"/>
      <c r="AQ3369" s="14"/>
      <c r="AR3369" s="14"/>
    </row>
    <row r="3370" spans="1:44" ht="11.45" customHeight="1" x14ac:dyDescent="0.25">
      <c r="A3370" s="8"/>
      <c r="B3370" s="8"/>
      <c r="C3370" s="8"/>
      <c r="D3370" s="8"/>
      <c r="E3370" s="8"/>
      <c r="F3370" s="8"/>
      <c r="G3370" s="8"/>
      <c r="H3370" s="8"/>
      <c r="I3370" s="8"/>
      <c r="J3370" s="8"/>
      <c r="K3370" s="8"/>
      <c r="L3370" s="8"/>
      <c r="M3370" s="8"/>
      <c r="N3370" s="8"/>
      <c r="O3370" s="8"/>
      <c r="AD3370" s="14"/>
      <c r="AE3370" s="14"/>
      <c r="AF3370" s="14"/>
      <c r="AG3370" s="14"/>
      <c r="AH3370" s="14"/>
      <c r="AI3370" s="14"/>
      <c r="AJ3370" s="14"/>
      <c r="AK3370" s="14"/>
      <c r="AL3370" s="14"/>
      <c r="AM3370" s="14"/>
      <c r="AN3370" s="14"/>
      <c r="AO3370" s="14"/>
      <c r="AP3370" s="14"/>
      <c r="AQ3370" s="14"/>
      <c r="AR3370" s="14"/>
    </row>
    <row r="3371" spans="1:44" ht="11.45" customHeight="1" x14ac:dyDescent="0.25">
      <c r="A3371" s="8"/>
      <c r="B3371" s="8"/>
      <c r="C3371" s="8"/>
      <c r="D3371" s="8"/>
      <c r="E3371" s="8"/>
      <c r="F3371" s="8"/>
      <c r="G3371" s="8"/>
      <c r="H3371" s="8"/>
      <c r="I3371" s="8"/>
      <c r="J3371" s="8"/>
      <c r="K3371" s="8"/>
      <c r="L3371" s="8"/>
      <c r="M3371" s="8"/>
      <c r="N3371" s="8"/>
      <c r="O3371" s="8"/>
      <c r="AD3371" s="14"/>
      <c r="AE3371" s="14"/>
      <c r="AF3371" s="14"/>
      <c r="AG3371" s="14"/>
      <c r="AH3371" s="14"/>
      <c r="AI3371" s="14"/>
      <c r="AJ3371" s="14"/>
      <c r="AK3371" s="14"/>
      <c r="AL3371" s="14"/>
      <c r="AM3371" s="14"/>
      <c r="AN3371" s="14"/>
      <c r="AO3371" s="14"/>
      <c r="AP3371" s="14"/>
      <c r="AQ3371" s="14"/>
      <c r="AR3371" s="14"/>
    </row>
    <row r="3372" spans="1:44" ht="11.45" customHeight="1" x14ac:dyDescent="0.25">
      <c r="A3372" s="8"/>
      <c r="B3372" s="8"/>
      <c r="C3372" s="8"/>
      <c r="D3372" s="8"/>
      <c r="E3372" s="8"/>
      <c r="F3372" s="8"/>
      <c r="G3372" s="8"/>
      <c r="H3372" s="8"/>
      <c r="I3372" s="8"/>
      <c r="J3372" s="8"/>
      <c r="K3372" s="8"/>
      <c r="L3372" s="8"/>
      <c r="M3372" s="8"/>
      <c r="N3372" s="8"/>
      <c r="O3372" s="8"/>
      <c r="AD3372" s="14"/>
      <c r="AE3372" s="14"/>
      <c r="AF3372" s="14"/>
      <c r="AG3372" s="14"/>
      <c r="AH3372" s="14"/>
      <c r="AI3372" s="14"/>
      <c r="AJ3372" s="14"/>
      <c r="AK3372" s="14"/>
      <c r="AL3372" s="14"/>
      <c r="AM3372" s="14"/>
      <c r="AN3372" s="14"/>
      <c r="AO3372" s="14"/>
      <c r="AP3372" s="14"/>
      <c r="AQ3372" s="14"/>
      <c r="AR3372" s="14"/>
    </row>
    <row r="3373" spans="1:44" ht="11.45" customHeight="1" x14ac:dyDescent="0.25">
      <c r="A3373" s="8"/>
      <c r="B3373" s="8"/>
      <c r="C3373" s="8"/>
      <c r="D3373" s="8"/>
      <c r="E3373" s="8"/>
      <c r="F3373" s="8"/>
      <c r="G3373" s="8"/>
      <c r="H3373" s="8"/>
      <c r="I3373" s="8"/>
      <c r="J3373" s="8"/>
      <c r="K3373" s="8"/>
      <c r="L3373" s="8"/>
      <c r="M3373" s="8"/>
      <c r="N3373" s="8"/>
      <c r="O3373" s="8"/>
      <c r="AD3373" s="14"/>
      <c r="AE3373" s="14"/>
      <c r="AF3373" s="14"/>
      <c r="AG3373" s="14"/>
      <c r="AH3373" s="14"/>
      <c r="AI3373" s="14"/>
      <c r="AJ3373" s="14"/>
      <c r="AK3373" s="14"/>
      <c r="AL3373" s="14"/>
      <c r="AM3373" s="14"/>
      <c r="AN3373" s="14"/>
      <c r="AO3373" s="14"/>
      <c r="AP3373" s="14"/>
      <c r="AQ3373" s="14"/>
      <c r="AR3373" s="14"/>
    </row>
    <row r="3374" spans="1:44" ht="11.45" customHeight="1" x14ac:dyDescent="0.25">
      <c r="A3374" s="8"/>
      <c r="B3374" s="8"/>
      <c r="C3374" s="8"/>
      <c r="D3374" s="8"/>
      <c r="E3374" s="8"/>
      <c r="F3374" s="8"/>
      <c r="G3374" s="8"/>
      <c r="H3374" s="8"/>
      <c r="I3374" s="8"/>
      <c r="J3374" s="8"/>
      <c r="K3374" s="8"/>
      <c r="L3374" s="8"/>
      <c r="M3374" s="8"/>
      <c r="N3374" s="8"/>
      <c r="O3374" s="8"/>
      <c r="AD3374" s="14"/>
      <c r="AE3374" s="14"/>
      <c r="AF3374" s="14"/>
      <c r="AG3374" s="14"/>
      <c r="AH3374" s="14"/>
      <c r="AI3374" s="14"/>
      <c r="AJ3374" s="14"/>
      <c r="AK3374" s="14"/>
      <c r="AL3374" s="14"/>
      <c r="AM3374" s="14"/>
      <c r="AN3374" s="14"/>
      <c r="AO3374" s="14"/>
      <c r="AP3374" s="14"/>
      <c r="AQ3374" s="14"/>
      <c r="AR3374" s="14"/>
    </row>
    <row r="3375" spans="1:44" ht="11.45" customHeight="1" x14ac:dyDescent="0.25">
      <c r="A3375" s="8"/>
      <c r="B3375" s="8"/>
      <c r="C3375" s="8"/>
      <c r="D3375" s="8"/>
      <c r="E3375" s="8"/>
      <c r="F3375" s="8"/>
      <c r="G3375" s="8"/>
      <c r="H3375" s="8"/>
      <c r="I3375" s="8"/>
      <c r="J3375" s="8"/>
      <c r="K3375" s="8"/>
      <c r="L3375" s="8"/>
      <c r="M3375" s="8"/>
      <c r="N3375" s="8"/>
      <c r="O3375" s="8"/>
      <c r="AD3375" s="14"/>
      <c r="AE3375" s="14"/>
      <c r="AF3375" s="14"/>
      <c r="AG3375" s="14"/>
      <c r="AH3375" s="14"/>
      <c r="AI3375" s="14"/>
      <c r="AJ3375" s="14"/>
      <c r="AK3375" s="14"/>
      <c r="AL3375" s="14"/>
      <c r="AM3375" s="14"/>
      <c r="AN3375" s="14"/>
      <c r="AO3375" s="14"/>
      <c r="AP3375" s="14"/>
      <c r="AQ3375" s="14"/>
      <c r="AR3375" s="14"/>
    </row>
    <row r="3376" spans="1:44" ht="11.45" customHeight="1" x14ac:dyDescent="0.25">
      <c r="A3376" s="8"/>
      <c r="B3376" s="8"/>
      <c r="C3376" s="8"/>
      <c r="D3376" s="8"/>
      <c r="E3376" s="8"/>
      <c r="F3376" s="8"/>
      <c r="G3376" s="8"/>
      <c r="H3376" s="8"/>
      <c r="I3376" s="8"/>
      <c r="J3376" s="8"/>
      <c r="K3376" s="8"/>
      <c r="L3376" s="8"/>
      <c r="M3376" s="8"/>
      <c r="N3376" s="8"/>
      <c r="O3376" s="8"/>
      <c r="AD3376" s="14"/>
      <c r="AE3376" s="14"/>
      <c r="AF3376" s="14"/>
      <c r="AG3376" s="14"/>
      <c r="AH3376" s="14"/>
      <c r="AI3376" s="14"/>
      <c r="AJ3376" s="14"/>
      <c r="AK3376" s="14"/>
      <c r="AL3376" s="14"/>
      <c r="AM3376" s="14"/>
      <c r="AN3376" s="14"/>
      <c r="AO3376" s="14"/>
      <c r="AP3376" s="14"/>
      <c r="AQ3376" s="14"/>
      <c r="AR3376" s="14"/>
    </row>
    <row r="3377" spans="1:44" ht="11.45" customHeight="1" x14ac:dyDescent="0.25">
      <c r="A3377" s="8"/>
      <c r="B3377" s="8"/>
      <c r="C3377" s="8"/>
      <c r="D3377" s="8"/>
      <c r="E3377" s="8"/>
      <c r="F3377" s="8"/>
      <c r="G3377" s="8"/>
      <c r="H3377" s="8"/>
      <c r="I3377" s="8"/>
      <c r="J3377" s="8"/>
      <c r="K3377" s="8"/>
      <c r="L3377" s="8"/>
      <c r="M3377" s="8"/>
      <c r="N3377" s="8"/>
      <c r="O3377" s="8"/>
      <c r="AD3377" s="14"/>
      <c r="AE3377" s="14"/>
      <c r="AF3377" s="14"/>
      <c r="AG3377" s="14"/>
      <c r="AH3377" s="14"/>
      <c r="AI3377" s="14"/>
      <c r="AJ3377" s="14"/>
      <c r="AK3377" s="14"/>
      <c r="AL3377" s="14"/>
      <c r="AM3377" s="14"/>
      <c r="AN3377" s="14"/>
      <c r="AO3377" s="14"/>
      <c r="AP3377" s="14"/>
      <c r="AQ3377" s="14"/>
      <c r="AR3377" s="14"/>
    </row>
    <row r="3378" spans="1:44" ht="11.45" customHeight="1" x14ac:dyDescent="0.25">
      <c r="A3378" s="8"/>
      <c r="B3378" s="8"/>
      <c r="C3378" s="8"/>
      <c r="D3378" s="8"/>
      <c r="E3378" s="8"/>
      <c r="F3378" s="8"/>
      <c r="G3378" s="8"/>
      <c r="H3378" s="8"/>
      <c r="I3378" s="8"/>
      <c r="J3378" s="8"/>
      <c r="K3378" s="8"/>
      <c r="L3378" s="8"/>
      <c r="M3378" s="8"/>
      <c r="N3378" s="8"/>
      <c r="O3378" s="8"/>
      <c r="AD3378" s="14"/>
      <c r="AE3378" s="14"/>
      <c r="AF3378" s="14"/>
      <c r="AG3378" s="14"/>
      <c r="AH3378" s="14"/>
      <c r="AI3378" s="14"/>
      <c r="AJ3378" s="14"/>
      <c r="AK3378" s="14"/>
      <c r="AL3378" s="14"/>
      <c r="AM3378" s="14"/>
      <c r="AN3378" s="14"/>
      <c r="AO3378" s="14"/>
      <c r="AP3378" s="14"/>
      <c r="AQ3378" s="14"/>
      <c r="AR3378" s="14"/>
    </row>
    <row r="3379" spans="1:44" ht="11.45" customHeight="1" x14ac:dyDescent="0.25">
      <c r="A3379" s="8"/>
      <c r="B3379" s="8"/>
      <c r="C3379" s="8"/>
      <c r="D3379" s="8"/>
      <c r="E3379" s="8"/>
      <c r="F3379" s="8"/>
      <c r="G3379" s="8"/>
      <c r="H3379" s="8"/>
      <c r="I3379" s="8"/>
      <c r="J3379" s="8"/>
      <c r="K3379" s="8"/>
      <c r="L3379" s="8"/>
      <c r="M3379" s="8"/>
      <c r="N3379" s="8"/>
      <c r="O3379" s="8"/>
      <c r="AD3379" s="14"/>
      <c r="AE3379" s="14"/>
      <c r="AF3379" s="14"/>
      <c r="AG3379" s="14"/>
      <c r="AH3379" s="14"/>
      <c r="AI3379" s="14"/>
      <c r="AJ3379" s="14"/>
      <c r="AK3379" s="14"/>
      <c r="AL3379" s="14"/>
      <c r="AM3379" s="14"/>
      <c r="AN3379" s="14"/>
      <c r="AO3379" s="14"/>
      <c r="AP3379" s="14"/>
      <c r="AQ3379" s="14"/>
      <c r="AR3379" s="14"/>
    </row>
    <row r="3380" spans="1:44" ht="11.45" customHeight="1" x14ac:dyDescent="0.25">
      <c r="A3380" s="8"/>
      <c r="B3380" s="8"/>
      <c r="C3380" s="8"/>
      <c r="D3380" s="8"/>
      <c r="E3380" s="8"/>
      <c r="F3380" s="8"/>
      <c r="G3380" s="8"/>
      <c r="H3380" s="8"/>
      <c r="I3380" s="8"/>
      <c r="J3380" s="8"/>
      <c r="K3380" s="8"/>
      <c r="L3380" s="8"/>
      <c r="M3380" s="8"/>
      <c r="N3380" s="8"/>
      <c r="O3380" s="8"/>
      <c r="AD3380" s="14"/>
      <c r="AE3380" s="14"/>
      <c r="AF3380" s="14"/>
      <c r="AG3380" s="14"/>
      <c r="AH3380" s="14"/>
      <c r="AI3380" s="14"/>
      <c r="AJ3380" s="14"/>
      <c r="AK3380" s="14"/>
      <c r="AL3380" s="14"/>
      <c r="AM3380" s="14"/>
      <c r="AN3380" s="14"/>
      <c r="AO3380" s="14"/>
      <c r="AP3380" s="14"/>
      <c r="AQ3380" s="14"/>
      <c r="AR3380" s="14"/>
    </row>
    <row r="3381" spans="1:44" ht="11.45" customHeight="1" x14ac:dyDescent="0.25">
      <c r="A3381" s="8"/>
      <c r="B3381" s="8"/>
      <c r="C3381" s="8"/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AD3381" s="14"/>
      <c r="AE3381" s="14"/>
      <c r="AF3381" s="14"/>
      <c r="AG3381" s="14"/>
      <c r="AH3381" s="14"/>
      <c r="AI3381" s="14"/>
      <c r="AJ3381" s="14"/>
      <c r="AK3381" s="14"/>
      <c r="AL3381" s="14"/>
      <c r="AM3381" s="14"/>
      <c r="AN3381" s="14"/>
      <c r="AO3381" s="14"/>
      <c r="AP3381" s="14"/>
      <c r="AQ3381" s="14"/>
      <c r="AR3381" s="14"/>
    </row>
    <row r="3382" spans="1:44" ht="11.45" customHeight="1" x14ac:dyDescent="0.25">
      <c r="A3382" s="8"/>
      <c r="B3382" s="8"/>
      <c r="C3382" s="8"/>
      <c r="D3382" s="8"/>
      <c r="E3382" s="8"/>
      <c r="F3382" s="8"/>
      <c r="G3382" s="8"/>
      <c r="H3382" s="8"/>
      <c r="I3382" s="8"/>
      <c r="J3382" s="8"/>
      <c r="K3382" s="8"/>
      <c r="L3382" s="8"/>
      <c r="M3382" s="8"/>
      <c r="N3382" s="8"/>
      <c r="O3382" s="8"/>
      <c r="AD3382" s="14"/>
      <c r="AE3382" s="14"/>
      <c r="AF3382" s="14"/>
      <c r="AG3382" s="14"/>
      <c r="AH3382" s="14"/>
      <c r="AI3382" s="14"/>
      <c r="AJ3382" s="14"/>
      <c r="AK3382" s="14"/>
      <c r="AL3382" s="14"/>
      <c r="AM3382" s="14"/>
      <c r="AN3382" s="14"/>
      <c r="AO3382" s="14"/>
      <c r="AP3382" s="14"/>
      <c r="AQ3382" s="14"/>
      <c r="AR3382" s="14"/>
    </row>
    <row r="3383" spans="1:44" ht="11.45" customHeight="1" x14ac:dyDescent="0.25">
      <c r="A3383" s="8"/>
      <c r="B3383" s="8"/>
      <c r="C3383" s="8"/>
      <c r="D3383" s="8"/>
      <c r="E3383" s="8"/>
      <c r="F3383" s="8"/>
      <c r="G3383" s="8"/>
      <c r="H3383" s="8"/>
      <c r="I3383" s="8"/>
      <c r="J3383" s="8"/>
      <c r="K3383" s="8"/>
      <c r="L3383" s="8"/>
      <c r="M3383" s="8"/>
      <c r="N3383" s="8"/>
      <c r="O3383" s="8"/>
      <c r="AD3383" s="14"/>
      <c r="AE3383" s="14"/>
      <c r="AF3383" s="14"/>
      <c r="AG3383" s="14"/>
      <c r="AH3383" s="14"/>
      <c r="AI3383" s="14"/>
      <c r="AJ3383" s="14"/>
      <c r="AK3383" s="14"/>
      <c r="AL3383" s="14"/>
      <c r="AM3383" s="14"/>
      <c r="AN3383" s="14"/>
      <c r="AO3383" s="14"/>
      <c r="AP3383" s="14"/>
      <c r="AQ3383" s="14"/>
      <c r="AR3383" s="14"/>
    </row>
    <row r="3384" spans="1:44" ht="11.45" customHeight="1" x14ac:dyDescent="0.25">
      <c r="A3384" s="8"/>
      <c r="B3384" s="8"/>
      <c r="C3384" s="8"/>
      <c r="D3384" s="8"/>
      <c r="E3384" s="8"/>
      <c r="F3384" s="8"/>
      <c r="G3384" s="8"/>
      <c r="H3384" s="8"/>
      <c r="I3384" s="8"/>
      <c r="J3384" s="8"/>
      <c r="K3384" s="8"/>
      <c r="L3384" s="8"/>
      <c r="M3384" s="8"/>
      <c r="N3384" s="8"/>
      <c r="O3384" s="8"/>
      <c r="AD3384" s="14"/>
      <c r="AE3384" s="14"/>
      <c r="AF3384" s="14"/>
      <c r="AG3384" s="14"/>
      <c r="AH3384" s="14"/>
      <c r="AI3384" s="14"/>
      <c r="AJ3384" s="14"/>
      <c r="AK3384" s="14"/>
      <c r="AL3384" s="14"/>
      <c r="AM3384" s="14"/>
      <c r="AN3384" s="14"/>
      <c r="AO3384" s="14"/>
      <c r="AP3384" s="14"/>
      <c r="AQ3384" s="14"/>
      <c r="AR3384" s="14"/>
    </row>
    <row r="3385" spans="1:44" ht="11.45" customHeight="1" x14ac:dyDescent="0.25">
      <c r="A3385" s="8"/>
      <c r="B3385" s="8"/>
      <c r="C3385" s="8"/>
      <c r="D3385" s="8"/>
      <c r="E3385" s="8"/>
      <c r="F3385" s="8"/>
      <c r="G3385" s="8"/>
      <c r="H3385" s="8"/>
      <c r="I3385" s="8"/>
      <c r="J3385" s="8"/>
      <c r="K3385" s="8"/>
      <c r="L3385" s="8"/>
      <c r="M3385" s="8"/>
      <c r="N3385" s="8"/>
      <c r="O3385" s="8"/>
      <c r="AD3385" s="14"/>
      <c r="AE3385" s="14"/>
      <c r="AF3385" s="14"/>
      <c r="AG3385" s="14"/>
      <c r="AH3385" s="14"/>
      <c r="AI3385" s="14"/>
      <c r="AJ3385" s="14"/>
      <c r="AK3385" s="14"/>
      <c r="AL3385" s="14"/>
      <c r="AM3385" s="14"/>
      <c r="AN3385" s="14"/>
      <c r="AO3385" s="14"/>
      <c r="AP3385" s="14"/>
      <c r="AQ3385" s="14"/>
      <c r="AR3385" s="14"/>
    </row>
    <row r="3386" spans="1:44" ht="11.45" customHeight="1" x14ac:dyDescent="0.25">
      <c r="A3386" s="8"/>
      <c r="B3386" s="8"/>
      <c r="C3386" s="8"/>
      <c r="D3386" s="8"/>
      <c r="E3386" s="8"/>
      <c r="F3386" s="8"/>
      <c r="G3386" s="8"/>
      <c r="H3386" s="8"/>
      <c r="I3386" s="8"/>
      <c r="J3386" s="8"/>
      <c r="K3386" s="8"/>
      <c r="L3386" s="8"/>
      <c r="M3386" s="8"/>
      <c r="N3386" s="8"/>
      <c r="O3386" s="8"/>
      <c r="AD3386" s="14"/>
      <c r="AE3386" s="14"/>
      <c r="AF3386" s="14"/>
      <c r="AG3386" s="14"/>
      <c r="AH3386" s="14"/>
      <c r="AI3386" s="14"/>
      <c r="AJ3386" s="14"/>
      <c r="AK3386" s="14"/>
      <c r="AL3386" s="14"/>
      <c r="AM3386" s="14"/>
      <c r="AN3386" s="14"/>
      <c r="AO3386" s="14"/>
      <c r="AP3386" s="14"/>
      <c r="AQ3386" s="14"/>
      <c r="AR3386" s="14"/>
    </row>
    <row r="3387" spans="1:44" ht="11.45" customHeight="1" x14ac:dyDescent="0.25">
      <c r="A3387" s="8"/>
      <c r="B3387" s="8"/>
      <c r="C3387" s="8"/>
      <c r="D3387" s="8"/>
      <c r="E3387" s="8"/>
      <c r="F3387" s="8"/>
      <c r="G3387" s="8"/>
      <c r="H3387" s="8"/>
      <c r="I3387" s="8"/>
      <c r="J3387" s="8"/>
      <c r="K3387" s="8"/>
      <c r="L3387" s="8"/>
      <c r="M3387" s="8"/>
      <c r="N3387" s="8"/>
      <c r="O3387" s="8"/>
      <c r="AD3387" s="14"/>
      <c r="AE3387" s="14"/>
      <c r="AF3387" s="14"/>
      <c r="AG3387" s="14"/>
      <c r="AH3387" s="14"/>
      <c r="AI3387" s="14"/>
      <c r="AJ3387" s="14"/>
      <c r="AK3387" s="14"/>
      <c r="AL3387" s="14"/>
      <c r="AM3387" s="14"/>
      <c r="AN3387" s="14"/>
      <c r="AO3387" s="14"/>
      <c r="AP3387" s="14"/>
      <c r="AQ3387" s="14"/>
      <c r="AR3387" s="14"/>
    </row>
    <row r="3388" spans="1:44" ht="11.45" customHeight="1" x14ac:dyDescent="0.25">
      <c r="A3388" s="8"/>
      <c r="B3388" s="8"/>
      <c r="C3388" s="8"/>
      <c r="D3388" s="8"/>
      <c r="E3388" s="8"/>
      <c r="F3388" s="8"/>
      <c r="G3388" s="8"/>
      <c r="H3388" s="8"/>
      <c r="I3388" s="8"/>
      <c r="J3388" s="8"/>
      <c r="K3388" s="8"/>
      <c r="L3388" s="8"/>
      <c r="M3388" s="8"/>
      <c r="N3388" s="8"/>
      <c r="O3388" s="8"/>
      <c r="AD3388" s="14"/>
      <c r="AE3388" s="14"/>
      <c r="AF3388" s="14"/>
      <c r="AG3388" s="14"/>
      <c r="AH3388" s="14"/>
      <c r="AI3388" s="14"/>
      <c r="AJ3388" s="14"/>
      <c r="AK3388" s="14"/>
      <c r="AL3388" s="14"/>
      <c r="AM3388" s="14"/>
      <c r="AN3388" s="14"/>
      <c r="AO3388" s="14"/>
      <c r="AP3388" s="14"/>
      <c r="AQ3388" s="14"/>
      <c r="AR3388" s="14"/>
    </row>
    <row r="3389" spans="1:44" ht="11.45" customHeight="1" x14ac:dyDescent="0.25">
      <c r="A3389" s="8"/>
      <c r="B3389" s="8"/>
      <c r="C3389" s="8"/>
      <c r="D3389" s="8"/>
      <c r="E3389" s="8"/>
      <c r="F3389" s="8"/>
      <c r="G3389" s="8"/>
      <c r="H3389" s="8"/>
      <c r="I3389" s="8"/>
      <c r="J3389" s="8"/>
      <c r="K3389" s="8"/>
      <c r="L3389" s="8"/>
      <c r="M3389" s="8"/>
      <c r="N3389" s="8"/>
      <c r="O3389" s="8"/>
      <c r="AD3389" s="14"/>
      <c r="AE3389" s="14"/>
      <c r="AF3389" s="14"/>
      <c r="AG3389" s="14"/>
      <c r="AH3389" s="14"/>
      <c r="AI3389" s="14"/>
      <c r="AJ3389" s="14"/>
      <c r="AK3389" s="14"/>
      <c r="AL3389" s="14"/>
      <c r="AM3389" s="14"/>
      <c r="AN3389" s="14"/>
      <c r="AO3389" s="14"/>
      <c r="AP3389" s="14"/>
      <c r="AQ3389" s="14"/>
      <c r="AR3389" s="14"/>
    </row>
    <row r="3390" spans="1:44" ht="11.45" customHeight="1" x14ac:dyDescent="0.25">
      <c r="A3390" s="8"/>
      <c r="B3390" s="8"/>
      <c r="C3390" s="8"/>
      <c r="D3390" s="8"/>
      <c r="E3390" s="8"/>
      <c r="F3390" s="8"/>
      <c r="G3390" s="8"/>
      <c r="H3390" s="8"/>
      <c r="I3390" s="8"/>
      <c r="J3390" s="8"/>
      <c r="K3390" s="8"/>
      <c r="L3390" s="8"/>
      <c r="M3390" s="8"/>
      <c r="N3390" s="8"/>
      <c r="O3390" s="8"/>
      <c r="AD3390" s="14"/>
      <c r="AE3390" s="14"/>
      <c r="AF3390" s="14"/>
      <c r="AG3390" s="14"/>
      <c r="AH3390" s="14"/>
      <c r="AI3390" s="14"/>
      <c r="AJ3390" s="14"/>
      <c r="AK3390" s="14"/>
      <c r="AL3390" s="14"/>
      <c r="AM3390" s="14"/>
      <c r="AN3390" s="14"/>
      <c r="AO3390" s="14"/>
      <c r="AP3390" s="14"/>
      <c r="AQ3390" s="14"/>
      <c r="AR3390" s="14"/>
    </row>
    <row r="3391" spans="1:44" ht="11.45" customHeight="1" x14ac:dyDescent="0.25">
      <c r="A3391" s="8"/>
      <c r="B3391" s="8"/>
      <c r="C3391" s="8"/>
      <c r="D3391" s="8"/>
      <c r="E3391" s="8"/>
      <c r="F3391" s="8"/>
      <c r="G3391" s="8"/>
      <c r="H3391" s="8"/>
      <c r="I3391" s="8"/>
      <c r="J3391" s="8"/>
      <c r="K3391" s="8"/>
      <c r="L3391" s="8"/>
      <c r="M3391" s="8"/>
      <c r="N3391" s="8"/>
      <c r="O3391" s="8"/>
      <c r="AD3391" s="14"/>
      <c r="AE3391" s="14"/>
      <c r="AF3391" s="14"/>
      <c r="AG3391" s="14"/>
      <c r="AH3391" s="14"/>
      <c r="AI3391" s="14"/>
      <c r="AJ3391" s="14"/>
      <c r="AK3391" s="14"/>
      <c r="AL3391" s="14"/>
      <c r="AM3391" s="14"/>
      <c r="AN3391" s="14"/>
      <c r="AO3391" s="14"/>
      <c r="AP3391" s="14"/>
      <c r="AQ3391" s="14"/>
      <c r="AR3391" s="14"/>
    </row>
    <row r="3392" spans="1:44" ht="11.45" customHeight="1" x14ac:dyDescent="0.25">
      <c r="A3392" s="8"/>
      <c r="B3392" s="8"/>
      <c r="C3392" s="8"/>
      <c r="D3392" s="8"/>
      <c r="E3392" s="8"/>
      <c r="F3392" s="8"/>
      <c r="G3392" s="8"/>
      <c r="H3392" s="8"/>
      <c r="I3392" s="8"/>
      <c r="J3392" s="8"/>
      <c r="K3392" s="8"/>
      <c r="L3392" s="8"/>
      <c r="M3392" s="8"/>
      <c r="N3392" s="8"/>
      <c r="O3392" s="8"/>
      <c r="AD3392" s="14"/>
      <c r="AE3392" s="14"/>
      <c r="AF3392" s="14"/>
      <c r="AG3392" s="14"/>
      <c r="AH3392" s="14"/>
      <c r="AI3392" s="14"/>
      <c r="AJ3392" s="14"/>
      <c r="AK3392" s="14"/>
      <c r="AL3392" s="14"/>
      <c r="AM3392" s="14"/>
      <c r="AN3392" s="14"/>
      <c r="AO3392" s="14"/>
      <c r="AP3392" s="14"/>
      <c r="AQ3392" s="14"/>
      <c r="AR3392" s="14"/>
    </row>
    <row r="3393" spans="1:44" ht="11.45" customHeight="1" x14ac:dyDescent="0.25">
      <c r="A3393" s="8"/>
      <c r="B3393" s="8"/>
      <c r="C3393" s="8"/>
      <c r="D3393" s="8"/>
      <c r="E3393" s="8"/>
      <c r="F3393" s="8"/>
      <c r="G3393" s="8"/>
      <c r="H3393" s="8"/>
      <c r="I3393" s="8"/>
      <c r="J3393" s="8"/>
      <c r="K3393" s="8"/>
      <c r="L3393" s="8"/>
      <c r="M3393" s="8"/>
      <c r="N3393" s="8"/>
      <c r="O3393" s="8"/>
      <c r="AD3393" s="14"/>
      <c r="AE3393" s="14"/>
      <c r="AF3393" s="14"/>
      <c r="AG3393" s="14"/>
      <c r="AH3393" s="14"/>
      <c r="AI3393" s="14"/>
      <c r="AJ3393" s="14"/>
      <c r="AK3393" s="14"/>
      <c r="AL3393" s="14"/>
      <c r="AM3393" s="14"/>
      <c r="AN3393" s="14"/>
      <c r="AO3393" s="14"/>
      <c r="AP3393" s="14"/>
      <c r="AQ3393" s="14"/>
      <c r="AR3393" s="14"/>
    </row>
    <row r="3394" spans="1:44" ht="11.45" customHeight="1" x14ac:dyDescent="0.25">
      <c r="A3394" s="8"/>
      <c r="B3394" s="8"/>
      <c r="C3394" s="8"/>
      <c r="D3394" s="8"/>
      <c r="E3394" s="8"/>
      <c r="F3394" s="8"/>
      <c r="G3394" s="8"/>
      <c r="H3394" s="8"/>
      <c r="I3394" s="8"/>
      <c r="J3394" s="8"/>
      <c r="K3394" s="8"/>
      <c r="L3394" s="8"/>
      <c r="M3394" s="8"/>
      <c r="N3394" s="8"/>
      <c r="O3394" s="8"/>
      <c r="AD3394" s="14"/>
      <c r="AE3394" s="14"/>
      <c r="AF3394" s="14"/>
      <c r="AG3394" s="14"/>
      <c r="AH3394" s="14"/>
      <c r="AI3394" s="14"/>
      <c r="AJ3394" s="14"/>
      <c r="AK3394" s="14"/>
      <c r="AL3394" s="14"/>
      <c r="AM3394" s="14"/>
      <c r="AN3394" s="14"/>
      <c r="AO3394" s="14"/>
      <c r="AP3394" s="14"/>
      <c r="AQ3394" s="14"/>
      <c r="AR3394" s="14"/>
    </row>
    <row r="3395" spans="1:44" ht="11.45" customHeight="1" x14ac:dyDescent="0.25">
      <c r="A3395" s="8"/>
      <c r="B3395" s="8"/>
      <c r="C3395" s="8"/>
      <c r="D3395" s="8"/>
      <c r="E3395" s="8"/>
      <c r="F3395" s="8"/>
      <c r="G3395" s="8"/>
      <c r="H3395" s="8"/>
      <c r="I3395" s="8"/>
      <c r="J3395" s="8"/>
      <c r="K3395" s="8"/>
      <c r="L3395" s="8"/>
      <c r="M3395" s="8"/>
      <c r="N3395" s="8"/>
      <c r="O3395" s="8"/>
      <c r="AD3395" s="14"/>
      <c r="AE3395" s="14"/>
      <c r="AF3395" s="14"/>
      <c r="AG3395" s="14"/>
      <c r="AH3395" s="14"/>
      <c r="AI3395" s="14"/>
      <c r="AJ3395" s="14"/>
      <c r="AK3395" s="14"/>
      <c r="AL3395" s="14"/>
      <c r="AM3395" s="14"/>
      <c r="AN3395" s="14"/>
      <c r="AO3395" s="14"/>
      <c r="AP3395" s="14"/>
      <c r="AQ3395" s="14"/>
      <c r="AR3395" s="14"/>
    </row>
    <row r="3396" spans="1:44" ht="11.45" customHeight="1" x14ac:dyDescent="0.25">
      <c r="A3396" s="8"/>
      <c r="B3396" s="8"/>
      <c r="C3396" s="8"/>
      <c r="D3396" s="8"/>
      <c r="E3396" s="8"/>
      <c r="F3396" s="8"/>
      <c r="G3396" s="8"/>
      <c r="H3396" s="8"/>
      <c r="I3396" s="8"/>
      <c r="J3396" s="8"/>
      <c r="K3396" s="8"/>
      <c r="L3396" s="8"/>
      <c r="M3396" s="8"/>
      <c r="N3396" s="8"/>
      <c r="O3396" s="8"/>
      <c r="AD3396" s="14"/>
      <c r="AE3396" s="14"/>
      <c r="AF3396" s="14"/>
      <c r="AG3396" s="14"/>
      <c r="AH3396" s="14"/>
      <c r="AI3396" s="14"/>
      <c r="AJ3396" s="14"/>
      <c r="AK3396" s="14"/>
      <c r="AL3396" s="14"/>
      <c r="AM3396" s="14"/>
      <c r="AN3396" s="14"/>
      <c r="AO3396" s="14"/>
      <c r="AP3396" s="14"/>
      <c r="AQ3396" s="14"/>
      <c r="AR3396" s="14"/>
    </row>
    <row r="3397" spans="1:44" ht="11.45" customHeight="1" x14ac:dyDescent="0.25">
      <c r="A3397" s="8"/>
      <c r="B3397" s="8"/>
      <c r="C3397" s="8"/>
      <c r="D3397" s="8"/>
      <c r="E3397" s="8"/>
      <c r="F3397" s="8"/>
      <c r="G3397" s="8"/>
      <c r="H3397" s="8"/>
      <c r="I3397" s="8"/>
      <c r="J3397" s="8"/>
      <c r="K3397" s="8"/>
      <c r="L3397" s="8"/>
      <c r="M3397" s="8"/>
      <c r="N3397" s="8"/>
      <c r="O3397" s="8"/>
      <c r="AD3397" s="14"/>
      <c r="AE3397" s="14"/>
      <c r="AF3397" s="14"/>
      <c r="AG3397" s="14"/>
      <c r="AH3397" s="14"/>
      <c r="AI3397" s="14"/>
      <c r="AJ3397" s="14"/>
      <c r="AK3397" s="14"/>
      <c r="AL3397" s="14"/>
      <c r="AM3397" s="14"/>
      <c r="AN3397" s="14"/>
      <c r="AO3397" s="14"/>
      <c r="AP3397" s="14"/>
      <c r="AQ3397" s="14"/>
      <c r="AR3397" s="14"/>
    </row>
    <row r="3398" spans="1:44" ht="11.45" customHeight="1" x14ac:dyDescent="0.25">
      <c r="A3398" s="8"/>
      <c r="B3398" s="8"/>
      <c r="C3398" s="8"/>
      <c r="D3398" s="8"/>
      <c r="E3398" s="8"/>
      <c r="F3398" s="8"/>
      <c r="G3398" s="8"/>
      <c r="H3398" s="8"/>
      <c r="I3398" s="8"/>
      <c r="J3398" s="8"/>
      <c r="K3398" s="8"/>
      <c r="L3398" s="8"/>
      <c r="M3398" s="8"/>
      <c r="N3398" s="8"/>
      <c r="O3398" s="8"/>
      <c r="AD3398" s="14"/>
      <c r="AE3398" s="14"/>
      <c r="AF3398" s="14"/>
      <c r="AG3398" s="14"/>
      <c r="AH3398" s="14"/>
      <c r="AI3398" s="14"/>
      <c r="AJ3398" s="14"/>
      <c r="AK3398" s="14"/>
      <c r="AL3398" s="14"/>
      <c r="AM3398" s="14"/>
      <c r="AN3398" s="14"/>
      <c r="AO3398" s="14"/>
      <c r="AP3398" s="14"/>
      <c r="AQ3398" s="14"/>
      <c r="AR3398" s="14"/>
    </row>
    <row r="3399" spans="1:44" ht="11.45" customHeight="1" x14ac:dyDescent="0.25">
      <c r="A3399" s="8"/>
      <c r="B3399" s="8"/>
      <c r="C3399" s="8"/>
      <c r="D3399" s="8"/>
      <c r="E3399" s="8"/>
      <c r="F3399" s="8"/>
      <c r="G3399" s="8"/>
      <c r="H3399" s="8"/>
      <c r="I3399" s="8"/>
      <c r="J3399" s="8"/>
      <c r="K3399" s="8"/>
      <c r="L3399" s="8"/>
      <c r="M3399" s="8"/>
      <c r="N3399" s="8"/>
      <c r="O3399" s="8"/>
      <c r="AD3399" s="14"/>
      <c r="AE3399" s="14"/>
      <c r="AF3399" s="14"/>
      <c r="AG3399" s="14"/>
      <c r="AH3399" s="14"/>
      <c r="AI3399" s="14"/>
      <c r="AJ3399" s="14"/>
      <c r="AK3399" s="14"/>
      <c r="AL3399" s="14"/>
      <c r="AM3399" s="14"/>
      <c r="AN3399" s="14"/>
      <c r="AO3399" s="14"/>
      <c r="AP3399" s="14"/>
      <c r="AQ3399" s="14"/>
      <c r="AR3399" s="14"/>
    </row>
    <row r="3400" spans="1:44" ht="11.45" customHeight="1" x14ac:dyDescent="0.25">
      <c r="A3400" s="8"/>
      <c r="B3400" s="8"/>
      <c r="C3400" s="8"/>
      <c r="D3400" s="8"/>
      <c r="E3400" s="8"/>
      <c r="F3400" s="8"/>
      <c r="G3400" s="8"/>
      <c r="H3400" s="8"/>
      <c r="I3400" s="8"/>
      <c r="J3400" s="8"/>
      <c r="K3400" s="8"/>
      <c r="L3400" s="8"/>
      <c r="M3400" s="8"/>
      <c r="N3400" s="8"/>
      <c r="O3400" s="8"/>
      <c r="AD3400" s="14"/>
      <c r="AE3400" s="14"/>
      <c r="AF3400" s="14"/>
      <c r="AG3400" s="14"/>
      <c r="AH3400" s="14"/>
      <c r="AI3400" s="14"/>
      <c r="AJ3400" s="14"/>
      <c r="AK3400" s="14"/>
      <c r="AL3400" s="14"/>
      <c r="AM3400" s="14"/>
      <c r="AN3400" s="14"/>
      <c r="AO3400" s="14"/>
      <c r="AP3400" s="14"/>
      <c r="AQ3400" s="14"/>
      <c r="AR3400" s="14"/>
    </row>
    <row r="3401" spans="1:44" ht="11.45" customHeight="1" x14ac:dyDescent="0.25">
      <c r="A3401" s="8"/>
      <c r="B3401" s="8"/>
      <c r="C3401" s="8"/>
      <c r="D3401" s="8"/>
      <c r="E3401" s="8"/>
      <c r="F3401" s="8"/>
      <c r="G3401" s="8"/>
      <c r="H3401" s="8"/>
      <c r="I3401" s="8"/>
      <c r="J3401" s="8"/>
      <c r="K3401" s="8"/>
      <c r="L3401" s="8"/>
      <c r="M3401" s="8"/>
      <c r="N3401" s="8"/>
      <c r="O3401" s="8"/>
      <c r="AD3401" s="14"/>
      <c r="AE3401" s="14"/>
      <c r="AF3401" s="14"/>
      <c r="AG3401" s="14"/>
      <c r="AH3401" s="14"/>
      <c r="AI3401" s="14"/>
      <c r="AJ3401" s="14"/>
      <c r="AK3401" s="14"/>
      <c r="AL3401" s="14"/>
      <c r="AM3401" s="14"/>
      <c r="AN3401" s="14"/>
      <c r="AO3401" s="14"/>
      <c r="AP3401" s="14"/>
      <c r="AQ3401" s="14"/>
      <c r="AR3401" s="14"/>
    </row>
    <row r="3402" spans="1:44" ht="11.45" customHeight="1" x14ac:dyDescent="0.25">
      <c r="A3402" s="8"/>
      <c r="B3402" s="8"/>
      <c r="C3402" s="8"/>
      <c r="D3402" s="8"/>
      <c r="E3402" s="8"/>
      <c r="F3402" s="8"/>
      <c r="G3402" s="8"/>
      <c r="H3402" s="8"/>
      <c r="I3402" s="8"/>
      <c r="J3402" s="8"/>
      <c r="K3402" s="8"/>
      <c r="L3402" s="8"/>
      <c r="M3402" s="8"/>
      <c r="N3402" s="8"/>
      <c r="O3402" s="8"/>
      <c r="AD3402" s="14"/>
      <c r="AE3402" s="14"/>
      <c r="AF3402" s="14"/>
      <c r="AG3402" s="14"/>
      <c r="AH3402" s="14"/>
      <c r="AI3402" s="14"/>
      <c r="AJ3402" s="14"/>
      <c r="AK3402" s="14"/>
      <c r="AL3402" s="14"/>
      <c r="AM3402" s="14"/>
      <c r="AN3402" s="14"/>
      <c r="AO3402" s="14"/>
      <c r="AP3402" s="14"/>
      <c r="AQ3402" s="14"/>
      <c r="AR3402" s="14"/>
    </row>
    <row r="3403" spans="1:44" ht="11.45" customHeight="1" x14ac:dyDescent="0.25">
      <c r="A3403" s="8"/>
      <c r="B3403" s="8"/>
      <c r="C3403" s="8"/>
      <c r="D3403" s="8"/>
      <c r="E3403" s="8"/>
      <c r="F3403" s="8"/>
      <c r="G3403" s="8"/>
      <c r="H3403" s="8"/>
      <c r="I3403" s="8"/>
      <c r="J3403" s="8"/>
      <c r="K3403" s="8"/>
      <c r="L3403" s="8"/>
      <c r="M3403" s="8"/>
      <c r="N3403" s="8"/>
      <c r="O3403" s="8"/>
      <c r="AD3403" s="14"/>
      <c r="AE3403" s="14"/>
      <c r="AF3403" s="14"/>
      <c r="AG3403" s="14"/>
      <c r="AH3403" s="14"/>
      <c r="AI3403" s="14"/>
      <c r="AJ3403" s="14"/>
      <c r="AK3403" s="14"/>
      <c r="AL3403" s="14"/>
      <c r="AM3403" s="14"/>
      <c r="AN3403" s="14"/>
      <c r="AO3403" s="14"/>
      <c r="AP3403" s="14"/>
      <c r="AQ3403" s="14"/>
      <c r="AR3403" s="14"/>
    </row>
    <row r="3404" spans="1:44" ht="11.45" customHeight="1" x14ac:dyDescent="0.25">
      <c r="A3404" s="8"/>
      <c r="B3404" s="8"/>
      <c r="C3404" s="8"/>
      <c r="D3404" s="8"/>
      <c r="E3404" s="8"/>
      <c r="F3404" s="8"/>
      <c r="G3404" s="8"/>
      <c r="H3404" s="8"/>
      <c r="I3404" s="8"/>
      <c r="J3404" s="8"/>
      <c r="K3404" s="8"/>
      <c r="L3404" s="8"/>
      <c r="M3404" s="8"/>
      <c r="N3404" s="8"/>
      <c r="O3404" s="8"/>
      <c r="AD3404" s="14"/>
      <c r="AE3404" s="14"/>
      <c r="AF3404" s="14"/>
      <c r="AG3404" s="14"/>
      <c r="AH3404" s="14"/>
      <c r="AI3404" s="14"/>
      <c r="AJ3404" s="14"/>
      <c r="AK3404" s="14"/>
      <c r="AL3404" s="14"/>
      <c r="AM3404" s="14"/>
      <c r="AN3404" s="14"/>
      <c r="AO3404" s="14"/>
      <c r="AP3404" s="14"/>
      <c r="AQ3404" s="14"/>
      <c r="AR3404" s="14"/>
    </row>
    <row r="3405" spans="1:44" ht="11.45" customHeight="1" x14ac:dyDescent="0.25">
      <c r="A3405" s="8"/>
      <c r="B3405" s="8"/>
      <c r="C3405" s="8"/>
      <c r="D3405" s="8"/>
      <c r="E3405" s="8"/>
      <c r="F3405" s="8"/>
      <c r="G3405" s="8"/>
      <c r="H3405" s="8"/>
      <c r="I3405" s="8"/>
      <c r="J3405" s="8"/>
      <c r="K3405" s="8"/>
      <c r="L3405" s="8"/>
      <c r="M3405" s="8"/>
      <c r="N3405" s="8"/>
      <c r="O3405" s="8"/>
      <c r="AD3405" s="14"/>
      <c r="AE3405" s="14"/>
      <c r="AF3405" s="14"/>
      <c r="AG3405" s="14"/>
      <c r="AH3405" s="14"/>
      <c r="AI3405" s="14"/>
      <c r="AJ3405" s="14"/>
      <c r="AK3405" s="14"/>
      <c r="AL3405" s="14"/>
      <c r="AM3405" s="14"/>
      <c r="AN3405" s="14"/>
      <c r="AO3405" s="14"/>
      <c r="AP3405" s="14"/>
      <c r="AQ3405" s="14"/>
      <c r="AR3405" s="14"/>
    </row>
    <row r="3406" spans="1:44" ht="11.45" customHeight="1" x14ac:dyDescent="0.25">
      <c r="A3406" s="8"/>
      <c r="B3406" s="8"/>
      <c r="C3406" s="8"/>
      <c r="D3406" s="8"/>
      <c r="E3406" s="8"/>
      <c r="F3406" s="8"/>
      <c r="G3406" s="8"/>
      <c r="H3406" s="8"/>
      <c r="I3406" s="8"/>
      <c r="J3406" s="8"/>
      <c r="K3406" s="8"/>
      <c r="L3406" s="8"/>
      <c r="M3406" s="8"/>
      <c r="N3406" s="8"/>
      <c r="O3406" s="8"/>
      <c r="AD3406" s="14"/>
      <c r="AE3406" s="14"/>
      <c r="AF3406" s="14"/>
      <c r="AG3406" s="14"/>
      <c r="AH3406" s="14"/>
      <c r="AI3406" s="14"/>
      <c r="AJ3406" s="14"/>
      <c r="AK3406" s="14"/>
      <c r="AL3406" s="14"/>
      <c r="AM3406" s="14"/>
      <c r="AN3406" s="14"/>
      <c r="AO3406" s="14"/>
      <c r="AP3406" s="14"/>
      <c r="AQ3406" s="14"/>
      <c r="AR3406" s="14"/>
    </row>
    <row r="3407" spans="1:44" ht="11.45" customHeight="1" x14ac:dyDescent="0.25">
      <c r="A3407" s="8"/>
      <c r="B3407" s="8"/>
      <c r="C3407" s="8"/>
      <c r="D3407" s="8"/>
      <c r="E3407" s="8"/>
      <c r="F3407" s="8"/>
      <c r="G3407" s="8"/>
      <c r="H3407" s="8"/>
      <c r="I3407" s="8"/>
      <c r="J3407" s="8"/>
      <c r="K3407" s="8"/>
      <c r="L3407" s="8"/>
      <c r="M3407" s="8"/>
      <c r="N3407" s="8"/>
      <c r="O3407" s="8"/>
      <c r="AD3407" s="14"/>
      <c r="AE3407" s="14"/>
      <c r="AF3407" s="14"/>
      <c r="AG3407" s="14"/>
      <c r="AH3407" s="14"/>
      <c r="AI3407" s="14"/>
      <c r="AJ3407" s="14"/>
      <c r="AK3407" s="14"/>
      <c r="AL3407" s="14"/>
      <c r="AM3407" s="14"/>
      <c r="AN3407" s="14"/>
      <c r="AO3407" s="14"/>
      <c r="AP3407" s="14"/>
      <c r="AQ3407" s="14"/>
      <c r="AR3407" s="14"/>
    </row>
    <row r="3408" spans="1:44" ht="11.45" customHeight="1" x14ac:dyDescent="0.25">
      <c r="A3408" s="8"/>
      <c r="B3408" s="8"/>
      <c r="C3408" s="8"/>
      <c r="D3408" s="8"/>
      <c r="E3408" s="8"/>
      <c r="F3408" s="8"/>
      <c r="G3408" s="8"/>
      <c r="H3408" s="8"/>
      <c r="I3408" s="8"/>
      <c r="J3408" s="8"/>
      <c r="K3408" s="8"/>
      <c r="L3408" s="8"/>
      <c r="M3408" s="8"/>
      <c r="N3408" s="8"/>
      <c r="O3408" s="8"/>
      <c r="AD3408" s="14"/>
      <c r="AE3408" s="14"/>
      <c r="AF3408" s="14"/>
      <c r="AG3408" s="14"/>
      <c r="AH3408" s="14"/>
      <c r="AI3408" s="14"/>
      <c r="AJ3408" s="14"/>
      <c r="AK3408" s="14"/>
      <c r="AL3408" s="14"/>
      <c r="AM3408" s="14"/>
      <c r="AN3408" s="14"/>
      <c r="AO3408" s="14"/>
      <c r="AP3408" s="14"/>
      <c r="AQ3408" s="14"/>
      <c r="AR3408" s="14"/>
    </row>
    <row r="3409" spans="1:44" ht="11.45" customHeight="1" x14ac:dyDescent="0.25">
      <c r="A3409" s="8"/>
      <c r="B3409" s="8"/>
      <c r="C3409" s="8"/>
      <c r="D3409" s="8"/>
      <c r="E3409" s="8"/>
      <c r="F3409" s="8"/>
      <c r="G3409" s="8"/>
      <c r="H3409" s="8"/>
      <c r="I3409" s="8"/>
      <c r="J3409" s="8"/>
      <c r="K3409" s="8"/>
      <c r="L3409" s="8"/>
      <c r="M3409" s="8"/>
      <c r="N3409" s="8"/>
      <c r="O3409" s="8"/>
      <c r="AD3409" s="14"/>
      <c r="AE3409" s="14"/>
      <c r="AF3409" s="14"/>
      <c r="AG3409" s="14"/>
      <c r="AH3409" s="14"/>
      <c r="AI3409" s="14"/>
      <c r="AJ3409" s="14"/>
      <c r="AK3409" s="14"/>
      <c r="AL3409" s="14"/>
      <c r="AM3409" s="14"/>
      <c r="AN3409" s="14"/>
      <c r="AO3409" s="14"/>
      <c r="AP3409" s="14"/>
      <c r="AQ3409" s="14"/>
      <c r="AR3409" s="14"/>
    </row>
    <row r="3410" spans="1:44" ht="11.45" customHeight="1" x14ac:dyDescent="0.25">
      <c r="A3410" s="8"/>
      <c r="B3410" s="8"/>
      <c r="C3410" s="8"/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8"/>
      <c r="O3410" s="8"/>
      <c r="AD3410" s="14"/>
      <c r="AE3410" s="14"/>
      <c r="AF3410" s="14"/>
      <c r="AG3410" s="14"/>
      <c r="AH3410" s="14"/>
      <c r="AI3410" s="14"/>
      <c r="AJ3410" s="14"/>
      <c r="AK3410" s="14"/>
      <c r="AL3410" s="14"/>
      <c r="AM3410" s="14"/>
      <c r="AN3410" s="14"/>
      <c r="AO3410" s="14"/>
      <c r="AP3410" s="14"/>
      <c r="AQ3410" s="14"/>
      <c r="AR3410" s="14"/>
    </row>
    <row r="3411" spans="1:44" ht="11.45" customHeight="1" x14ac:dyDescent="0.25">
      <c r="A3411" s="8"/>
      <c r="B3411" s="8"/>
      <c r="C3411" s="8"/>
      <c r="D3411" s="8"/>
      <c r="E3411" s="8"/>
      <c r="F3411" s="8"/>
      <c r="G3411" s="8"/>
      <c r="H3411" s="8"/>
      <c r="I3411" s="8"/>
      <c r="J3411" s="8"/>
      <c r="K3411" s="8"/>
      <c r="L3411" s="8"/>
      <c r="M3411" s="8"/>
      <c r="N3411" s="8"/>
      <c r="O3411" s="8"/>
      <c r="AD3411" s="14"/>
      <c r="AE3411" s="14"/>
      <c r="AF3411" s="14"/>
      <c r="AG3411" s="14"/>
      <c r="AH3411" s="14"/>
      <c r="AI3411" s="14"/>
      <c r="AJ3411" s="14"/>
      <c r="AK3411" s="14"/>
      <c r="AL3411" s="14"/>
      <c r="AM3411" s="14"/>
      <c r="AN3411" s="14"/>
      <c r="AO3411" s="14"/>
      <c r="AP3411" s="14"/>
      <c r="AQ3411" s="14"/>
      <c r="AR3411" s="14"/>
    </row>
    <row r="3412" spans="1:44" ht="11.45" customHeight="1" x14ac:dyDescent="0.25">
      <c r="A3412" s="8"/>
      <c r="B3412" s="8"/>
      <c r="C3412" s="8"/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AD3412" s="14"/>
      <c r="AE3412" s="14"/>
      <c r="AF3412" s="14"/>
      <c r="AG3412" s="14"/>
      <c r="AH3412" s="14"/>
      <c r="AI3412" s="14"/>
      <c r="AJ3412" s="14"/>
      <c r="AK3412" s="14"/>
      <c r="AL3412" s="14"/>
      <c r="AM3412" s="14"/>
      <c r="AN3412" s="14"/>
      <c r="AO3412" s="14"/>
      <c r="AP3412" s="14"/>
      <c r="AQ3412" s="14"/>
      <c r="AR3412" s="14"/>
    </row>
    <row r="3413" spans="1:44" ht="11.45" customHeight="1" x14ac:dyDescent="0.25">
      <c r="A3413" s="8"/>
      <c r="B3413" s="8"/>
      <c r="C3413" s="8"/>
      <c r="D3413" s="8"/>
      <c r="E3413" s="8"/>
      <c r="F3413" s="8"/>
      <c r="G3413" s="8"/>
      <c r="H3413" s="8"/>
      <c r="I3413" s="8"/>
      <c r="J3413" s="8"/>
      <c r="K3413" s="8"/>
      <c r="L3413" s="8"/>
      <c r="M3413" s="8"/>
      <c r="N3413" s="8"/>
      <c r="O3413" s="8"/>
      <c r="AD3413" s="14"/>
      <c r="AE3413" s="14"/>
      <c r="AF3413" s="14"/>
      <c r="AG3413" s="14"/>
      <c r="AH3413" s="14"/>
      <c r="AI3413" s="14"/>
      <c r="AJ3413" s="14"/>
      <c r="AK3413" s="14"/>
      <c r="AL3413" s="14"/>
      <c r="AM3413" s="14"/>
      <c r="AN3413" s="14"/>
      <c r="AO3413" s="14"/>
      <c r="AP3413" s="14"/>
      <c r="AQ3413" s="14"/>
      <c r="AR3413" s="14"/>
    </row>
    <row r="3414" spans="1:44" ht="11.45" customHeight="1" x14ac:dyDescent="0.25">
      <c r="A3414" s="8"/>
      <c r="B3414" s="8"/>
      <c r="C3414" s="8"/>
      <c r="D3414" s="8"/>
      <c r="E3414" s="8"/>
      <c r="F3414" s="8"/>
      <c r="G3414" s="8"/>
      <c r="H3414" s="8"/>
      <c r="I3414" s="8"/>
      <c r="J3414" s="8"/>
      <c r="K3414" s="8"/>
      <c r="L3414" s="8"/>
      <c r="M3414" s="8"/>
      <c r="N3414" s="8"/>
      <c r="O3414" s="8"/>
      <c r="AD3414" s="14"/>
      <c r="AE3414" s="14"/>
      <c r="AF3414" s="14"/>
      <c r="AG3414" s="14"/>
      <c r="AH3414" s="14"/>
      <c r="AI3414" s="14"/>
      <c r="AJ3414" s="14"/>
      <c r="AK3414" s="14"/>
      <c r="AL3414" s="14"/>
      <c r="AM3414" s="14"/>
      <c r="AN3414" s="14"/>
      <c r="AO3414" s="14"/>
      <c r="AP3414" s="14"/>
      <c r="AQ3414" s="14"/>
      <c r="AR3414" s="14"/>
    </row>
    <row r="3415" spans="1:44" ht="11.45" customHeight="1" x14ac:dyDescent="0.25">
      <c r="A3415" s="8"/>
      <c r="B3415" s="8"/>
      <c r="C3415" s="8"/>
      <c r="D3415" s="8"/>
      <c r="E3415" s="8"/>
      <c r="F3415" s="8"/>
      <c r="G3415" s="8"/>
      <c r="H3415" s="8"/>
      <c r="I3415" s="8"/>
      <c r="J3415" s="8"/>
      <c r="K3415" s="8"/>
      <c r="L3415" s="8"/>
      <c r="M3415" s="8"/>
      <c r="N3415" s="8"/>
      <c r="O3415" s="8"/>
      <c r="AD3415" s="14"/>
      <c r="AE3415" s="14"/>
      <c r="AF3415" s="14"/>
      <c r="AG3415" s="14"/>
      <c r="AH3415" s="14"/>
      <c r="AI3415" s="14"/>
      <c r="AJ3415" s="14"/>
      <c r="AK3415" s="14"/>
      <c r="AL3415" s="14"/>
      <c r="AM3415" s="14"/>
      <c r="AN3415" s="14"/>
      <c r="AO3415" s="14"/>
      <c r="AP3415" s="14"/>
      <c r="AQ3415" s="14"/>
      <c r="AR3415" s="14"/>
    </row>
    <row r="3416" spans="1:44" ht="11.45" customHeight="1" x14ac:dyDescent="0.25">
      <c r="A3416" s="8"/>
      <c r="B3416" s="8"/>
      <c r="C3416" s="8"/>
      <c r="D3416" s="8"/>
      <c r="E3416" s="8"/>
      <c r="F3416" s="8"/>
      <c r="G3416" s="8"/>
      <c r="H3416" s="8"/>
      <c r="I3416" s="8"/>
      <c r="J3416" s="8"/>
      <c r="K3416" s="8"/>
      <c r="L3416" s="8"/>
      <c r="M3416" s="8"/>
      <c r="N3416" s="8"/>
      <c r="O3416" s="8"/>
      <c r="AD3416" s="14"/>
      <c r="AE3416" s="14"/>
      <c r="AF3416" s="14"/>
      <c r="AG3416" s="14"/>
      <c r="AH3416" s="14"/>
      <c r="AI3416" s="14"/>
      <c r="AJ3416" s="14"/>
      <c r="AK3416" s="14"/>
      <c r="AL3416" s="14"/>
      <c r="AM3416" s="14"/>
      <c r="AN3416" s="14"/>
      <c r="AO3416" s="14"/>
      <c r="AP3416" s="14"/>
      <c r="AQ3416" s="14"/>
      <c r="AR3416" s="14"/>
    </row>
    <row r="3417" spans="1:44" ht="11.45" customHeight="1" x14ac:dyDescent="0.25">
      <c r="A3417" s="8"/>
      <c r="B3417" s="8"/>
      <c r="C3417" s="8"/>
      <c r="D3417" s="8"/>
      <c r="E3417" s="8"/>
      <c r="F3417" s="8"/>
      <c r="G3417" s="8"/>
      <c r="H3417" s="8"/>
      <c r="I3417" s="8"/>
      <c r="J3417" s="8"/>
      <c r="K3417" s="8"/>
      <c r="L3417" s="8"/>
      <c r="M3417" s="8"/>
      <c r="N3417" s="8"/>
      <c r="O3417" s="8"/>
      <c r="AD3417" s="14"/>
      <c r="AE3417" s="14"/>
      <c r="AF3417" s="14"/>
      <c r="AG3417" s="14"/>
      <c r="AH3417" s="14"/>
      <c r="AI3417" s="14"/>
      <c r="AJ3417" s="14"/>
      <c r="AK3417" s="14"/>
      <c r="AL3417" s="14"/>
      <c r="AM3417" s="14"/>
      <c r="AN3417" s="14"/>
      <c r="AO3417" s="14"/>
      <c r="AP3417" s="14"/>
      <c r="AQ3417" s="14"/>
      <c r="AR3417" s="14"/>
    </row>
    <row r="3418" spans="1:44" ht="11.45" customHeight="1" x14ac:dyDescent="0.25">
      <c r="A3418" s="8"/>
      <c r="B3418" s="8"/>
      <c r="C3418" s="8"/>
      <c r="D3418" s="8"/>
      <c r="E3418" s="8"/>
      <c r="F3418" s="8"/>
      <c r="G3418" s="8"/>
      <c r="H3418" s="8"/>
      <c r="I3418" s="8"/>
      <c r="J3418" s="8"/>
      <c r="K3418" s="8"/>
      <c r="L3418" s="8"/>
      <c r="M3418" s="8"/>
      <c r="N3418" s="8"/>
      <c r="O3418" s="8"/>
      <c r="AD3418" s="14"/>
      <c r="AE3418" s="14"/>
      <c r="AF3418" s="14"/>
      <c r="AG3418" s="14"/>
      <c r="AH3418" s="14"/>
      <c r="AI3418" s="14"/>
      <c r="AJ3418" s="14"/>
      <c r="AK3418" s="14"/>
      <c r="AL3418" s="14"/>
      <c r="AM3418" s="14"/>
      <c r="AN3418" s="14"/>
      <c r="AO3418" s="14"/>
      <c r="AP3418" s="14"/>
      <c r="AQ3418" s="14"/>
      <c r="AR3418" s="14"/>
    </row>
    <row r="3419" spans="1:44" ht="11.45" customHeight="1" x14ac:dyDescent="0.25">
      <c r="A3419" s="8"/>
      <c r="B3419" s="8"/>
      <c r="C3419" s="8"/>
      <c r="D3419" s="8"/>
      <c r="E3419" s="8"/>
      <c r="F3419" s="8"/>
      <c r="G3419" s="8"/>
      <c r="H3419" s="8"/>
      <c r="I3419" s="8"/>
      <c r="J3419" s="8"/>
      <c r="K3419" s="8"/>
      <c r="L3419" s="8"/>
      <c r="M3419" s="8"/>
      <c r="N3419" s="8"/>
      <c r="O3419" s="8"/>
      <c r="AD3419" s="14"/>
      <c r="AE3419" s="14"/>
      <c r="AF3419" s="14"/>
      <c r="AG3419" s="14"/>
      <c r="AH3419" s="14"/>
      <c r="AI3419" s="14"/>
      <c r="AJ3419" s="14"/>
      <c r="AK3419" s="14"/>
      <c r="AL3419" s="14"/>
      <c r="AM3419" s="14"/>
      <c r="AN3419" s="14"/>
      <c r="AO3419" s="14"/>
      <c r="AP3419" s="14"/>
      <c r="AQ3419" s="14"/>
      <c r="AR3419" s="14"/>
    </row>
    <row r="3420" spans="1:44" ht="11.45" customHeight="1" x14ac:dyDescent="0.25">
      <c r="A3420" s="8"/>
      <c r="B3420" s="8"/>
      <c r="C3420" s="8"/>
      <c r="D3420" s="8"/>
      <c r="E3420" s="8"/>
      <c r="F3420" s="8"/>
      <c r="G3420" s="8"/>
      <c r="H3420" s="8"/>
      <c r="I3420" s="8"/>
      <c r="J3420" s="8"/>
      <c r="K3420" s="8"/>
      <c r="L3420" s="8"/>
      <c r="M3420" s="8"/>
      <c r="N3420" s="8"/>
      <c r="O3420" s="8"/>
      <c r="AD3420" s="14"/>
      <c r="AE3420" s="14"/>
      <c r="AF3420" s="14"/>
      <c r="AG3420" s="14"/>
      <c r="AH3420" s="14"/>
      <c r="AI3420" s="14"/>
      <c r="AJ3420" s="14"/>
      <c r="AK3420" s="14"/>
      <c r="AL3420" s="14"/>
      <c r="AM3420" s="14"/>
      <c r="AN3420" s="14"/>
      <c r="AO3420" s="14"/>
      <c r="AP3420" s="14"/>
      <c r="AQ3420" s="14"/>
      <c r="AR3420" s="14"/>
    </row>
    <row r="3421" spans="1:44" ht="11.45" customHeight="1" x14ac:dyDescent="0.25">
      <c r="A3421" s="8"/>
      <c r="B3421" s="8"/>
      <c r="C3421" s="8"/>
      <c r="D3421" s="8"/>
      <c r="E3421" s="8"/>
      <c r="F3421" s="8"/>
      <c r="G3421" s="8"/>
      <c r="H3421" s="8"/>
      <c r="I3421" s="8"/>
      <c r="J3421" s="8"/>
      <c r="K3421" s="8"/>
      <c r="L3421" s="8"/>
      <c r="M3421" s="8"/>
      <c r="N3421" s="8"/>
      <c r="O3421" s="8"/>
      <c r="AD3421" s="14"/>
      <c r="AE3421" s="14"/>
      <c r="AF3421" s="14"/>
      <c r="AG3421" s="14"/>
      <c r="AH3421" s="14"/>
      <c r="AI3421" s="14"/>
      <c r="AJ3421" s="14"/>
      <c r="AK3421" s="14"/>
      <c r="AL3421" s="14"/>
      <c r="AM3421" s="14"/>
      <c r="AN3421" s="14"/>
      <c r="AO3421" s="14"/>
      <c r="AP3421" s="14"/>
      <c r="AQ3421" s="14"/>
      <c r="AR3421" s="14"/>
    </row>
    <row r="3422" spans="1:44" ht="11.45" customHeight="1" x14ac:dyDescent="0.25">
      <c r="A3422" s="8"/>
      <c r="B3422" s="8"/>
      <c r="C3422" s="8"/>
      <c r="D3422" s="8"/>
      <c r="E3422" s="8"/>
      <c r="F3422" s="8"/>
      <c r="G3422" s="8"/>
      <c r="H3422" s="8"/>
      <c r="I3422" s="8"/>
      <c r="J3422" s="8"/>
      <c r="K3422" s="8"/>
      <c r="L3422" s="8"/>
      <c r="M3422" s="8"/>
      <c r="N3422" s="8"/>
      <c r="O3422" s="8"/>
      <c r="AD3422" s="14"/>
      <c r="AE3422" s="14"/>
      <c r="AF3422" s="14"/>
      <c r="AG3422" s="14"/>
      <c r="AH3422" s="14"/>
      <c r="AI3422" s="14"/>
      <c r="AJ3422" s="14"/>
      <c r="AK3422" s="14"/>
      <c r="AL3422" s="14"/>
      <c r="AM3422" s="14"/>
      <c r="AN3422" s="14"/>
      <c r="AO3422" s="14"/>
      <c r="AP3422" s="14"/>
      <c r="AQ3422" s="14"/>
      <c r="AR3422" s="14"/>
    </row>
    <row r="3423" spans="1:44" ht="11.45" customHeight="1" x14ac:dyDescent="0.25">
      <c r="A3423" s="8"/>
      <c r="B3423" s="8"/>
      <c r="C3423" s="8"/>
      <c r="D3423" s="8"/>
      <c r="E3423" s="8"/>
      <c r="F3423" s="8"/>
      <c r="G3423" s="8"/>
      <c r="H3423" s="8"/>
      <c r="I3423" s="8"/>
      <c r="J3423" s="8"/>
      <c r="K3423" s="8"/>
      <c r="L3423" s="8"/>
      <c r="M3423" s="8"/>
      <c r="N3423" s="8"/>
      <c r="O3423" s="8"/>
      <c r="AD3423" s="14"/>
      <c r="AE3423" s="14"/>
      <c r="AF3423" s="14"/>
      <c r="AG3423" s="14"/>
      <c r="AH3423" s="14"/>
      <c r="AI3423" s="14"/>
      <c r="AJ3423" s="14"/>
      <c r="AK3423" s="14"/>
      <c r="AL3423" s="14"/>
      <c r="AM3423" s="14"/>
      <c r="AN3423" s="14"/>
      <c r="AO3423" s="14"/>
      <c r="AP3423" s="14"/>
      <c r="AQ3423" s="14"/>
      <c r="AR3423" s="14"/>
    </row>
    <row r="3424" spans="1:44" ht="11.45" customHeight="1" x14ac:dyDescent="0.25">
      <c r="A3424" s="8"/>
      <c r="B3424" s="8"/>
      <c r="C3424" s="8"/>
      <c r="D3424" s="8"/>
      <c r="E3424" s="8"/>
      <c r="F3424" s="8"/>
      <c r="G3424" s="8"/>
      <c r="H3424" s="8"/>
      <c r="I3424" s="8"/>
      <c r="J3424" s="8"/>
      <c r="K3424" s="8"/>
      <c r="L3424" s="8"/>
      <c r="M3424" s="8"/>
      <c r="N3424" s="8"/>
      <c r="O3424" s="8"/>
      <c r="AD3424" s="14"/>
      <c r="AE3424" s="14"/>
      <c r="AF3424" s="14"/>
      <c r="AG3424" s="14"/>
      <c r="AH3424" s="14"/>
      <c r="AI3424" s="14"/>
      <c r="AJ3424" s="14"/>
      <c r="AK3424" s="14"/>
      <c r="AL3424" s="14"/>
      <c r="AM3424" s="14"/>
      <c r="AN3424" s="14"/>
      <c r="AO3424" s="14"/>
      <c r="AP3424" s="14"/>
      <c r="AQ3424" s="14"/>
      <c r="AR3424" s="14"/>
    </row>
    <row r="3425" spans="1:44" ht="11.45" customHeight="1" x14ac:dyDescent="0.25">
      <c r="A3425" s="8"/>
      <c r="B3425" s="8"/>
      <c r="C3425" s="8"/>
      <c r="D3425" s="8"/>
      <c r="E3425" s="8"/>
      <c r="F3425" s="8"/>
      <c r="G3425" s="8"/>
      <c r="H3425" s="8"/>
      <c r="I3425" s="8"/>
      <c r="J3425" s="8"/>
      <c r="K3425" s="8"/>
      <c r="L3425" s="8"/>
      <c r="M3425" s="8"/>
      <c r="N3425" s="8"/>
      <c r="O3425" s="8"/>
      <c r="AD3425" s="14"/>
      <c r="AE3425" s="14"/>
      <c r="AF3425" s="14"/>
      <c r="AG3425" s="14"/>
      <c r="AH3425" s="14"/>
      <c r="AI3425" s="14"/>
      <c r="AJ3425" s="14"/>
      <c r="AK3425" s="14"/>
      <c r="AL3425" s="14"/>
      <c r="AM3425" s="14"/>
      <c r="AN3425" s="14"/>
      <c r="AO3425" s="14"/>
      <c r="AP3425" s="14"/>
      <c r="AQ3425" s="14"/>
      <c r="AR3425" s="14"/>
    </row>
    <row r="3426" spans="1:44" ht="11.45" customHeight="1" x14ac:dyDescent="0.25">
      <c r="A3426" s="8"/>
      <c r="B3426" s="8"/>
      <c r="C3426" s="8"/>
      <c r="D3426" s="8"/>
      <c r="E3426" s="8"/>
      <c r="F3426" s="8"/>
      <c r="G3426" s="8"/>
      <c r="H3426" s="8"/>
      <c r="I3426" s="8"/>
      <c r="J3426" s="8"/>
      <c r="K3426" s="8"/>
      <c r="L3426" s="8"/>
      <c r="M3426" s="8"/>
      <c r="N3426" s="8"/>
      <c r="O3426" s="8"/>
      <c r="AD3426" s="14"/>
      <c r="AE3426" s="14"/>
      <c r="AF3426" s="14"/>
      <c r="AG3426" s="14"/>
      <c r="AH3426" s="14"/>
      <c r="AI3426" s="14"/>
      <c r="AJ3426" s="14"/>
      <c r="AK3426" s="14"/>
      <c r="AL3426" s="14"/>
      <c r="AM3426" s="14"/>
      <c r="AN3426" s="14"/>
      <c r="AO3426" s="14"/>
      <c r="AP3426" s="14"/>
      <c r="AQ3426" s="14"/>
      <c r="AR3426" s="14"/>
    </row>
    <row r="3427" spans="1:44" ht="11.45" customHeight="1" x14ac:dyDescent="0.25">
      <c r="A3427" s="8"/>
      <c r="B3427" s="8"/>
      <c r="C3427" s="8"/>
      <c r="D3427" s="8"/>
      <c r="E3427" s="8"/>
      <c r="F3427" s="8"/>
      <c r="G3427" s="8"/>
      <c r="H3427" s="8"/>
      <c r="I3427" s="8"/>
      <c r="J3427" s="8"/>
      <c r="K3427" s="8"/>
      <c r="L3427" s="8"/>
      <c r="M3427" s="8"/>
      <c r="N3427" s="8"/>
      <c r="O3427" s="8"/>
      <c r="AD3427" s="14"/>
      <c r="AE3427" s="14"/>
      <c r="AF3427" s="14"/>
      <c r="AG3427" s="14"/>
      <c r="AH3427" s="14"/>
      <c r="AI3427" s="14"/>
      <c r="AJ3427" s="14"/>
      <c r="AK3427" s="14"/>
      <c r="AL3427" s="14"/>
      <c r="AM3427" s="14"/>
      <c r="AN3427" s="14"/>
      <c r="AO3427" s="14"/>
      <c r="AP3427" s="14"/>
      <c r="AQ3427" s="14"/>
      <c r="AR3427" s="14"/>
    </row>
    <row r="3428" spans="1:44" ht="11.45" customHeight="1" x14ac:dyDescent="0.25">
      <c r="A3428" s="8"/>
      <c r="B3428" s="8"/>
      <c r="C3428" s="8"/>
      <c r="D3428" s="8"/>
      <c r="E3428" s="8"/>
      <c r="F3428" s="8"/>
      <c r="G3428" s="8"/>
      <c r="H3428" s="8"/>
      <c r="I3428" s="8"/>
      <c r="J3428" s="8"/>
      <c r="K3428" s="8"/>
      <c r="L3428" s="8"/>
      <c r="M3428" s="8"/>
      <c r="N3428" s="8"/>
      <c r="O3428" s="8"/>
      <c r="AD3428" s="14"/>
      <c r="AE3428" s="14"/>
      <c r="AF3428" s="14"/>
      <c r="AG3428" s="14"/>
      <c r="AH3428" s="14"/>
      <c r="AI3428" s="14"/>
      <c r="AJ3428" s="14"/>
      <c r="AK3428" s="14"/>
      <c r="AL3428" s="14"/>
      <c r="AM3428" s="14"/>
      <c r="AN3428" s="14"/>
      <c r="AO3428" s="14"/>
      <c r="AP3428" s="14"/>
      <c r="AQ3428" s="14"/>
      <c r="AR3428" s="14"/>
    </row>
    <row r="3429" spans="1:44" ht="11.45" customHeight="1" x14ac:dyDescent="0.25">
      <c r="A3429" s="8"/>
      <c r="B3429" s="8"/>
      <c r="C3429" s="8"/>
      <c r="D3429" s="8"/>
      <c r="E3429" s="8"/>
      <c r="F3429" s="8"/>
      <c r="G3429" s="8"/>
      <c r="H3429" s="8"/>
      <c r="I3429" s="8"/>
      <c r="J3429" s="8"/>
      <c r="K3429" s="8"/>
      <c r="L3429" s="8"/>
      <c r="M3429" s="8"/>
      <c r="N3429" s="8"/>
      <c r="O3429" s="8"/>
      <c r="AD3429" s="14"/>
      <c r="AE3429" s="14"/>
      <c r="AF3429" s="14"/>
      <c r="AG3429" s="14"/>
      <c r="AH3429" s="14"/>
      <c r="AI3429" s="14"/>
      <c r="AJ3429" s="14"/>
      <c r="AK3429" s="14"/>
      <c r="AL3429" s="14"/>
      <c r="AM3429" s="14"/>
      <c r="AN3429" s="14"/>
      <c r="AO3429" s="14"/>
      <c r="AP3429" s="14"/>
      <c r="AQ3429" s="14"/>
      <c r="AR3429" s="14"/>
    </row>
    <row r="3430" spans="1:44" ht="11.45" customHeight="1" x14ac:dyDescent="0.25">
      <c r="A3430" s="8"/>
      <c r="B3430" s="8"/>
      <c r="C3430" s="8"/>
      <c r="D3430" s="8"/>
      <c r="E3430" s="8"/>
      <c r="F3430" s="8"/>
      <c r="G3430" s="8"/>
      <c r="H3430" s="8"/>
      <c r="I3430" s="8"/>
      <c r="J3430" s="8"/>
      <c r="K3430" s="8"/>
      <c r="L3430" s="8"/>
      <c r="M3430" s="8"/>
      <c r="N3430" s="8"/>
      <c r="O3430" s="8"/>
      <c r="AD3430" s="14"/>
      <c r="AE3430" s="14"/>
      <c r="AF3430" s="14"/>
      <c r="AG3430" s="14"/>
      <c r="AH3430" s="14"/>
      <c r="AI3430" s="14"/>
      <c r="AJ3430" s="14"/>
      <c r="AK3430" s="14"/>
      <c r="AL3430" s="14"/>
      <c r="AM3430" s="14"/>
      <c r="AN3430" s="14"/>
      <c r="AO3430" s="14"/>
      <c r="AP3430" s="14"/>
      <c r="AQ3430" s="14"/>
      <c r="AR3430" s="14"/>
    </row>
    <row r="3431" spans="1:44" ht="11.45" customHeight="1" x14ac:dyDescent="0.25">
      <c r="A3431" s="8"/>
      <c r="B3431" s="8"/>
      <c r="C3431" s="8"/>
      <c r="D3431" s="8"/>
      <c r="E3431" s="8"/>
      <c r="F3431" s="8"/>
      <c r="G3431" s="8"/>
      <c r="H3431" s="8"/>
      <c r="I3431" s="8"/>
      <c r="J3431" s="8"/>
      <c r="K3431" s="8"/>
      <c r="L3431" s="8"/>
      <c r="M3431" s="8"/>
      <c r="N3431" s="8"/>
      <c r="O3431" s="8"/>
      <c r="AD3431" s="14"/>
      <c r="AE3431" s="14"/>
      <c r="AF3431" s="14"/>
      <c r="AG3431" s="14"/>
      <c r="AH3431" s="14"/>
      <c r="AI3431" s="14"/>
      <c r="AJ3431" s="14"/>
      <c r="AK3431" s="14"/>
      <c r="AL3431" s="14"/>
      <c r="AM3431" s="14"/>
      <c r="AN3431" s="14"/>
      <c r="AO3431" s="14"/>
      <c r="AP3431" s="14"/>
      <c r="AQ3431" s="14"/>
      <c r="AR3431" s="14"/>
    </row>
    <row r="3432" spans="1:44" ht="11.45" customHeight="1" x14ac:dyDescent="0.25">
      <c r="A3432" s="8"/>
      <c r="B3432" s="8"/>
      <c r="C3432" s="8"/>
      <c r="D3432" s="8"/>
      <c r="E3432" s="8"/>
      <c r="F3432" s="8"/>
      <c r="G3432" s="8"/>
      <c r="H3432" s="8"/>
      <c r="I3432" s="8"/>
      <c r="J3432" s="8"/>
      <c r="K3432" s="8"/>
      <c r="L3432" s="8"/>
      <c r="M3432" s="8"/>
      <c r="N3432" s="8"/>
      <c r="O3432" s="8"/>
      <c r="AD3432" s="14"/>
      <c r="AE3432" s="14"/>
      <c r="AF3432" s="14"/>
      <c r="AG3432" s="14"/>
      <c r="AH3432" s="14"/>
      <c r="AI3432" s="14"/>
      <c r="AJ3432" s="14"/>
      <c r="AK3432" s="14"/>
      <c r="AL3432" s="14"/>
      <c r="AM3432" s="14"/>
      <c r="AN3432" s="14"/>
      <c r="AO3432" s="14"/>
      <c r="AP3432" s="14"/>
      <c r="AQ3432" s="14"/>
      <c r="AR3432" s="14"/>
    </row>
    <row r="3433" spans="1:44" ht="11.45" customHeight="1" x14ac:dyDescent="0.25">
      <c r="A3433" s="8"/>
      <c r="B3433" s="8"/>
      <c r="C3433" s="8"/>
      <c r="D3433" s="8"/>
      <c r="E3433" s="8"/>
      <c r="F3433" s="8"/>
      <c r="G3433" s="8"/>
      <c r="H3433" s="8"/>
      <c r="I3433" s="8"/>
      <c r="J3433" s="8"/>
      <c r="K3433" s="8"/>
      <c r="L3433" s="8"/>
      <c r="M3433" s="8"/>
      <c r="N3433" s="8"/>
      <c r="O3433" s="8"/>
      <c r="AD3433" s="14"/>
      <c r="AE3433" s="14"/>
      <c r="AF3433" s="14"/>
      <c r="AG3433" s="14"/>
      <c r="AH3433" s="14"/>
      <c r="AI3433" s="14"/>
      <c r="AJ3433" s="14"/>
      <c r="AK3433" s="14"/>
      <c r="AL3433" s="14"/>
      <c r="AM3433" s="14"/>
      <c r="AN3433" s="14"/>
      <c r="AO3433" s="14"/>
      <c r="AP3433" s="14"/>
      <c r="AQ3433" s="14"/>
      <c r="AR3433" s="14"/>
    </row>
    <row r="3434" spans="1:44" ht="11.45" customHeight="1" x14ac:dyDescent="0.25">
      <c r="A3434" s="8"/>
      <c r="B3434" s="8"/>
      <c r="C3434" s="8"/>
      <c r="D3434" s="8"/>
      <c r="E3434" s="8"/>
      <c r="F3434" s="8"/>
      <c r="G3434" s="8"/>
      <c r="H3434" s="8"/>
      <c r="I3434" s="8"/>
      <c r="J3434" s="8"/>
      <c r="K3434" s="8"/>
      <c r="L3434" s="8"/>
      <c r="M3434" s="8"/>
      <c r="N3434" s="8"/>
      <c r="O3434" s="8"/>
      <c r="AD3434" s="14"/>
      <c r="AE3434" s="14"/>
      <c r="AF3434" s="14"/>
      <c r="AG3434" s="14"/>
      <c r="AH3434" s="14"/>
      <c r="AI3434" s="14"/>
      <c r="AJ3434" s="14"/>
      <c r="AK3434" s="14"/>
      <c r="AL3434" s="14"/>
      <c r="AM3434" s="14"/>
      <c r="AN3434" s="14"/>
      <c r="AO3434" s="14"/>
      <c r="AP3434" s="14"/>
      <c r="AQ3434" s="14"/>
      <c r="AR3434" s="14"/>
    </row>
    <row r="3435" spans="1:44" ht="11.45" customHeight="1" x14ac:dyDescent="0.25">
      <c r="A3435" s="8"/>
      <c r="B3435" s="8"/>
      <c r="C3435" s="8"/>
      <c r="D3435" s="8"/>
      <c r="E3435" s="8"/>
      <c r="F3435" s="8"/>
      <c r="G3435" s="8"/>
      <c r="H3435" s="8"/>
      <c r="I3435" s="8"/>
      <c r="J3435" s="8"/>
      <c r="K3435" s="8"/>
      <c r="L3435" s="8"/>
      <c r="M3435" s="8"/>
      <c r="N3435" s="8"/>
      <c r="O3435" s="8"/>
      <c r="AD3435" s="14"/>
      <c r="AE3435" s="14"/>
      <c r="AF3435" s="14"/>
      <c r="AG3435" s="14"/>
      <c r="AH3435" s="14"/>
      <c r="AI3435" s="14"/>
      <c r="AJ3435" s="14"/>
      <c r="AK3435" s="14"/>
      <c r="AL3435" s="14"/>
      <c r="AM3435" s="14"/>
      <c r="AN3435" s="14"/>
      <c r="AO3435" s="14"/>
      <c r="AP3435" s="14"/>
      <c r="AQ3435" s="14"/>
      <c r="AR3435" s="14"/>
    </row>
    <row r="3436" spans="1:44" ht="11.45" customHeight="1" x14ac:dyDescent="0.25">
      <c r="A3436" s="8"/>
      <c r="B3436" s="8"/>
      <c r="C3436" s="8"/>
      <c r="D3436" s="8"/>
      <c r="E3436" s="8"/>
      <c r="F3436" s="8"/>
      <c r="G3436" s="8"/>
      <c r="H3436" s="8"/>
      <c r="I3436" s="8"/>
      <c r="J3436" s="8"/>
      <c r="K3436" s="8"/>
      <c r="L3436" s="8"/>
      <c r="M3436" s="8"/>
      <c r="N3436" s="8"/>
      <c r="O3436" s="8"/>
      <c r="AD3436" s="14"/>
      <c r="AE3436" s="14"/>
      <c r="AF3436" s="14"/>
      <c r="AG3436" s="14"/>
      <c r="AH3436" s="14"/>
      <c r="AI3436" s="14"/>
      <c r="AJ3436" s="14"/>
      <c r="AK3436" s="14"/>
      <c r="AL3436" s="14"/>
      <c r="AM3436" s="14"/>
      <c r="AN3436" s="14"/>
      <c r="AO3436" s="14"/>
      <c r="AP3436" s="14"/>
      <c r="AQ3436" s="14"/>
      <c r="AR3436" s="14"/>
    </row>
    <row r="3437" spans="1:44" ht="11.45" customHeight="1" x14ac:dyDescent="0.25">
      <c r="A3437" s="8"/>
      <c r="B3437" s="8"/>
      <c r="C3437" s="8"/>
      <c r="D3437" s="8"/>
      <c r="E3437" s="8"/>
      <c r="F3437" s="8"/>
      <c r="G3437" s="8"/>
      <c r="H3437" s="8"/>
      <c r="I3437" s="8"/>
      <c r="J3437" s="8"/>
      <c r="K3437" s="8"/>
      <c r="L3437" s="8"/>
      <c r="M3437" s="8"/>
      <c r="N3437" s="8"/>
      <c r="O3437" s="8"/>
      <c r="AD3437" s="14"/>
      <c r="AE3437" s="14"/>
      <c r="AF3437" s="14"/>
      <c r="AG3437" s="14"/>
      <c r="AH3437" s="14"/>
      <c r="AI3437" s="14"/>
      <c r="AJ3437" s="14"/>
      <c r="AK3437" s="14"/>
      <c r="AL3437" s="14"/>
      <c r="AM3437" s="14"/>
      <c r="AN3437" s="14"/>
      <c r="AO3437" s="14"/>
      <c r="AP3437" s="14"/>
      <c r="AQ3437" s="14"/>
      <c r="AR3437" s="14"/>
    </row>
    <row r="3438" spans="1:44" ht="11.45" customHeight="1" x14ac:dyDescent="0.25">
      <c r="A3438" s="8"/>
      <c r="B3438" s="8"/>
      <c r="C3438" s="8"/>
      <c r="D3438" s="8"/>
      <c r="E3438" s="8"/>
      <c r="F3438" s="8"/>
      <c r="G3438" s="8"/>
      <c r="H3438" s="8"/>
      <c r="I3438" s="8"/>
      <c r="J3438" s="8"/>
      <c r="K3438" s="8"/>
      <c r="L3438" s="8"/>
      <c r="M3438" s="8"/>
      <c r="N3438" s="8"/>
      <c r="O3438" s="8"/>
      <c r="AD3438" s="14"/>
      <c r="AE3438" s="14"/>
      <c r="AF3438" s="14"/>
      <c r="AG3438" s="14"/>
      <c r="AH3438" s="14"/>
      <c r="AI3438" s="14"/>
      <c r="AJ3438" s="14"/>
      <c r="AK3438" s="14"/>
      <c r="AL3438" s="14"/>
      <c r="AM3438" s="14"/>
      <c r="AN3438" s="14"/>
      <c r="AO3438" s="14"/>
      <c r="AP3438" s="14"/>
      <c r="AQ3438" s="14"/>
      <c r="AR3438" s="14"/>
    </row>
    <row r="3439" spans="1:44" ht="11.45" customHeight="1" x14ac:dyDescent="0.25">
      <c r="A3439" s="8"/>
      <c r="B3439" s="8"/>
      <c r="C3439" s="8"/>
      <c r="D3439" s="8"/>
      <c r="E3439" s="8"/>
      <c r="F3439" s="8"/>
      <c r="G3439" s="8"/>
      <c r="H3439" s="8"/>
      <c r="I3439" s="8"/>
      <c r="J3439" s="8"/>
      <c r="K3439" s="8"/>
      <c r="L3439" s="8"/>
      <c r="M3439" s="8"/>
      <c r="N3439" s="8"/>
      <c r="O3439" s="8"/>
      <c r="AD3439" s="14"/>
      <c r="AE3439" s="14"/>
      <c r="AF3439" s="14"/>
      <c r="AG3439" s="14"/>
      <c r="AH3439" s="14"/>
      <c r="AI3439" s="14"/>
      <c r="AJ3439" s="14"/>
      <c r="AK3439" s="14"/>
      <c r="AL3439" s="14"/>
      <c r="AM3439" s="14"/>
      <c r="AN3439" s="14"/>
      <c r="AO3439" s="14"/>
      <c r="AP3439" s="14"/>
      <c r="AQ3439" s="14"/>
      <c r="AR3439" s="14"/>
    </row>
    <row r="3440" spans="1:44" ht="11.45" customHeight="1" x14ac:dyDescent="0.25">
      <c r="A3440" s="8"/>
      <c r="B3440" s="8"/>
      <c r="C3440" s="8"/>
      <c r="D3440" s="8"/>
      <c r="E3440" s="8"/>
      <c r="F3440" s="8"/>
      <c r="G3440" s="8"/>
      <c r="H3440" s="8"/>
      <c r="I3440" s="8"/>
      <c r="J3440" s="8"/>
      <c r="K3440" s="8"/>
      <c r="L3440" s="8"/>
      <c r="M3440" s="8"/>
      <c r="N3440" s="8"/>
      <c r="O3440" s="8"/>
      <c r="AD3440" s="14"/>
      <c r="AE3440" s="14"/>
      <c r="AF3440" s="14"/>
      <c r="AG3440" s="14"/>
      <c r="AH3440" s="14"/>
      <c r="AI3440" s="14"/>
      <c r="AJ3440" s="14"/>
      <c r="AK3440" s="14"/>
      <c r="AL3440" s="14"/>
      <c r="AM3440" s="14"/>
      <c r="AN3440" s="14"/>
      <c r="AO3440" s="14"/>
      <c r="AP3440" s="14"/>
      <c r="AQ3440" s="14"/>
      <c r="AR3440" s="14"/>
    </row>
    <row r="3441" spans="1:44" ht="11.45" customHeight="1" x14ac:dyDescent="0.25">
      <c r="A3441" s="8"/>
      <c r="B3441" s="8"/>
      <c r="C3441" s="8"/>
      <c r="D3441" s="8"/>
      <c r="E3441" s="8"/>
      <c r="F3441" s="8"/>
      <c r="G3441" s="8"/>
      <c r="H3441" s="8"/>
      <c r="I3441" s="8"/>
      <c r="J3441" s="8"/>
      <c r="K3441" s="8"/>
      <c r="L3441" s="8"/>
      <c r="M3441" s="8"/>
      <c r="N3441" s="8"/>
      <c r="O3441" s="8"/>
      <c r="AD3441" s="14"/>
      <c r="AE3441" s="14"/>
      <c r="AF3441" s="14"/>
      <c r="AG3441" s="14"/>
      <c r="AH3441" s="14"/>
      <c r="AI3441" s="14"/>
      <c r="AJ3441" s="14"/>
      <c r="AK3441" s="14"/>
      <c r="AL3441" s="14"/>
      <c r="AM3441" s="14"/>
      <c r="AN3441" s="14"/>
      <c r="AO3441" s="14"/>
      <c r="AP3441" s="14"/>
      <c r="AQ3441" s="14"/>
      <c r="AR3441" s="14"/>
    </row>
    <row r="3442" spans="1:44" ht="11.45" customHeight="1" x14ac:dyDescent="0.25">
      <c r="A3442" s="8"/>
      <c r="B3442" s="8"/>
      <c r="C3442" s="8"/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AD3442" s="14"/>
      <c r="AE3442" s="14"/>
      <c r="AF3442" s="14"/>
      <c r="AG3442" s="14"/>
      <c r="AH3442" s="14"/>
      <c r="AI3442" s="14"/>
      <c r="AJ3442" s="14"/>
      <c r="AK3442" s="14"/>
      <c r="AL3442" s="14"/>
      <c r="AM3442" s="14"/>
      <c r="AN3442" s="14"/>
      <c r="AO3442" s="14"/>
      <c r="AP3442" s="14"/>
      <c r="AQ3442" s="14"/>
      <c r="AR3442" s="14"/>
    </row>
    <row r="3443" spans="1:44" ht="11.45" customHeight="1" x14ac:dyDescent="0.25">
      <c r="A3443" s="8"/>
      <c r="B3443" s="8"/>
      <c r="C3443" s="8"/>
      <c r="D3443" s="8"/>
      <c r="E3443" s="8"/>
      <c r="F3443" s="8"/>
      <c r="G3443" s="8"/>
      <c r="H3443" s="8"/>
      <c r="I3443" s="8"/>
      <c r="J3443" s="8"/>
      <c r="K3443" s="8"/>
      <c r="L3443" s="8"/>
      <c r="M3443" s="8"/>
      <c r="N3443" s="8"/>
      <c r="O3443" s="8"/>
      <c r="AD3443" s="14"/>
      <c r="AE3443" s="14"/>
      <c r="AF3443" s="14"/>
      <c r="AG3443" s="14"/>
      <c r="AH3443" s="14"/>
      <c r="AI3443" s="14"/>
      <c r="AJ3443" s="14"/>
      <c r="AK3443" s="14"/>
      <c r="AL3443" s="14"/>
      <c r="AM3443" s="14"/>
      <c r="AN3443" s="14"/>
      <c r="AO3443" s="14"/>
      <c r="AP3443" s="14"/>
      <c r="AQ3443" s="14"/>
      <c r="AR3443" s="14"/>
    </row>
    <row r="3444" spans="1:44" ht="11.45" customHeight="1" x14ac:dyDescent="0.25">
      <c r="A3444" s="8"/>
      <c r="B3444" s="8"/>
      <c r="C3444" s="8"/>
      <c r="D3444" s="8"/>
      <c r="E3444" s="8"/>
      <c r="F3444" s="8"/>
      <c r="G3444" s="8"/>
      <c r="H3444" s="8"/>
      <c r="I3444" s="8"/>
      <c r="J3444" s="8"/>
      <c r="K3444" s="8"/>
      <c r="L3444" s="8"/>
      <c r="M3444" s="8"/>
      <c r="N3444" s="8"/>
      <c r="O3444" s="8"/>
      <c r="AD3444" s="14"/>
      <c r="AE3444" s="14"/>
      <c r="AF3444" s="14"/>
      <c r="AG3444" s="14"/>
      <c r="AH3444" s="14"/>
      <c r="AI3444" s="14"/>
      <c r="AJ3444" s="14"/>
      <c r="AK3444" s="14"/>
      <c r="AL3444" s="14"/>
      <c r="AM3444" s="14"/>
      <c r="AN3444" s="14"/>
      <c r="AO3444" s="14"/>
      <c r="AP3444" s="14"/>
      <c r="AQ3444" s="14"/>
      <c r="AR3444" s="14"/>
    </row>
    <row r="3445" spans="1:44" ht="11.45" customHeight="1" x14ac:dyDescent="0.25">
      <c r="A3445" s="8"/>
      <c r="B3445" s="8"/>
      <c r="C3445" s="8"/>
      <c r="D3445" s="8"/>
      <c r="E3445" s="8"/>
      <c r="F3445" s="8"/>
      <c r="G3445" s="8"/>
      <c r="H3445" s="8"/>
      <c r="I3445" s="8"/>
      <c r="J3445" s="8"/>
      <c r="K3445" s="8"/>
      <c r="L3445" s="8"/>
      <c r="M3445" s="8"/>
      <c r="N3445" s="8"/>
      <c r="O3445" s="8"/>
      <c r="AD3445" s="14"/>
      <c r="AE3445" s="14"/>
      <c r="AF3445" s="14"/>
      <c r="AG3445" s="14"/>
      <c r="AH3445" s="14"/>
      <c r="AI3445" s="14"/>
      <c r="AJ3445" s="14"/>
      <c r="AK3445" s="14"/>
      <c r="AL3445" s="14"/>
      <c r="AM3445" s="14"/>
      <c r="AN3445" s="14"/>
      <c r="AO3445" s="14"/>
      <c r="AP3445" s="14"/>
      <c r="AQ3445" s="14"/>
      <c r="AR3445" s="14"/>
    </row>
    <row r="3446" spans="1:44" ht="11.45" customHeight="1" x14ac:dyDescent="0.25">
      <c r="A3446" s="8"/>
      <c r="B3446" s="8"/>
      <c r="C3446" s="8"/>
      <c r="D3446" s="8"/>
      <c r="E3446" s="8"/>
      <c r="F3446" s="8"/>
      <c r="G3446" s="8"/>
      <c r="H3446" s="8"/>
      <c r="I3446" s="8"/>
      <c r="J3446" s="8"/>
      <c r="K3446" s="8"/>
      <c r="L3446" s="8"/>
      <c r="M3446" s="8"/>
      <c r="N3446" s="8"/>
      <c r="O3446" s="8"/>
      <c r="AD3446" s="14"/>
      <c r="AE3446" s="14"/>
      <c r="AF3446" s="14"/>
      <c r="AG3446" s="14"/>
      <c r="AH3446" s="14"/>
      <c r="AI3446" s="14"/>
      <c r="AJ3446" s="14"/>
      <c r="AK3446" s="14"/>
      <c r="AL3446" s="14"/>
      <c r="AM3446" s="14"/>
      <c r="AN3446" s="14"/>
      <c r="AO3446" s="14"/>
      <c r="AP3446" s="14"/>
      <c r="AQ3446" s="14"/>
      <c r="AR3446" s="14"/>
    </row>
    <row r="3447" spans="1:44" ht="11.45" customHeight="1" x14ac:dyDescent="0.25">
      <c r="A3447" s="8"/>
      <c r="B3447" s="8"/>
      <c r="C3447" s="8"/>
      <c r="D3447" s="8"/>
      <c r="E3447" s="8"/>
      <c r="F3447" s="8"/>
      <c r="G3447" s="8"/>
      <c r="H3447" s="8"/>
      <c r="I3447" s="8"/>
      <c r="J3447" s="8"/>
      <c r="K3447" s="8"/>
      <c r="L3447" s="8"/>
      <c r="M3447" s="8"/>
      <c r="N3447" s="8"/>
      <c r="O3447" s="8"/>
      <c r="AD3447" s="14"/>
      <c r="AE3447" s="14"/>
      <c r="AF3447" s="14"/>
      <c r="AG3447" s="14"/>
      <c r="AH3447" s="14"/>
      <c r="AI3447" s="14"/>
      <c r="AJ3447" s="14"/>
      <c r="AK3447" s="14"/>
      <c r="AL3447" s="14"/>
      <c r="AM3447" s="14"/>
      <c r="AN3447" s="14"/>
      <c r="AO3447" s="14"/>
      <c r="AP3447" s="14"/>
      <c r="AQ3447" s="14"/>
      <c r="AR3447" s="14"/>
    </row>
    <row r="3448" spans="1:44" ht="11.45" customHeight="1" x14ac:dyDescent="0.25">
      <c r="A3448" s="8"/>
      <c r="B3448" s="8"/>
      <c r="C3448" s="8"/>
      <c r="D3448" s="8"/>
      <c r="E3448" s="8"/>
      <c r="F3448" s="8"/>
      <c r="G3448" s="8"/>
      <c r="H3448" s="8"/>
      <c r="I3448" s="8"/>
      <c r="J3448" s="8"/>
      <c r="K3448" s="8"/>
      <c r="L3448" s="8"/>
      <c r="M3448" s="8"/>
      <c r="N3448" s="8"/>
      <c r="O3448" s="8"/>
      <c r="AD3448" s="14"/>
      <c r="AE3448" s="14"/>
      <c r="AF3448" s="14"/>
      <c r="AG3448" s="14"/>
      <c r="AH3448" s="14"/>
      <c r="AI3448" s="14"/>
      <c r="AJ3448" s="14"/>
      <c r="AK3448" s="14"/>
      <c r="AL3448" s="14"/>
      <c r="AM3448" s="14"/>
      <c r="AN3448" s="14"/>
      <c r="AO3448" s="14"/>
      <c r="AP3448" s="14"/>
      <c r="AQ3448" s="14"/>
      <c r="AR3448" s="14"/>
    </row>
    <row r="3449" spans="1:44" ht="11.45" customHeight="1" x14ac:dyDescent="0.25">
      <c r="A3449" s="8"/>
      <c r="B3449" s="8"/>
      <c r="C3449" s="8"/>
      <c r="D3449" s="8"/>
      <c r="E3449" s="8"/>
      <c r="F3449" s="8"/>
      <c r="G3449" s="8"/>
      <c r="H3449" s="8"/>
      <c r="I3449" s="8"/>
      <c r="J3449" s="8"/>
      <c r="K3449" s="8"/>
      <c r="L3449" s="8"/>
      <c r="M3449" s="8"/>
      <c r="N3449" s="8"/>
      <c r="O3449" s="8"/>
      <c r="AD3449" s="14"/>
      <c r="AE3449" s="14"/>
      <c r="AF3449" s="14"/>
      <c r="AG3449" s="14"/>
      <c r="AH3449" s="14"/>
      <c r="AI3449" s="14"/>
      <c r="AJ3449" s="14"/>
      <c r="AK3449" s="14"/>
      <c r="AL3449" s="14"/>
      <c r="AM3449" s="14"/>
      <c r="AN3449" s="14"/>
      <c r="AO3449" s="14"/>
      <c r="AP3449" s="14"/>
      <c r="AQ3449" s="14"/>
      <c r="AR3449" s="14"/>
    </row>
    <row r="3450" spans="1:44" ht="11.45" customHeight="1" x14ac:dyDescent="0.25">
      <c r="A3450" s="8"/>
      <c r="B3450" s="8"/>
      <c r="C3450" s="8"/>
      <c r="D3450" s="8"/>
      <c r="E3450" s="8"/>
      <c r="F3450" s="8"/>
      <c r="G3450" s="8"/>
      <c r="H3450" s="8"/>
      <c r="I3450" s="8"/>
      <c r="J3450" s="8"/>
      <c r="K3450" s="8"/>
      <c r="L3450" s="8"/>
      <c r="M3450" s="8"/>
      <c r="N3450" s="8"/>
      <c r="O3450" s="8"/>
      <c r="AD3450" s="14"/>
      <c r="AE3450" s="14"/>
      <c r="AF3450" s="14"/>
      <c r="AG3450" s="14"/>
      <c r="AH3450" s="14"/>
      <c r="AI3450" s="14"/>
      <c r="AJ3450" s="14"/>
      <c r="AK3450" s="14"/>
      <c r="AL3450" s="14"/>
      <c r="AM3450" s="14"/>
      <c r="AN3450" s="14"/>
      <c r="AO3450" s="14"/>
      <c r="AP3450" s="14"/>
      <c r="AQ3450" s="14"/>
      <c r="AR3450" s="14"/>
    </row>
    <row r="3451" spans="1:44" ht="11.45" customHeight="1" x14ac:dyDescent="0.25">
      <c r="A3451" s="8"/>
      <c r="B3451" s="8"/>
      <c r="C3451" s="8"/>
      <c r="D3451" s="8"/>
      <c r="E3451" s="8"/>
      <c r="F3451" s="8"/>
      <c r="G3451" s="8"/>
      <c r="H3451" s="8"/>
      <c r="I3451" s="8"/>
      <c r="J3451" s="8"/>
      <c r="K3451" s="8"/>
      <c r="L3451" s="8"/>
      <c r="M3451" s="8"/>
      <c r="N3451" s="8"/>
      <c r="O3451" s="8"/>
      <c r="AD3451" s="14"/>
      <c r="AE3451" s="14"/>
      <c r="AF3451" s="14"/>
      <c r="AG3451" s="14"/>
      <c r="AH3451" s="14"/>
      <c r="AI3451" s="14"/>
      <c r="AJ3451" s="14"/>
      <c r="AK3451" s="14"/>
      <c r="AL3451" s="14"/>
      <c r="AM3451" s="14"/>
      <c r="AN3451" s="14"/>
      <c r="AO3451" s="14"/>
      <c r="AP3451" s="14"/>
      <c r="AQ3451" s="14"/>
      <c r="AR3451" s="14"/>
    </row>
    <row r="3452" spans="1:44" ht="11.45" customHeight="1" x14ac:dyDescent="0.25">
      <c r="A3452" s="8"/>
      <c r="B3452" s="8"/>
      <c r="C3452" s="8"/>
      <c r="D3452" s="8"/>
      <c r="E3452" s="8"/>
      <c r="F3452" s="8"/>
      <c r="G3452" s="8"/>
      <c r="H3452" s="8"/>
      <c r="I3452" s="8"/>
      <c r="J3452" s="8"/>
      <c r="K3452" s="8"/>
      <c r="L3452" s="8"/>
      <c r="M3452" s="8"/>
      <c r="N3452" s="8"/>
      <c r="O3452" s="8"/>
      <c r="AD3452" s="14"/>
      <c r="AE3452" s="14"/>
      <c r="AF3452" s="14"/>
      <c r="AG3452" s="14"/>
      <c r="AH3452" s="14"/>
      <c r="AI3452" s="14"/>
      <c r="AJ3452" s="14"/>
      <c r="AK3452" s="14"/>
      <c r="AL3452" s="14"/>
      <c r="AM3452" s="14"/>
      <c r="AN3452" s="14"/>
      <c r="AO3452" s="14"/>
      <c r="AP3452" s="14"/>
      <c r="AQ3452" s="14"/>
      <c r="AR3452" s="14"/>
    </row>
    <row r="3453" spans="1:44" ht="11.45" customHeight="1" x14ac:dyDescent="0.25">
      <c r="A3453" s="8"/>
      <c r="B3453" s="8"/>
      <c r="C3453" s="8"/>
      <c r="D3453" s="8"/>
      <c r="E3453" s="8"/>
      <c r="F3453" s="8"/>
      <c r="G3453" s="8"/>
      <c r="H3453" s="8"/>
      <c r="I3453" s="8"/>
      <c r="J3453" s="8"/>
      <c r="K3453" s="8"/>
      <c r="L3453" s="8"/>
      <c r="M3453" s="8"/>
      <c r="N3453" s="8"/>
      <c r="O3453" s="8"/>
      <c r="AD3453" s="14"/>
      <c r="AE3453" s="14"/>
      <c r="AF3453" s="14"/>
      <c r="AG3453" s="14"/>
      <c r="AH3453" s="14"/>
      <c r="AI3453" s="14"/>
      <c r="AJ3453" s="14"/>
      <c r="AK3453" s="14"/>
      <c r="AL3453" s="14"/>
      <c r="AM3453" s="14"/>
      <c r="AN3453" s="14"/>
      <c r="AO3453" s="14"/>
      <c r="AP3453" s="14"/>
      <c r="AQ3453" s="14"/>
      <c r="AR3453" s="14"/>
    </row>
    <row r="3454" spans="1:44" ht="11.45" customHeight="1" x14ac:dyDescent="0.25">
      <c r="A3454" s="8"/>
      <c r="B3454" s="8"/>
      <c r="C3454" s="8"/>
      <c r="D3454" s="8"/>
      <c r="E3454" s="8"/>
      <c r="F3454" s="8"/>
      <c r="G3454" s="8"/>
      <c r="H3454" s="8"/>
      <c r="I3454" s="8"/>
      <c r="J3454" s="8"/>
      <c r="K3454" s="8"/>
      <c r="L3454" s="8"/>
      <c r="M3454" s="8"/>
      <c r="N3454" s="8"/>
      <c r="O3454" s="8"/>
      <c r="AD3454" s="14"/>
      <c r="AE3454" s="14"/>
      <c r="AF3454" s="14"/>
      <c r="AG3454" s="14"/>
      <c r="AH3454" s="14"/>
      <c r="AI3454" s="14"/>
      <c r="AJ3454" s="14"/>
      <c r="AK3454" s="14"/>
      <c r="AL3454" s="14"/>
      <c r="AM3454" s="14"/>
      <c r="AN3454" s="14"/>
      <c r="AO3454" s="14"/>
      <c r="AP3454" s="14"/>
      <c r="AQ3454" s="14"/>
      <c r="AR3454" s="14"/>
    </row>
    <row r="3455" spans="1:44" ht="11.45" customHeight="1" x14ac:dyDescent="0.25">
      <c r="A3455" s="8"/>
      <c r="B3455" s="8"/>
      <c r="C3455" s="8"/>
      <c r="D3455" s="8"/>
      <c r="E3455" s="8"/>
      <c r="F3455" s="8"/>
      <c r="G3455" s="8"/>
      <c r="H3455" s="8"/>
      <c r="I3455" s="8"/>
      <c r="J3455" s="8"/>
      <c r="K3455" s="8"/>
      <c r="L3455" s="8"/>
      <c r="M3455" s="8"/>
      <c r="N3455" s="8"/>
      <c r="O3455" s="8"/>
      <c r="AD3455" s="14"/>
      <c r="AE3455" s="14"/>
      <c r="AF3455" s="14"/>
      <c r="AG3455" s="14"/>
      <c r="AH3455" s="14"/>
      <c r="AI3455" s="14"/>
      <c r="AJ3455" s="14"/>
      <c r="AK3455" s="14"/>
      <c r="AL3455" s="14"/>
      <c r="AM3455" s="14"/>
      <c r="AN3455" s="14"/>
      <c r="AO3455" s="14"/>
      <c r="AP3455" s="14"/>
      <c r="AQ3455" s="14"/>
      <c r="AR3455" s="14"/>
    </row>
    <row r="3456" spans="1:44" ht="11.45" customHeight="1" x14ac:dyDescent="0.25">
      <c r="A3456" s="8"/>
      <c r="B3456" s="8"/>
      <c r="C3456" s="8"/>
      <c r="D3456" s="8"/>
      <c r="E3456" s="8"/>
      <c r="F3456" s="8"/>
      <c r="G3456" s="8"/>
      <c r="H3456" s="8"/>
      <c r="I3456" s="8"/>
      <c r="J3456" s="8"/>
      <c r="K3456" s="8"/>
      <c r="L3456" s="8"/>
      <c r="M3456" s="8"/>
      <c r="N3456" s="8"/>
      <c r="O3456" s="8"/>
      <c r="AD3456" s="14"/>
      <c r="AE3456" s="14"/>
      <c r="AF3456" s="14"/>
      <c r="AG3456" s="14"/>
      <c r="AH3456" s="14"/>
      <c r="AI3456" s="14"/>
      <c r="AJ3456" s="14"/>
      <c r="AK3456" s="14"/>
      <c r="AL3456" s="14"/>
      <c r="AM3456" s="14"/>
      <c r="AN3456" s="14"/>
      <c r="AO3456" s="14"/>
      <c r="AP3456" s="14"/>
      <c r="AQ3456" s="14"/>
      <c r="AR3456" s="14"/>
    </row>
    <row r="3457" spans="1:44" ht="11.45" customHeight="1" x14ac:dyDescent="0.25">
      <c r="A3457" s="8"/>
      <c r="B3457" s="8"/>
      <c r="C3457" s="8"/>
      <c r="D3457" s="8"/>
      <c r="E3457" s="8"/>
      <c r="F3457" s="8"/>
      <c r="G3457" s="8"/>
      <c r="H3457" s="8"/>
      <c r="I3457" s="8"/>
      <c r="J3457" s="8"/>
      <c r="K3457" s="8"/>
      <c r="L3457" s="8"/>
      <c r="M3457" s="8"/>
      <c r="N3457" s="8"/>
      <c r="O3457" s="8"/>
      <c r="AD3457" s="14"/>
      <c r="AE3457" s="14"/>
      <c r="AF3457" s="14"/>
      <c r="AG3457" s="14"/>
      <c r="AH3457" s="14"/>
      <c r="AI3457" s="14"/>
      <c r="AJ3457" s="14"/>
      <c r="AK3457" s="14"/>
      <c r="AL3457" s="14"/>
      <c r="AM3457" s="14"/>
      <c r="AN3457" s="14"/>
      <c r="AO3457" s="14"/>
      <c r="AP3457" s="14"/>
      <c r="AQ3457" s="14"/>
      <c r="AR3457" s="14"/>
    </row>
    <row r="3458" spans="1:44" ht="11.45" customHeight="1" x14ac:dyDescent="0.25">
      <c r="A3458" s="8"/>
      <c r="B3458" s="8"/>
      <c r="C3458" s="8"/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AD3458" s="14"/>
      <c r="AE3458" s="14"/>
      <c r="AF3458" s="14"/>
      <c r="AG3458" s="14"/>
      <c r="AH3458" s="14"/>
      <c r="AI3458" s="14"/>
      <c r="AJ3458" s="14"/>
      <c r="AK3458" s="14"/>
      <c r="AL3458" s="14"/>
      <c r="AM3458" s="14"/>
      <c r="AN3458" s="14"/>
      <c r="AO3458" s="14"/>
      <c r="AP3458" s="14"/>
      <c r="AQ3458" s="14"/>
      <c r="AR3458" s="14"/>
    </row>
    <row r="3459" spans="1:44" ht="11.45" customHeight="1" x14ac:dyDescent="0.25">
      <c r="A3459" s="8"/>
      <c r="B3459" s="8"/>
      <c r="C3459" s="8"/>
      <c r="D3459" s="8"/>
      <c r="E3459" s="8"/>
      <c r="F3459" s="8"/>
      <c r="G3459" s="8"/>
      <c r="H3459" s="8"/>
      <c r="I3459" s="8"/>
      <c r="J3459" s="8"/>
      <c r="K3459" s="8"/>
      <c r="L3459" s="8"/>
      <c r="M3459" s="8"/>
      <c r="N3459" s="8"/>
      <c r="O3459" s="8"/>
      <c r="AD3459" s="14"/>
      <c r="AE3459" s="14"/>
      <c r="AF3459" s="14"/>
      <c r="AG3459" s="14"/>
      <c r="AH3459" s="14"/>
      <c r="AI3459" s="14"/>
      <c r="AJ3459" s="14"/>
      <c r="AK3459" s="14"/>
      <c r="AL3459" s="14"/>
      <c r="AM3459" s="14"/>
      <c r="AN3459" s="14"/>
      <c r="AO3459" s="14"/>
      <c r="AP3459" s="14"/>
      <c r="AQ3459" s="14"/>
      <c r="AR3459" s="14"/>
    </row>
    <row r="3460" spans="1:44" ht="11.45" customHeight="1" x14ac:dyDescent="0.25">
      <c r="A3460" s="8"/>
      <c r="B3460" s="8"/>
      <c r="C3460" s="8"/>
      <c r="D3460" s="8"/>
      <c r="E3460" s="8"/>
      <c r="F3460" s="8"/>
      <c r="G3460" s="8"/>
      <c r="H3460" s="8"/>
      <c r="I3460" s="8"/>
      <c r="J3460" s="8"/>
      <c r="K3460" s="8"/>
      <c r="L3460" s="8"/>
      <c r="M3460" s="8"/>
      <c r="N3460" s="8"/>
      <c r="O3460" s="8"/>
      <c r="AD3460" s="14"/>
      <c r="AE3460" s="14"/>
      <c r="AF3460" s="14"/>
      <c r="AG3460" s="14"/>
      <c r="AH3460" s="14"/>
      <c r="AI3460" s="14"/>
      <c r="AJ3460" s="14"/>
      <c r="AK3460" s="14"/>
      <c r="AL3460" s="14"/>
      <c r="AM3460" s="14"/>
      <c r="AN3460" s="14"/>
      <c r="AO3460" s="14"/>
      <c r="AP3460" s="14"/>
      <c r="AQ3460" s="14"/>
      <c r="AR3460" s="14"/>
    </row>
    <row r="3461" spans="1:44" ht="11.45" customHeight="1" x14ac:dyDescent="0.25">
      <c r="A3461" s="8"/>
      <c r="B3461" s="8"/>
      <c r="C3461" s="8"/>
      <c r="D3461" s="8"/>
      <c r="E3461" s="8"/>
      <c r="F3461" s="8"/>
      <c r="G3461" s="8"/>
      <c r="H3461" s="8"/>
      <c r="I3461" s="8"/>
      <c r="J3461" s="8"/>
      <c r="K3461" s="8"/>
      <c r="L3461" s="8"/>
      <c r="M3461" s="8"/>
      <c r="N3461" s="8"/>
      <c r="O3461" s="8"/>
      <c r="AD3461" s="14"/>
      <c r="AE3461" s="14"/>
      <c r="AF3461" s="14"/>
      <c r="AG3461" s="14"/>
      <c r="AH3461" s="14"/>
      <c r="AI3461" s="14"/>
      <c r="AJ3461" s="14"/>
      <c r="AK3461" s="14"/>
      <c r="AL3461" s="14"/>
      <c r="AM3461" s="14"/>
      <c r="AN3461" s="14"/>
      <c r="AO3461" s="14"/>
      <c r="AP3461" s="14"/>
      <c r="AQ3461" s="14"/>
      <c r="AR3461" s="14"/>
    </row>
    <row r="3462" spans="1:44" ht="11.45" customHeight="1" x14ac:dyDescent="0.25">
      <c r="A3462" s="8"/>
      <c r="B3462" s="8"/>
      <c r="C3462" s="8"/>
      <c r="D3462" s="8"/>
      <c r="E3462" s="8"/>
      <c r="F3462" s="8"/>
      <c r="G3462" s="8"/>
      <c r="H3462" s="8"/>
      <c r="I3462" s="8"/>
      <c r="J3462" s="8"/>
      <c r="K3462" s="8"/>
      <c r="L3462" s="8"/>
      <c r="M3462" s="8"/>
      <c r="N3462" s="8"/>
      <c r="O3462" s="8"/>
      <c r="AD3462" s="14"/>
      <c r="AE3462" s="14"/>
      <c r="AF3462" s="14"/>
      <c r="AG3462" s="14"/>
      <c r="AH3462" s="14"/>
      <c r="AI3462" s="14"/>
      <c r="AJ3462" s="14"/>
      <c r="AK3462" s="14"/>
      <c r="AL3462" s="14"/>
      <c r="AM3462" s="14"/>
      <c r="AN3462" s="14"/>
      <c r="AO3462" s="14"/>
      <c r="AP3462" s="14"/>
      <c r="AQ3462" s="14"/>
      <c r="AR3462" s="14"/>
    </row>
    <row r="3463" spans="1:44" ht="11.45" customHeight="1" x14ac:dyDescent="0.25">
      <c r="A3463" s="8"/>
      <c r="B3463" s="8"/>
      <c r="C3463" s="8"/>
      <c r="D3463" s="8"/>
      <c r="E3463" s="8"/>
      <c r="F3463" s="8"/>
      <c r="G3463" s="8"/>
      <c r="H3463" s="8"/>
      <c r="I3463" s="8"/>
      <c r="J3463" s="8"/>
      <c r="K3463" s="8"/>
      <c r="L3463" s="8"/>
      <c r="M3463" s="8"/>
      <c r="N3463" s="8"/>
      <c r="O3463" s="8"/>
      <c r="AD3463" s="14"/>
      <c r="AE3463" s="14"/>
      <c r="AF3463" s="14"/>
      <c r="AG3463" s="14"/>
      <c r="AH3463" s="14"/>
      <c r="AI3463" s="14"/>
      <c r="AJ3463" s="14"/>
      <c r="AK3463" s="14"/>
      <c r="AL3463" s="14"/>
      <c r="AM3463" s="14"/>
      <c r="AN3463" s="14"/>
      <c r="AO3463" s="14"/>
      <c r="AP3463" s="14"/>
      <c r="AQ3463" s="14"/>
      <c r="AR3463" s="14"/>
    </row>
    <row r="3464" spans="1:44" ht="11.45" customHeight="1" x14ac:dyDescent="0.25">
      <c r="A3464" s="8"/>
      <c r="B3464" s="8"/>
      <c r="C3464" s="8"/>
      <c r="D3464" s="8"/>
      <c r="E3464" s="8"/>
      <c r="F3464" s="8"/>
      <c r="G3464" s="8"/>
      <c r="H3464" s="8"/>
      <c r="I3464" s="8"/>
      <c r="J3464" s="8"/>
      <c r="K3464" s="8"/>
      <c r="L3464" s="8"/>
      <c r="M3464" s="8"/>
      <c r="N3464" s="8"/>
      <c r="O3464" s="8"/>
      <c r="AD3464" s="14"/>
      <c r="AE3464" s="14"/>
      <c r="AF3464" s="14"/>
      <c r="AG3464" s="14"/>
      <c r="AH3464" s="14"/>
      <c r="AI3464" s="14"/>
      <c r="AJ3464" s="14"/>
      <c r="AK3464" s="14"/>
      <c r="AL3464" s="14"/>
      <c r="AM3464" s="14"/>
      <c r="AN3464" s="14"/>
      <c r="AO3464" s="14"/>
      <c r="AP3464" s="14"/>
      <c r="AQ3464" s="14"/>
      <c r="AR3464" s="14"/>
    </row>
    <row r="3465" spans="1:44" ht="11.45" customHeight="1" x14ac:dyDescent="0.25">
      <c r="A3465" s="8"/>
      <c r="B3465" s="8"/>
      <c r="C3465" s="8"/>
      <c r="D3465" s="8"/>
      <c r="E3465" s="8"/>
      <c r="F3465" s="8"/>
      <c r="G3465" s="8"/>
      <c r="H3465" s="8"/>
      <c r="I3465" s="8"/>
      <c r="J3465" s="8"/>
      <c r="K3465" s="8"/>
      <c r="L3465" s="8"/>
      <c r="M3465" s="8"/>
      <c r="N3465" s="8"/>
      <c r="O3465" s="8"/>
      <c r="AD3465" s="14"/>
      <c r="AE3465" s="14"/>
      <c r="AF3465" s="14"/>
      <c r="AG3465" s="14"/>
      <c r="AH3465" s="14"/>
      <c r="AI3465" s="14"/>
      <c r="AJ3465" s="14"/>
      <c r="AK3465" s="14"/>
      <c r="AL3465" s="14"/>
      <c r="AM3465" s="14"/>
      <c r="AN3465" s="14"/>
      <c r="AO3465" s="14"/>
      <c r="AP3465" s="14"/>
      <c r="AQ3465" s="14"/>
      <c r="AR3465" s="14"/>
    </row>
    <row r="3466" spans="1:44" ht="11.45" customHeight="1" x14ac:dyDescent="0.25">
      <c r="A3466" s="8"/>
      <c r="B3466" s="8"/>
      <c r="C3466" s="8"/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AD3466" s="14"/>
      <c r="AE3466" s="14"/>
      <c r="AF3466" s="14"/>
      <c r="AG3466" s="14"/>
      <c r="AH3466" s="14"/>
      <c r="AI3466" s="14"/>
      <c r="AJ3466" s="14"/>
      <c r="AK3466" s="14"/>
      <c r="AL3466" s="14"/>
      <c r="AM3466" s="14"/>
      <c r="AN3466" s="14"/>
      <c r="AO3466" s="14"/>
      <c r="AP3466" s="14"/>
      <c r="AQ3466" s="14"/>
      <c r="AR3466" s="14"/>
    </row>
    <row r="3467" spans="1:44" ht="11.45" customHeight="1" x14ac:dyDescent="0.25">
      <c r="A3467" s="8"/>
      <c r="B3467" s="8"/>
      <c r="C3467" s="8"/>
      <c r="D3467" s="8"/>
      <c r="E3467" s="8"/>
      <c r="F3467" s="8"/>
      <c r="G3467" s="8"/>
      <c r="H3467" s="8"/>
      <c r="I3467" s="8"/>
      <c r="J3467" s="8"/>
      <c r="K3467" s="8"/>
      <c r="L3467" s="8"/>
      <c r="M3467" s="8"/>
      <c r="N3467" s="8"/>
      <c r="O3467" s="8"/>
      <c r="AD3467" s="14"/>
      <c r="AE3467" s="14"/>
      <c r="AF3467" s="14"/>
      <c r="AG3467" s="14"/>
      <c r="AH3467" s="14"/>
      <c r="AI3467" s="14"/>
      <c r="AJ3467" s="14"/>
      <c r="AK3467" s="14"/>
      <c r="AL3467" s="14"/>
      <c r="AM3467" s="14"/>
      <c r="AN3467" s="14"/>
      <c r="AO3467" s="14"/>
      <c r="AP3467" s="14"/>
      <c r="AQ3467" s="14"/>
      <c r="AR3467" s="14"/>
    </row>
    <row r="3468" spans="1:44" ht="11.45" customHeight="1" x14ac:dyDescent="0.25">
      <c r="A3468" s="8"/>
      <c r="B3468" s="8"/>
      <c r="C3468" s="8"/>
      <c r="D3468" s="8"/>
      <c r="E3468" s="8"/>
      <c r="F3468" s="8"/>
      <c r="G3468" s="8"/>
      <c r="H3468" s="8"/>
      <c r="I3468" s="8"/>
      <c r="J3468" s="8"/>
      <c r="K3468" s="8"/>
      <c r="L3468" s="8"/>
      <c r="M3468" s="8"/>
      <c r="N3468" s="8"/>
      <c r="O3468" s="8"/>
      <c r="AD3468" s="14"/>
      <c r="AE3468" s="14"/>
      <c r="AF3468" s="14"/>
      <c r="AG3468" s="14"/>
      <c r="AH3468" s="14"/>
      <c r="AI3468" s="14"/>
      <c r="AJ3468" s="14"/>
      <c r="AK3468" s="14"/>
      <c r="AL3468" s="14"/>
      <c r="AM3468" s="14"/>
      <c r="AN3468" s="14"/>
      <c r="AO3468" s="14"/>
      <c r="AP3468" s="14"/>
      <c r="AQ3468" s="14"/>
      <c r="AR3468" s="14"/>
    </row>
    <row r="3469" spans="1:44" ht="11.45" customHeight="1" x14ac:dyDescent="0.25">
      <c r="A3469" s="8"/>
      <c r="B3469" s="8"/>
      <c r="C3469" s="8"/>
      <c r="D3469" s="8"/>
      <c r="E3469" s="8"/>
      <c r="F3469" s="8"/>
      <c r="G3469" s="8"/>
      <c r="H3469" s="8"/>
      <c r="I3469" s="8"/>
      <c r="J3469" s="8"/>
      <c r="K3469" s="8"/>
      <c r="L3469" s="8"/>
      <c r="M3469" s="8"/>
      <c r="N3469" s="8"/>
      <c r="O3469" s="8"/>
      <c r="AD3469" s="14"/>
      <c r="AE3469" s="14"/>
      <c r="AF3469" s="14"/>
      <c r="AG3469" s="14"/>
      <c r="AH3469" s="14"/>
      <c r="AI3469" s="14"/>
      <c r="AJ3469" s="14"/>
      <c r="AK3469" s="14"/>
      <c r="AL3469" s="14"/>
      <c r="AM3469" s="14"/>
      <c r="AN3469" s="14"/>
      <c r="AO3469" s="14"/>
      <c r="AP3469" s="14"/>
      <c r="AQ3469" s="14"/>
      <c r="AR3469" s="14"/>
    </row>
    <row r="3470" spans="1:44" ht="11.45" customHeight="1" x14ac:dyDescent="0.25">
      <c r="A3470" s="8"/>
      <c r="B3470" s="8"/>
      <c r="C3470" s="8"/>
      <c r="D3470" s="8"/>
      <c r="E3470" s="8"/>
      <c r="F3470" s="8"/>
      <c r="G3470" s="8"/>
      <c r="H3470" s="8"/>
      <c r="I3470" s="8"/>
      <c r="J3470" s="8"/>
      <c r="K3470" s="8"/>
      <c r="L3470" s="8"/>
      <c r="M3470" s="8"/>
      <c r="N3470" s="8"/>
      <c r="O3470" s="8"/>
      <c r="AD3470" s="14"/>
      <c r="AE3470" s="14"/>
      <c r="AF3470" s="14"/>
      <c r="AG3470" s="14"/>
      <c r="AH3470" s="14"/>
      <c r="AI3470" s="14"/>
      <c r="AJ3470" s="14"/>
      <c r="AK3470" s="14"/>
      <c r="AL3470" s="14"/>
      <c r="AM3470" s="14"/>
      <c r="AN3470" s="14"/>
      <c r="AO3470" s="14"/>
      <c r="AP3470" s="14"/>
      <c r="AQ3470" s="14"/>
      <c r="AR3470" s="14"/>
    </row>
    <row r="3471" spans="1:44" ht="11.45" customHeight="1" x14ac:dyDescent="0.25">
      <c r="A3471" s="8"/>
      <c r="B3471" s="8"/>
      <c r="C3471" s="8"/>
      <c r="D3471" s="8"/>
      <c r="E3471" s="8"/>
      <c r="F3471" s="8"/>
      <c r="G3471" s="8"/>
      <c r="H3471" s="8"/>
      <c r="I3471" s="8"/>
      <c r="J3471" s="8"/>
      <c r="K3471" s="8"/>
      <c r="L3471" s="8"/>
      <c r="M3471" s="8"/>
      <c r="N3471" s="8"/>
      <c r="O3471" s="8"/>
      <c r="AD3471" s="14"/>
      <c r="AE3471" s="14"/>
      <c r="AF3471" s="14"/>
      <c r="AG3471" s="14"/>
      <c r="AH3471" s="14"/>
      <c r="AI3471" s="14"/>
      <c r="AJ3471" s="14"/>
      <c r="AK3471" s="14"/>
      <c r="AL3471" s="14"/>
      <c r="AM3471" s="14"/>
      <c r="AN3471" s="14"/>
      <c r="AO3471" s="14"/>
      <c r="AP3471" s="14"/>
      <c r="AQ3471" s="14"/>
      <c r="AR3471" s="14"/>
    </row>
    <row r="3472" spans="1:44" ht="11.45" customHeight="1" x14ac:dyDescent="0.25">
      <c r="A3472" s="8"/>
      <c r="B3472" s="8"/>
      <c r="C3472" s="8"/>
      <c r="D3472" s="8"/>
      <c r="E3472" s="8"/>
      <c r="F3472" s="8"/>
      <c r="G3472" s="8"/>
      <c r="H3472" s="8"/>
      <c r="I3472" s="8"/>
      <c r="J3472" s="8"/>
      <c r="K3472" s="8"/>
      <c r="L3472" s="8"/>
      <c r="M3472" s="8"/>
      <c r="N3472" s="8"/>
      <c r="O3472" s="8"/>
      <c r="AD3472" s="14"/>
      <c r="AE3472" s="14"/>
      <c r="AF3472" s="14"/>
      <c r="AG3472" s="14"/>
      <c r="AH3472" s="14"/>
      <c r="AI3472" s="14"/>
      <c r="AJ3472" s="14"/>
      <c r="AK3472" s="14"/>
      <c r="AL3472" s="14"/>
      <c r="AM3472" s="14"/>
      <c r="AN3472" s="14"/>
      <c r="AO3472" s="14"/>
      <c r="AP3472" s="14"/>
      <c r="AQ3472" s="14"/>
      <c r="AR3472" s="14"/>
    </row>
    <row r="3473" spans="1:44" ht="11.45" customHeight="1" x14ac:dyDescent="0.25">
      <c r="A3473" s="8"/>
      <c r="B3473" s="8"/>
      <c r="C3473" s="8"/>
      <c r="D3473" s="8"/>
      <c r="E3473" s="8"/>
      <c r="F3473" s="8"/>
      <c r="G3473" s="8"/>
      <c r="H3473" s="8"/>
      <c r="I3473" s="8"/>
      <c r="J3473" s="8"/>
      <c r="K3473" s="8"/>
      <c r="L3473" s="8"/>
      <c r="M3473" s="8"/>
      <c r="N3473" s="8"/>
      <c r="O3473" s="8"/>
      <c r="AD3473" s="14"/>
      <c r="AE3473" s="14"/>
      <c r="AF3473" s="14"/>
      <c r="AG3473" s="14"/>
      <c r="AH3473" s="14"/>
      <c r="AI3473" s="14"/>
      <c r="AJ3473" s="14"/>
      <c r="AK3473" s="14"/>
      <c r="AL3473" s="14"/>
      <c r="AM3473" s="14"/>
      <c r="AN3473" s="14"/>
      <c r="AO3473" s="14"/>
      <c r="AP3473" s="14"/>
      <c r="AQ3473" s="14"/>
      <c r="AR3473" s="14"/>
    </row>
    <row r="3474" spans="1:44" ht="11.45" customHeight="1" x14ac:dyDescent="0.25">
      <c r="A3474" s="8"/>
      <c r="B3474" s="8"/>
      <c r="C3474" s="8"/>
      <c r="D3474" s="8"/>
      <c r="E3474" s="8"/>
      <c r="F3474" s="8"/>
      <c r="G3474" s="8"/>
      <c r="H3474" s="8"/>
      <c r="I3474" s="8"/>
      <c r="J3474" s="8"/>
      <c r="K3474" s="8"/>
      <c r="L3474" s="8"/>
      <c r="M3474" s="8"/>
      <c r="N3474" s="8"/>
      <c r="O3474" s="8"/>
      <c r="AD3474" s="14"/>
      <c r="AE3474" s="14"/>
      <c r="AF3474" s="14"/>
      <c r="AG3474" s="14"/>
      <c r="AH3474" s="14"/>
      <c r="AI3474" s="14"/>
      <c r="AJ3474" s="14"/>
      <c r="AK3474" s="14"/>
      <c r="AL3474" s="14"/>
      <c r="AM3474" s="14"/>
      <c r="AN3474" s="14"/>
      <c r="AO3474" s="14"/>
      <c r="AP3474" s="14"/>
      <c r="AQ3474" s="14"/>
      <c r="AR3474" s="14"/>
    </row>
    <row r="3475" spans="1:44" ht="11.45" customHeight="1" x14ac:dyDescent="0.25">
      <c r="A3475" s="8"/>
      <c r="B3475" s="8"/>
      <c r="C3475" s="8"/>
      <c r="D3475" s="8"/>
      <c r="E3475" s="8"/>
      <c r="F3475" s="8"/>
      <c r="G3475" s="8"/>
      <c r="H3475" s="8"/>
      <c r="I3475" s="8"/>
      <c r="J3475" s="8"/>
      <c r="K3475" s="8"/>
      <c r="L3475" s="8"/>
      <c r="M3475" s="8"/>
      <c r="N3475" s="8"/>
      <c r="O3475" s="8"/>
      <c r="AD3475" s="14"/>
      <c r="AE3475" s="14"/>
      <c r="AF3475" s="14"/>
      <c r="AG3475" s="14"/>
      <c r="AH3475" s="14"/>
      <c r="AI3475" s="14"/>
      <c r="AJ3475" s="14"/>
      <c r="AK3475" s="14"/>
      <c r="AL3475" s="14"/>
      <c r="AM3475" s="14"/>
      <c r="AN3475" s="14"/>
      <c r="AO3475" s="14"/>
      <c r="AP3475" s="14"/>
      <c r="AQ3475" s="14"/>
      <c r="AR3475" s="14"/>
    </row>
    <row r="3476" spans="1:44" ht="11.45" customHeight="1" x14ac:dyDescent="0.25">
      <c r="A3476" s="8"/>
      <c r="B3476" s="8"/>
      <c r="C3476" s="8"/>
      <c r="D3476" s="8"/>
      <c r="E3476" s="8"/>
      <c r="F3476" s="8"/>
      <c r="G3476" s="8"/>
      <c r="H3476" s="8"/>
      <c r="I3476" s="8"/>
      <c r="J3476" s="8"/>
      <c r="K3476" s="8"/>
      <c r="L3476" s="8"/>
      <c r="M3476" s="8"/>
      <c r="N3476" s="8"/>
      <c r="O3476" s="8"/>
      <c r="AD3476" s="14"/>
      <c r="AE3476" s="14"/>
      <c r="AF3476" s="14"/>
      <c r="AG3476" s="14"/>
      <c r="AH3476" s="14"/>
      <c r="AI3476" s="14"/>
      <c r="AJ3476" s="14"/>
      <c r="AK3476" s="14"/>
      <c r="AL3476" s="14"/>
      <c r="AM3476" s="14"/>
      <c r="AN3476" s="14"/>
      <c r="AO3476" s="14"/>
      <c r="AP3476" s="14"/>
      <c r="AQ3476" s="14"/>
      <c r="AR3476" s="14"/>
    </row>
    <row r="3477" spans="1:44" ht="11.45" customHeight="1" x14ac:dyDescent="0.25">
      <c r="A3477" s="8"/>
      <c r="B3477" s="8"/>
      <c r="C3477" s="8"/>
      <c r="D3477" s="8"/>
      <c r="E3477" s="8"/>
      <c r="F3477" s="8"/>
      <c r="G3477" s="8"/>
      <c r="H3477" s="8"/>
      <c r="I3477" s="8"/>
      <c r="J3477" s="8"/>
      <c r="K3477" s="8"/>
      <c r="L3477" s="8"/>
      <c r="M3477" s="8"/>
      <c r="N3477" s="8"/>
      <c r="O3477" s="8"/>
      <c r="AD3477" s="14"/>
      <c r="AE3477" s="14"/>
      <c r="AF3477" s="14"/>
      <c r="AG3477" s="14"/>
      <c r="AH3477" s="14"/>
      <c r="AI3477" s="14"/>
      <c r="AJ3477" s="14"/>
      <c r="AK3477" s="14"/>
      <c r="AL3477" s="14"/>
      <c r="AM3477" s="14"/>
      <c r="AN3477" s="14"/>
      <c r="AO3477" s="14"/>
      <c r="AP3477" s="14"/>
      <c r="AQ3477" s="14"/>
      <c r="AR3477" s="14"/>
    </row>
    <row r="3478" spans="1:44" ht="11.45" customHeight="1" x14ac:dyDescent="0.25">
      <c r="A3478" s="8"/>
      <c r="B3478" s="8"/>
      <c r="C3478" s="8"/>
      <c r="D3478" s="8"/>
      <c r="E3478" s="8"/>
      <c r="F3478" s="8"/>
      <c r="G3478" s="8"/>
      <c r="H3478" s="8"/>
      <c r="I3478" s="8"/>
      <c r="J3478" s="8"/>
      <c r="K3478" s="8"/>
      <c r="L3478" s="8"/>
      <c r="M3478" s="8"/>
      <c r="N3478" s="8"/>
      <c r="O3478" s="8"/>
      <c r="AD3478" s="14"/>
      <c r="AE3478" s="14"/>
      <c r="AF3478" s="14"/>
      <c r="AG3478" s="14"/>
      <c r="AH3478" s="14"/>
      <c r="AI3478" s="14"/>
      <c r="AJ3478" s="14"/>
      <c r="AK3478" s="14"/>
      <c r="AL3478" s="14"/>
      <c r="AM3478" s="14"/>
      <c r="AN3478" s="14"/>
      <c r="AO3478" s="14"/>
      <c r="AP3478" s="14"/>
      <c r="AQ3478" s="14"/>
      <c r="AR3478" s="14"/>
    </row>
    <row r="3479" spans="1:44" ht="11.45" customHeight="1" x14ac:dyDescent="0.25">
      <c r="A3479" s="8"/>
      <c r="B3479" s="8"/>
      <c r="C3479" s="8"/>
      <c r="D3479" s="8"/>
      <c r="E3479" s="8"/>
      <c r="F3479" s="8"/>
      <c r="G3479" s="8"/>
      <c r="H3479" s="8"/>
      <c r="I3479" s="8"/>
      <c r="J3479" s="8"/>
      <c r="K3479" s="8"/>
      <c r="L3479" s="8"/>
      <c r="M3479" s="8"/>
      <c r="N3479" s="8"/>
      <c r="O3479" s="8"/>
      <c r="AD3479" s="14"/>
      <c r="AE3479" s="14"/>
      <c r="AF3479" s="14"/>
      <c r="AG3479" s="14"/>
      <c r="AH3479" s="14"/>
      <c r="AI3479" s="14"/>
      <c r="AJ3479" s="14"/>
      <c r="AK3479" s="14"/>
      <c r="AL3479" s="14"/>
      <c r="AM3479" s="14"/>
      <c r="AN3479" s="14"/>
      <c r="AO3479" s="14"/>
      <c r="AP3479" s="14"/>
      <c r="AQ3479" s="14"/>
      <c r="AR3479" s="14"/>
    </row>
    <row r="3480" spans="1:44" ht="11.45" customHeight="1" x14ac:dyDescent="0.25">
      <c r="A3480" s="8"/>
      <c r="B3480" s="8"/>
      <c r="C3480" s="8"/>
      <c r="D3480" s="8"/>
      <c r="E3480" s="8"/>
      <c r="F3480" s="8"/>
      <c r="G3480" s="8"/>
      <c r="H3480" s="8"/>
      <c r="I3480" s="8"/>
      <c r="J3480" s="8"/>
      <c r="K3480" s="8"/>
      <c r="L3480" s="8"/>
      <c r="M3480" s="8"/>
      <c r="N3480" s="8"/>
      <c r="O3480" s="8"/>
      <c r="AD3480" s="14"/>
      <c r="AE3480" s="14"/>
      <c r="AF3480" s="14"/>
      <c r="AG3480" s="14"/>
      <c r="AH3480" s="14"/>
      <c r="AI3480" s="14"/>
      <c r="AJ3480" s="14"/>
      <c r="AK3480" s="14"/>
      <c r="AL3480" s="14"/>
      <c r="AM3480" s="14"/>
      <c r="AN3480" s="14"/>
      <c r="AO3480" s="14"/>
      <c r="AP3480" s="14"/>
      <c r="AQ3480" s="14"/>
      <c r="AR3480" s="14"/>
    </row>
    <row r="3481" spans="1:44" ht="11.45" customHeight="1" x14ac:dyDescent="0.25">
      <c r="A3481" s="8"/>
      <c r="B3481" s="8"/>
      <c r="C3481" s="8"/>
      <c r="D3481" s="8"/>
      <c r="E3481" s="8"/>
      <c r="F3481" s="8"/>
      <c r="G3481" s="8"/>
      <c r="H3481" s="8"/>
      <c r="I3481" s="8"/>
      <c r="J3481" s="8"/>
      <c r="K3481" s="8"/>
      <c r="L3481" s="8"/>
      <c r="M3481" s="8"/>
      <c r="N3481" s="8"/>
      <c r="O3481" s="8"/>
      <c r="AD3481" s="14"/>
      <c r="AE3481" s="14"/>
      <c r="AF3481" s="14"/>
      <c r="AG3481" s="14"/>
      <c r="AH3481" s="14"/>
      <c r="AI3481" s="14"/>
      <c r="AJ3481" s="14"/>
      <c r="AK3481" s="14"/>
      <c r="AL3481" s="14"/>
      <c r="AM3481" s="14"/>
      <c r="AN3481" s="14"/>
      <c r="AO3481" s="14"/>
      <c r="AP3481" s="14"/>
      <c r="AQ3481" s="14"/>
      <c r="AR3481" s="14"/>
    </row>
    <row r="3482" spans="1:44" ht="11.45" customHeight="1" x14ac:dyDescent="0.25">
      <c r="A3482" s="8"/>
      <c r="B3482" s="8"/>
      <c r="C3482" s="8"/>
      <c r="D3482" s="8"/>
      <c r="E3482" s="8"/>
      <c r="F3482" s="8"/>
      <c r="G3482" s="8"/>
      <c r="H3482" s="8"/>
      <c r="I3482" s="8"/>
      <c r="J3482" s="8"/>
      <c r="K3482" s="8"/>
      <c r="L3482" s="8"/>
      <c r="M3482" s="8"/>
      <c r="N3482" s="8"/>
      <c r="O3482" s="8"/>
      <c r="AD3482" s="14"/>
      <c r="AE3482" s="14"/>
      <c r="AF3482" s="14"/>
      <c r="AG3482" s="14"/>
      <c r="AH3482" s="14"/>
      <c r="AI3482" s="14"/>
      <c r="AJ3482" s="14"/>
      <c r="AK3482" s="14"/>
      <c r="AL3482" s="14"/>
      <c r="AM3482" s="14"/>
      <c r="AN3482" s="14"/>
      <c r="AO3482" s="14"/>
      <c r="AP3482" s="14"/>
      <c r="AQ3482" s="14"/>
      <c r="AR3482" s="14"/>
    </row>
    <row r="3483" spans="1:44" ht="11.45" customHeight="1" x14ac:dyDescent="0.25">
      <c r="A3483" s="8"/>
      <c r="B3483" s="8"/>
      <c r="C3483" s="8"/>
      <c r="D3483" s="8"/>
      <c r="E3483" s="8"/>
      <c r="F3483" s="8"/>
      <c r="G3483" s="8"/>
      <c r="H3483" s="8"/>
      <c r="I3483" s="8"/>
      <c r="J3483" s="8"/>
      <c r="K3483" s="8"/>
      <c r="L3483" s="8"/>
      <c r="M3483" s="8"/>
      <c r="N3483" s="8"/>
      <c r="O3483" s="8"/>
      <c r="AD3483" s="14"/>
      <c r="AE3483" s="14"/>
      <c r="AF3483" s="14"/>
      <c r="AG3483" s="14"/>
      <c r="AH3483" s="14"/>
      <c r="AI3483" s="14"/>
      <c r="AJ3483" s="14"/>
      <c r="AK3483" s="14"/>
      <c r="AL3483" s="14"/>
      <c r="AM3483" s="14"/>
      <c r="AN3483" s="14"/>
      <c r="AO3483" s="14"/>
      <c r="AP3483" s="14"/>
      <c r="AQ3483" s="14"/>
      <c r="AR3483" s="14"/>
    </row>
    <row r="3484" spans="1:44" ht="11.45" customHeight="1" x14ac:dyDescent="0.25">
      <c r="A3484" s="8"/>
      <c r="B3484" s="8"/>
      <c r="C3484" s="8"/>
      <c r="D3484" s="8"/>
      <c r="E3484" s="8"/>
      <c r="F3484" s="8"/>
      <c r="G3484" s="8"/>
      <c r="H3484" s="8"/>
      <c r="I3484" s="8"/>
      <c r="J3484" s="8"/>
      <c r="K3484" s="8"/>
      <c r="L3484" s="8"/>
      <c r="M3484" s="8"/>
      <c r="N3484" s="8"/>
      <c r="O3484" s="8"/>
      <c r="AD3484" s="14"/>
      <c r="AE3484" s="14"/>
      <c r="AF3484" s="14"/>
      <c r="AG3484" s="14"/>
      <c r="AH3484" s="14"/>
      <c r="AI3484" s="14"/>
      <c r="AJ3484" s="14"/>
      <c r="AK3484" s="14"/>
      <c r="AL3484" s="14"/>
      <c r="AM3484" s="14"/>
      <c r="AN3484" s="14"/>
      <c r="AO3484" s="14"/>
      <c r="AP3484" s="14"/>
      <c r="AQ3484" s="14"/>
      <c r="AR3484" s="14"/>
    </row>
    <row r="3485" spans="1:44" ht="11.45" customHeight="1" x14ac:dyDescent="0.25">
      <c r="A3485" s="8"/>
      <c r="B3485" s="8"/>
      <c r="C3485" s="8"/>
      <c r="D3485" s="8"/>
      <c r="E3485" s="8"/>
      <c r="F3485" s="8"/>
      <c r="G3485" s="8"/>
      <c r="H3485" s="8"/>
      <c r="I3485" s="8"/>
      <c r="J3485" s="8"/>
      <c r="K3485" s="8"/>
      <c r="L3485" s="8"/>
      <c r="M3485" s="8"/>
      <c r="N3485" s="8"/>
      <c r="O3485" s="8"/>
      <c r="AD3485" s="14"/>
      <c r="AE3485" s="14"/>
      <c r="AF3485" s="14"/>
      <c r="AG3485" s="14"/>
      <c r="AH3485" s="14"/>
      <c r="AI3485" s="14"/>
      <c r="AJ3485" s="14"/>
      <c r="AK3485" s="14"/>
      <c r="AL3485" s="14"/>
      <c r="AM3485" s="14"/>
      <c r="AN3485" s="14"/>
      <c r="AO3485" s="14"/>
      <c r="AP3485" s="14"/>
      <c r="AQ3485" s="14"/>
      <c r="AR3485" s="14"/>
    </row>
    <row r="3486" spans="1:44" ht="11.45" customHeight="1" x14ac:dyDescent="0.25">
      <c r="A3486" s="8"/>
      <c r="B3486" s="8"/>
      <c r="C3486" s="8"/>
      <c r="D3486" s="8"/>
      <c r="E3486" s="8"/>
      <c r="F3486" s="8"/>
      <c r="G3486" s="8"/>
      <c r="H3486" s="8"/>
      <c r="I3486" s="8"/>
      <c r="J3486" s="8"/>
      <c r="K3486" s="8"/>
      <c r="L3486" s="8"/>
      <c r="M3486" s="8"/>
      <c r="N3486" s="8"/>
      <c r="O3486" s="8"/>
      <c r="AD3486" s="14"/>
      <c r="AE3486" s="14"/>
      <c r="AF3486" s="14"/>
      <c r="AG3486" s="14"/>
      <c r="AH3486" s="14"/>
      <c r="AI3486" s="14"/>
      <c r="AJ3486" s="14"/>
      <c r="AK3486" s="14"/>
      <c r="AL3486" s="14"/>
      <c r="AM3486" s="14"/>
      <c r="AN3486" s="14"/>
      <c r="AO3486" s="14"/>
      <c r="AP3486" s="14"/>
      <c r="AQ3486" s="14"/>
      <c r="AR3486" s="14"/>
    </row>
    <row r="3487" spans="1:44" ht="11.45" customHeight="1" x14ac:dyDescent="0.25">
      <c r="A3487" s="8"/>
      <c r="B3487" s="8"/>
      <c r="C3487" s="8"/>
      <c r="D3487" s="8"/>
      <c r="E3487" s="8"/>
      <c r="F3487" s="8"/>
      <c r="G3487" s="8"/>
      <c r="H3487" s="8"/>
      <c r="I3487" s="8"/>
      <c r="J3487" s="8"/>
      <c r="K3487" s="8"/>
      <c r="L3487" s="8"/>
      <c r="M3487" s="8"/>
      <c r="N3487" s="8"/>
      <c r="O3487" s="8"/>
      <c r="AD3487" s="14"/>
      <c r="AE3487" s="14"/>
      <c r="AF3487" s="14"/>
      <c r="AG3487" s="14"/>
      <c r="AH3487" s="14"/>
      <c r="AI3487" s="14"/>
      <c r="AJ3487" s="14"/>
      <c r="AK3487" s="14"/>
      <c r="AL3487" s="14"/>
      <c r="AM3487" s="14"/>
      <c r="AN3487" s="14"/>
      <c r="AO3487" s="14"/>
      <c r="AP3487" s="14"/>
      <c r="AQ3487" s="14"/>
      <c r="AR3487" s="14"/>
    </row>
    <row r="3488" spans="1:44" ht="11.45" customHeight="1" x14ac:dyDescent="0.25">
      <c r="A3488" s="8"/>
      <c r="B3488" s="8"/>
      <c r="C3488" s="8"/>
      <c r="D3488" s="8"/>
      <c r="E3488" s="8"/>
      <c r="F3488" s="8"/>
      <c r="G3488" s="8"/>
      <c r="H3488" s="8"/>
      <c r="I3488" s="8"/>
      <c r="J3488" s="8"/>
      <c r="K3488" s="8"/>
      <c r="L3488" s="8"/>
      <c r="M3488" s="8"/>
      <c r="N3488" s="8"/>
      <c r="O3488" s="8"/>
      <c r="AD3488" s="14"/>
      <c r="AE3488" s="14"/>
      <c r="AF3488" s="14"/>
      <c r="AG3488" s="14"/>
      <c r="AH3488" s="14"/>
      <c r="AI3488" s="14"/>
      <c r="AJ3488" s="14"/>
      <c r="AK3488" s="14"/>
      <c r="AL3488" s="14"/>
      <c r="AM3488" s="14"/>
      <c r="AN3488" s="14"/>
      <c r="AO3488" s="14"/>
      <c r="AP3488" s="14"/>
      <c r="AQ3488" s="14"/>
      <c r="AR3488" s="14"/>
    </row>
    <row r="3489" spans="1:44" ht="11.45" customHeight="1" x14ac:dyDescent="0.25">
      <c r="A3489" s="8"/>
      <c r="B3489" s="8"/>
      <c r="C3489" s="8"/>
      <c r="D3489" s="8"/>
      <c r="E3489" s="8"/>
      <c r="F3489" s="8"/>
      <c r="G3489" s="8"/>
      <c r="H3489" s="8"/>
      <c r="I3489" s="8"/>
      <c r="J3489" s="8"/>
      <c r="K3489" s="8"/>
      <c r="L3489" s="8"/>
      <c r="M3489" s="8"/>
      <c r="N3489" s="8"/>
      <c r="O3489" s="8"/>
      <c r="AD3489" s="14"/>
      <c r="AE3489" s="14"/>
      <c r="AF3489" s="14"/>
      <c r="AG3489" s="14"/>
      <c r="AH3489" s="14"/>
      <c r="AI3489" s="14"/>
      <c r="AJ3489" s="14"/>
      <c r="AK3489" s="14"/>
      <c r="AL3489" s="14"/>
      <c r="AM3489" s="14"/>
      <c r="AN3489" s="14"/>
      <c r="AO3489" s="14"/>
      <c r="AP3489" s="14"/>
      <c r="AQ3489" s="14"/>
      <c r="AR3489" s="14"/>
    </row>
    <row r="3490" spans="1:44" ht="11.45" customHeight="1" x14ac:dyDescent="0.25">
      <c r="A3490" s="8"/>
      <c r="B3490" s="8"/>
      <c r="C3490" s="8"/>
      <c r="D3490" s="8"/>
      <c r="E3490" s="8"/>
      <c r="F3490" s="8"/>
      <c r="G3490" s="8"/>
      <c r="H3490" s="8"/>
      <c r="I3490" s="8"/>
      <c r="J3490" s="8"/>
      <c r="K3490" s="8"/>
      <c r="L3490" s="8"/>
      <c r="M3490" s="8"/>
      <c r="N3490" s="8"/>
      <c r="O3490" s="8"/>
      <c r="AD3490" s="14"/>
      <c r="AE3490" s="14"/>
      <c r="AF3490" s="14"/>
      <c r="AG3490" s="14"/>
      <c r="AH3490" s="14"/>
      <c r="AI3490" s="14"/>
      <c r="AJ3490" s="14"/>
      <c r="AK3490" s="14"/>
      <c r="AL3490" s="14"/>
      <c r="AM3490" s="14"/>
      <c r="AN3490" s="14"/>
      <c r="AO3490" s="14"/>
      <c r="AP3490" s="14"/>
      <c r="AQ3490" s="14"/>
      <c r="AR3490" s="14"/>
    </row>
    <row r="3491" spans="1:44" ht="11.45" customHeight="1" x14ac:dyDescent="0.25">
      <c r="A3491" s="8"/>
      <c r="B3491" s="8"/>
      <c r="C3491" s="8"/>
      <c r="D3491" s="8"/>
      <c r="E3491" s="8"/>
      <c r="F3491" s="8"/>
      <c r="G3491" s="8"/>
      <c r="H3491" s="8"/>
      <c r="I3491" s="8"/>
      <c r="J3491" s="8"/>
      <c r="K3491" s="8"/>
      <c r="L3491" s="8"/>
      <c r="M3491" s="8"/>
      <c r="N3491" s="8"/>
      <c r="O3491" s="8"/>
      <c r="AD3491" s="14"/>
      <c r="AE3491" s="14"/>
      <c r="AF3491" s="14"/>
      <c r="AG3491" s="14"/>
      <c r="AH3491" s="14"/>
      <c r="AI3491" s="14"/>
      <c r="AJ3491" s="14"/>
      <c r="AK3491" s="14"/>
      <c r="AL3491" s="14"/>
      <c r="AM3491" s="14"/>
      <c r="AN3491" s="14"/>
      <c r="AO3491" s="14"/>
      <c r="AP3491" s="14"/>
      <c r="AQ3491" s="14"/>
      <c r="AR3491" s="14"/>
    </row>
    <row r="3492" spans="1:44" ht="11.45" customHeight="1" x14ac:dyDescent="0.25">
      <c r="A3492" s="8"/>
      <c r="B3492" s="8"/>
      <c r="C3492" s="8"/>
      <c r="D3492" s="8"/>
      <c r="E3492" s="8"/>
      <c r="F3492" s="8"/>
      <c r="G3492" s="8"/>
      <c r="H3492" s="8"/>
      <c r="I3492" s="8"/>
      <c r="J3492" s="8"/>
      <c r="K3492" s="8"/>
      <c r="L3492" s="8"/>
      <c r="M3492" s="8"/>
      <c r="N3492" s="8"/>
      <c r="O3492" s="8"/>
      <c r="AD3492" s="14"/>
      <c r="AE3492" s="14"/>
      <c r="AF3492" s="14"/>
      <c r="AG3492" s="14"/>
      <c r="AH3492" s="14"/>
      <c r="AI3492" s="14"/>
      <c r="AJ3492" s="14"/>
      <c r="AK3492" s="14"/>
      <c r="AL3492" s="14"/>
      <c r="AM3492" s="14"/>
      <c r="AN3492" s="14"/>
      <c r="AO3492" s="14"/>
      <c r="AP3492" s="14"/>
      <c r="AQ3492" s="14"/>
      <c r="AR3492" s="14"/>
    </row>
    <row r="3493" spans="1:44" ht="11.45" customHeight="1" x14ac:dyDescent="0.25">
      <c r="A3493" s="8"/>
      <c r="B3493" s="8"/>
      <c r="C3493" s="8"/>
      <c r="D3493" s="8"/>
      <c r="E3493" s="8"/>
      <c r="F3493" s="8"/>
      <c r="G3493" s="8"/>
      <c r="H3493" s="8"/>
      <c r="I3493" s="8"/>
      <c r="J3493" s="8"/>
      <c r="K3493" s="8"/>
      <c r="L3493" s="8"/>
      <c r="M3493" s="8"/>
      <c r="N3493" s="8"/>
      <c r="O3493" s="8"/>
      <c r="AD3493" s="14"/>
      <c r="AE3493" s="14"/>
      <c r="AF3493" s="14"/>
      <c r="AG3493" s="14"/>
      <c r="AH3493" s="14"/>
      <c r="AI3493" s="14"/>
      <c r="AJ3493" s="14"/>
      <c r="AK3493" s="14"/>
      <c r="AL3493" s="14"/>
      <c r="AM3493" s="14"/>
      <c r="AN3493" s="14"/>
      <c r="AO3493" s="14"/>
      <c r="AP3493" s="14"/>
      <c r="AQ3493" s="14"/>
      <c r="AR3493" s="14"/>
    </row>
    <row r="3494" spans="1:44" ht="11.45" customHeight="1" x14ac:dyDescent="0.25">
      <c r="A3494" s="8"/>
      <c r="B3494" s="8"/>
      <c r="C3494" s="8"/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  <c r="AD3494" s="14"/>
      <c r="AE3494" s="14"/>
      <c r="AF3494" s="14"/>
      <c r="AG3494" s="14"/>
      <c r="AH3494" s="14"/>
      <c r="AI3494" s="14"/>
      <c r="AJ3494" s="14"/>
      <c r="AK3494" s="14"/>
      <c r="AL3494" s="14"/>
      <c r="AM3494" s="14"/>
      <c r="AN3494" s="14"/>
      <c r="AO3494" s="14"/>
      <c r="AP3494" s="14"/>
      <c r="AQ3494" s="14"/>
      <c r="AR3494" s="14"/>
    </row>
    <row r="3495" spans="1:44" ht="11.45" customHeight="1" x14ac:dyDescent="0.25">
      <c r="A3495" s="8"/>
      <c r="B3495" s="8"/>
      <c r="C3495" s="8"/>
      <c r="D3495" s="8"/>
      <c r="E3495" s="8"/>
      <c r="F3495" s="8"/>
      <c r="G3495" s="8"/>
      <c r="H3495" s="8"/>
      <c r="I3495" s="8"/>
      <c r="J3495" s="8"/>
      <c r="K3495" s="8"/>
      <c r="L3495" s="8"/>
      <c r="M3495" s="8"/>
      <c r="N3495" s="8"/>
      <c r="O3495" s="8"/>
      <c r="AD3495" s="14"/>
      <c r="AE3495" s="14"/>
      <c r="AF3495" s="14"/>
      <c r="AG3495" s="14"/>
      <c r="AH3495" s="14"/>
      <c r="AI3495" s="14"/>
      <c r="AJ3495" s="14"/>
      <c r="AK3495" s="14"/>
      <c r="AL3495" s="14"/>
      <c r="AM3495" s="14"/>
      <c r="AN3495" s="14"/>
      <c r="AO3495" s="14"/>
      <c r="AP3495" s="14"/>
      <c r="AQ3495" s="14"/>
      <c r="AR3495" s="14"/>
    </row>
    <row r="3496" spans="1:44" ht="11.45" customHeight="1" x14ac:dyDescent="0.25">
      <c r="A3496" s="8"/>
      <c r="B3496" s="8"/>
      <c r="C3496" s="8"/>
      <c r="D3496" s="8"/>
      <c r="E3496" s="8"/>
      <c r="F3496" s="8"/>
      <c r="G3496" s="8"/>
      <c r="H3496" s="8"/>
      <c r="I3496" s="8"/>
      <c r="J3496" s="8"/>
      <c r="K3496" s="8"/>
      <c r="L3496" s="8"/>
      <c r="M3496" s="8"/>
      <c r="N3496" s="8"/>
      <c r="O3496" s="8"/>
      <c r="AD3496" s="14"/>
      <c r="AE3496" s="14"/>
      <c r="AF3496" s="14"/>
      <c r="AG3496" s="14"/>
      <c r="AH3496" s="14"/>
      <c r="AI3496" s="14"/>
      <c r="AJ3496" s="14"/>
      <c r="AK3496" s="14"/>
      <c r="AL3496" s="14"/>
      <c r="AM3496" s="14"/>
      <c r="AN3496" s="14"/>
      <c r="AO3496" s="14"/>
      <c r="AP3496" s="14"/>
      <c r="AQ3496" s="14"/>
      <c r="AR3496" s="14"/>
    </row>
    <row r="3497" spans="1:44" ht="11.45" customHeight="1" x14ac:dyDescent="0.25">
      <c r="A3497" s="8"/>
      <c r="B3497" s="8"/>
      <c r="C3497" s="8"/>
      <c r="D3497" s="8"/>
      <c r="E3497" s="8"/>
      <c r="F3497" s="8"/>
      <c r="G3497" s="8"/>
      <c r="H3497" s="8"/>
      <c r="I3497" s="8"/>
      <c r="J3497" s="8"/>
      <c r="K3497" s="8"/>
      <c r="L3497" s="8"/>
      <c r="M3497" s="8"/>
      <c r="N3497" s="8"/>
      <c r="O3497" s="8"/>
      <c r="AD3497" s="14"/>
      <c r="AE3497" s="14"/>
      <c r="AF3497" s="14"/>
      <c r="AG3497" s="14"/>
      <c r="AH3497" s="14"/>
      <c r="AI3497" s="14"/>
      <c r="AJ3497" s="14"/>
      <c r="AK3497" s="14"/>
      <c r="AL3497" s="14"/>
      <c r="AM3497" s="14"/>
      <c r="AN3497" s="14"/>
      <c r="AO3497" s="14"/>
      <c r="AP3497" s="14"/>
      <c r="AQ3497" s="14"/>
      <c r="AR3497" s="14"/>
    </row>
    <row r="3498" spans="1:44" ht="11.45" customHeight="1" x14ac:dyDescent="0.25">
      <c r="A3498" s="8"/>
      <c r="B3498" s="8"/>
      <c r="C3498" s="8"/>
      <c r="D3498" s="8"/>
      <c r="E3498" s="8"/>
      <c r="F3498" s="8"/>
      <c r="G3498" s="8"/>
      <c r="H3498" s="8"/>
      <c r="I3498" s="8"/>
      <c r="J3498" s="8"/>
      <c r="K3498" s="8"/>
      <c r="L3498" s="8"/>
      <c r="M3498" s="8"/>
      <c r="N3498" s="8"/>
      <c r="O3498" s="8"/>
      <c r="AD3498" s="14"/>
      <c r="AE3498" s="14"/>
      <c r="AF3498" s="14"/>
      <c r="AG3498" s="14"/>
      <c r="AH3498" s="14"/>
      <c r="AI3498" s="14"/>
      <c r="AJ3498" s="14"/>
      <c r="AK3498" s="14"/>
      <c r="AL3498" s="14"/>
      <c r="AM3498" s="14"/>
      <c r="AN3498" s="14"/>
      <c r="AO3498" s="14"/>
      <c r="AP3498" s="14"/>
      <c r="AQ3498" s="14"/>
      <c r="AR3498" s="14"/>
    </row>
    <row r="3499" spans="1:44" ht="11.45" customHeight="1" x14ac:dyDescent="0.25">
      <c r="A3499" s="8"/>
      <c r="B3499" s="8"/>
      <c r="C3499" s="8"/>
      <c r="D3499" s="8"/>
      <c r="E3499" s="8"/>
      <c r="F3499" s="8"/>
      <c r="G3499" s="8"/>
      <c r="H3499" s="8"/>
      <c r="I3499" s="8"/>
      <c r="J3499" s="8"/>
      <c r="K3499" s="8"/>
      <c r="L3499" s="8"/>
      <c r="M3499" s="8"/>
      <c r="N3499" s="8"/>
      <c r="O3499" s="8"/>
      <c r="AD3499" s="14"/>
      <c r="AE3499" s="14"/>
      <c r="AF3499" s="14"/>
      <c r="AG3499" s="14"/>
      <c r="AH3499" s="14"/>
      <c r="AI3499" s="14"/>
      <c r="AJ3499" s="14"/>
      <c r="AK3499" s="14"/>
      <c r="AL3499" s="14"/>
      <c r="AM3499" s="14"/>
      <c r="AN3499" s="14"/>
      <c r="AO3499" s="14"/>
      <c r="AP3499" s="14"/>
      <c r="AQ3499" s="14"/>
      <c r="AR3499" s="14"/>
    </row>
    <row r="3500" spans="1:44" ht="11.45" customHeight="1" x14ac:dyDescent="0.25">
      <c r="A3500" s="8"/>
      <c r="B3500" s="8"/>
      <c r="C3500" s="8"/>
      <c r="D3500" s="8"/>
      <c r="E3500" s="8"/>
      <c r="F3500" s="8"/>
      <c r="G3500" s="8"/>
      <c r="H3500" s="8"/>
      <c r="I3500" s="8"/>
      <c r="J3500" s="8"/>
      <c r="K3500" s="8"/>
      <c r="L3500" s="8"/>
      <c r="M3500" s="8"/>
      <c r="N3500" s="8"/>
      <c r="O3500" s="8"/>
      <c r="AD3500" s="14"/>
      <c r="AE3500" s="14"/>
      <c r="AF3500" s="14"/>
      <c r="AG3500" s="14"/>
      <c r="AH3500" s="14"/>
      <c r="AI3500" s="14"/>
      <c r="AJ3500" s="14"/>
      <c r="AK3500" s="14"/>
      <c r="AL3500" s="14"/>
      <c r="AM3500" s="14"/>
      <c r="AN3500" s="14"/>
      <c r="AO3500" s="14"/>
      <c r="AP3500" s="14"/>
      <c r="AQ3500" s="14"/>
      <c r="AR3500" s="14"/>
    </row>
    <row r="3501" spans="1:44" ht="11.45" customHeight="1" x14ac:dyDescent="0.25">
      <c r="A3501" s="8"/>
      <c r="B3501" s="8"/>
      <c r="C3501" s="8"/>
      <c r="D3501" s="8"/>
      <c r="E3501" s="8"/>
      <c r="F3501" s="8"/>
      <c r="G3501" s="8"/>
      <c r="H3501" s="8"/>
      <c r="I3501" s="8"/>
      <c r="J3501" s="8"/>
      <c r="K3501" s="8"/>
      <c r="L3501" s="8"/>
      <c r="M3501" s="8"/>
      <c r="N3501" s="8"/>
      <c r="O3501" s="8"/>
      <c r="AD3501" s="14"/>
      <c r="AE3501" s="14"/>
      <c r="AF3501" s="14"/>
      <c r="AG3501" s="14"/>
      <c r="AH3501" s="14"/>
      <c r="AI3501" s="14"/>
      <c r="AJ3501" s="14"/>
      <c r="AK3501" s="14"/>
      <c r="AL3501" s="14"/>
      <c r="AM3501" s="14"/>
      <c r="AN3501" s="14"/>
      <c r="AO3501" s="14"/>
      <c r="AP3501" s="14"/>
      <c r="AQ3501" s="14"/>
      <c r="AR3501" s="14"/>
    </row>
    <row r="3502" spans="1:44" ht="11.45" customHeight="1" x14ac:dyDescent="0.25">
      <c r="A3502" s="8"/>
      <c r="B3502" s="8"/>
      <c r="C3502" s="8"/>
      <c r="D3502" s="8"/>
      <c r="E3502" s="8"/>
      <c r="F3502" s="8"/>
      <c r="G3502" s="8"/>
      <c r="H3502" s="8"/>
      <c r="I3502" s="8"/>
      <c r="J3502" s="8"/>
      <c r="K3502" s="8"/>
      <c r="L3502" s="8"/>
      <c r="M3502" s="8"/>
      <c r="N3502" s="8"/>
      <c r="O3502" s="8"/>
      <c r="AD3502" s="14"/>
      <c r="AE3502" s="14"/>
      <c r="AF3502" s="14"/>
      <c r="AG3502" s="14"/>
      <c r="AH3502" s="14"/>
      <c r="AI3502" s="14"/>
      <c r="AJ3502" s="14"/>
      <c r="AK3502" s="14"/>
      <c r="AL3502" s="14"/>
      <c r="AM3502" s="14"/>
      <c r="AN3502" s="14"/>
      <c r="AO3502" s="14"/>
      <c r="AP3502" s="14"/>
      <c r="AQ3502" s="14"/>
      <c r="AR3502" s="14"/>
    </row>
    <row r="3503" spans="1:44" ht="11.45" customHeight="1" x14ac:dyDescent="0.25">
      <c r="A3503" s="8"/>
      <c r="B3503" s="8"/>
      <c r="C3503" s="8"/>
      <c r="D3503" s="8"/>
      <c r="E3503" s="8"/>
      <c r="F3503" s="8"/>
      <c r="G3503" s="8"/>
      <c r="H3503" s="8"/>
      <c r="I3503" s="8"/>
      <c r="J3503" s="8"/>
      <c r="K3503" s="8"/>
      <c r="L3503" s="8"/>
      <c r="M3503" s="8"/>
      <c r="N3503" s="8"/>
      <c r="O3503" s="8"/>
      <c r="AD3503" s="14"/>
      <c r="AE3503" s="14"/>
      <c r="AF3503" s="14"/>
      <c r="AG3503" s="14"/>
      <c r="AH3503" s="14"/>
      <c r="AI3503" s="14"/>
      <c r="AJ3503" s="14"/>
      <c r="AK3503" s="14"/>
      <c r="AL3503" s="14"/>
      <c r="AM3503" s="14"/>
      <c r="AN3503" s="14"/>
      <c r="AO3503" s="14"/>
      <c r="AP3503" s="14"/>
      <c r="AQ3503" s="14"/>
      <c r="AR3503" s="14"/>
    </row>
    <row r="3504" spans="1:44" ht="11.45" customHeight="1" x14ac:dyDescent="0.25">
      <c r="A3504" s="8"/>
      <c r="B3504" s="8"/>
      <c r="C3504" s="8"/>
      <c r="D3504" s="8"/>
      <c r="E3504" s="8"/>
      <c r="F3504" s="8"/>
      <c r="G3504" s="8"/>
      <c r="H3504" s="8"/>
      <c r="I3504" s="8"/>
      <c r="J3504" s="8"/>
      <c r="K3504" s="8"/>
      <c r="L3504" s="8"/>
      <c r="M3504" s="8"/>
      <c r="N3504" s="8"/>
      <c r="O3504" s="8"/>
      <c r="AD3504" s="14"/>
      <c r="AE3504" s="14"/>
      <c r="AF3504" s="14"/>
      <c r="AG3504" s="14"/>
      <c r="AH3504" s="14"/>
      <c r="AI3504" s="14"/>
      <c r="AJ3504" s="14"/>
      <c r="AK3504" s="14"/>
      <c r="AL3504" s="14"/>
      <c r="AM3504" s="14"/>
      <c r="AN3504" s="14"/>
      <c r="AO3504" s="14"/>
      <c r="AP3504" s="14"/>
      <c r="AQ3504" s="14"/>
      <c r="AR3504" s="14"/>
    </row>
    <row r="3505" spans="1:44" ht="11.45" customHeight="1" x14ac:dyDescent="0.25">
      <c r="A3505" s="8"/>
      <c r="B3505" s="8"/>
      <c r="C3505" s="8"/>
      <c r="D3505" s="8"/>
      <c r="E3505" s="8"/>
      <c r="F3505" s="8"/>
      <c r="G3505" s="8"/>
      <c r="H3505" s="8"/>
      <c r="I3505" s="8"/>
      <c r="J3505" s="8"/>
      <c r="K3505" s="8"/>
      <c r="L3505" s="8"/>
      <c r="M3505" s="8"/>
      <c r="N3505" s="8"/>
      <c r="O3505" s="8"/>
      <c r="AD3505" s="14"/>
      <c r="AE3505" s="14"/>
      <c r="AF3505" s="14"/>
      <c r="AG3505" s="14"/>
      <c r="AH3505" s="14"/>
      <c r="AI3505" s="14"/>
      <c r="AJ3505" s="14"/>
      <c r="AK3505" s="14"/>
      <c r="AL3505" s="14"/>
      <c r="AM3505" s="14"/>
      <c r="AN3505" s="14"/>
      <c r="AO3505" s="14"/>
      <c r="AP3505" s="14"/>
      <c r="AQ3505" s="14"/>
      <c r="AR3505" s="14"/>
    </row>
    <row r="3506" spans="1:44" ht="11.45" customHeight="1" x14ac:dyDescent="0.25">
      <c r="A3506" s="8"/>
      <c r="B3506" s="8"/>
      <c r="C3506" s="8"/>
      <c r="D3506" s="8"/>
      <c r="E3506" s="8"/>
      <c r="F3506" s="8"/>
      <c r="G3506" s="8"/>
      <c r="H3506" s="8"/>
      <c r="I3506" s="8"/>
      <c r="J3506" s="8"/>
      <c r="K3506" s="8"/>
      <c r="L3506" s="8"/>
      <c r="M3506" s="8"/>
      <c r="N3506" s="8"/>
      <c r="O3506" s="8"/>
      <c r="AD3506" s="14"/>
      <c r="AE3506" s="14"/>
      <c r="AF3506" s="14"/>
      <c r="AG3506" s="14"/>
      <c r="AH3506" s="14"/>
      <c r="AI3506" s="14"/>
      <c r="AJ3506" s="14"/>
      <c r="AK3506" s="14"/>
      <c r="AL3506" s="14"/>
      <c r="AM3506" s="14"/>
      <c r="AN3506" s="14"/>
      <c r="AO3506" s="14"/>
      <c r="AP3506" s="14"/>
      <c r="AQ3506" s="14"/>
      <c r="AR3506" s="14"/>
    </row>
    <row r="3507" spans="1:44" ht="11.45" customHeight="1" x14ac:dyDescent="0.25">
      <c r="A3507" s="8"/>
      <c r="B3507" s="8"/>
      <c r="C3507" s="8"/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AD3507" s="14"/>
      <c r="AE3507" s="14"/>
      <c r="AF3507" s="14"/>
      <c r="AG3507" s="14"/>
      <c r="AH3507" s="14"/>
      <c r="AI3507" s="14"/>
      <c r="AJ3507" s="14"/>
      <c r="AK3507" s="14"/>
      <c r="AL3507" s="14"/>
      <c r="AM3507" s="14"/>
      <c r="AN3507" s="14"/>
      <c r="AO3507" s="14"/>
      <c r="AP3507" s="14"/>
      <c r="AQ3507" s="14"/>
      <c r="AR3507" s="14"/>
    </row>
    <row r="3508" spans="1:44" ht="11.45" customHeight="1" x14ac:dyDescent="0.25">
      <c r="A3508" s="8"/>
      <c r="B3508" s="8"/>
      <c r="C3508" s="8"/>
      <c r="D3508" s="8"/>
      <c r="E3508" s="8"/>
      <c r="F3508" s="8"/>
      <c r="G3508" s="8"/>
      <c r="H3508" s="8"/>
      <c r="I3508" s="8"/>
      <c r="J3508" s="8"/>
      <c r="K3508" s="8"/>
      <c r="L3508" s="8"/>
      <c r="M3508" s="8"/>
      <c r="N3508" s="8"/>
      <c r="O3508" s="8"/>
      <c r="AD3508" s="14"/>
      <c r="AE3508" s="14"/>
      <c r="AF3508" s="14"/>
      <c r="AG3508" s="14"/>
      <c r="AH3508" s="14"/>
      <c r="AI3508" s="14"/>
      <c r="AJ3508" s="14"/>
      <c r="AK3508" s="14"/>
      <c r="AL3508" s="14"/>
      <c r="AM3508" s="14"/>
      <c r="AN3508" s="14"/>
      <c r="AO3508" s="14"/>
      <c r="AP3508" s="14"/>
      <c r="AQ3508" s="14"/>
      <c r="AR3508" s="14"/>
    </row>
    <row r="3509" spans="1:44" ht="11.45" customHeight="1" x14ac:dyDescent="0.25">
      <c r="A3509" s="8"/>
      <c r="B3509" s="8"/>
      <c r="C3509" s="8"/>
      <c r="D3509" s="8"/>
      <c r="E3509" s="8"/>
      <c r="F3509" s="8"/>
      <c r="G3509" s="8"/>
      <c r="H3509" s="8"/>
      <c r="I3509" s="8"/>
      <c r="J3509" s="8"/>
      <c r="K3509" s="8"/>
      <c r="L3509" s="8"/>
      <c r="M3509" s="8"/>
      <c r="N3509" s="8"/>
      <c r="O3509" s="8"/>
      <c r="AD3509" s="14"/>
      <c r="AE3509" s="14"/>
      <c r="AF3509" s="14"/>
      <c r="AG3509" s="14"/>
      <c r="AH3509" s="14"/>
      <c r="AI3509" s="14"/>
      <c r="AJ3509" s="14"/>
      <c r="AK3509" s="14"/>
      <c r="AL3509" s="14"/>
      <c r="AM3509" s="14"/>
      <c r="AN3509" s="14"/>
      <c r="AO3509" s="14"/>
      <c r="AP3509" s="14"/>
      <c r="AQ3509" s="14"/>
      <c r="AR3509" s="14"/>
    </row>
    <row r="3510" spans="1:44" ht="11.45" customHeight="1" x14ac:dyDescent="0.25">
      <c r="A3510" s="8"/>
      <c r="B3510" s="8"/>
      <c r="C3510" s="8"/>
      <c r="D3510" s="8"/>
      <c r="E3510" s="8"/>
      <c r="F3510" s="8"/>
      <c r="G3510" s="8"/>
      <c r="H3510" s="8"/>
      <c r="I3510" s="8"/>
      <c r="J3510" s="8"/>
      <c r="K3510" s="8"/>
      <c r="L3510" s="8"/>
      <c r="M3510" s="8"/>
      <c r="N3510" s="8"/>
      <c r="O3510" s="8"/>
      <c r="AD3510" s="14"/>
      <c r="AE3510" s="14"/>
      <c r="AF3510" s="14"/>
      <c r="AG3510" s="14"/>
      <c r="AH3510" s="14"/>
      <c r="AI3510" s="14"/>
      <c r="AJ3510" s="14"/>
      <c r="AK3510" s="14"/>
      <c r="AL3510" s="14"/>
      <c r="AM3510" s="14"/>
      <c r="AN3510" s="14"/>
      <c r="AO3510" s="14"/>
      <c r="AP3510" s="14"/>
      <c r="AQ3510" s="14"/>
      <c r="AR3510" s="14"/>
    </row>
    <row r="3511" spans="1:44" ht="11.45" customHeight="1" x14ac:dyDescent="0.25">
      <c r="A3511" s="8"/>
      <c r="B3511" s="8"/>
      <c r="C3511" s="8"/>
      <c r="D3511" s="8"/>
      <c r="E3511" s="8"/>
      <c r="F3511" s="8"/>
      <c r="G3511" s="8"/>
      <c r="H3511" s="8"/>
      <c r="I3511" s="8"/>
      <c r="J3511" s="8"/>
      <c r="K3511" s="8"/>
      <c r="L3511" s="8"/>
      <c r="M3511" s="8"/>
      <c r="N3511" s="8"/>
      <c r="O3511" s="8"/>
      <c r="AD3511" s="14"/>
      <c r="AE3511" s="14"/>
      <c r="AF3511" s="14"/>
      <c r="AG3511" s="14"/>
      <c r="AH3511" s="14"/>
      <c r="AI3511" s="14"/>
      <c r="AJ3511" s="14"/>
      <c r="AK3511" s="14"/>
      <c r="AL3511" s="14"/>
      <c r="AM3511" s="14"/>
      <c r="AN3511" s="14"/>
      <c r="AO3511" s="14"/>
      <c r="AP3511" s="14"/>
      <c r="AQ3511" s="14"/>
      <c r="AR3511" s="14"/>
    </row>
    <row r="3512" spans="1:44" ht="11.45" customHeight="1" x14ac:dyDescent="0.25">
      <c r="A3512" s="8"/>
      <c r="B3512" s="8"/>
      <c r="C3512" s="8"/>
      <c r="D3512" s="8"/>
      <c r="E3512" s="8"/>
      <c r="F3512" s="8"/>
      <c r="G3512" s="8"/>
      <c r="H3512" s="8"/>
      <c r="I3512" s="8"/>
      <c r="J3512" s="8"/>
      <c r="K3512" s="8"/>
      <c r="L3512" s="8"/>
      <c r="M3512" s="8"/>
      <c r="N3512" s="8"/>
      <c r="O3512" s="8"/>
      <c r="AD3512" s="14"/>
      <c r="AE3512" s="14"/>
      <c r="AF3512" s="14"/>
      <c r="AG3512" s="14"/>
      <c r="AH3512" s="14"/>
      <c r="AI3512" s="14"/>
      <c r="AJ3512" s="14"/>
      <c r="AK3512" s="14"/>
      <c r="AL3512" s="14"/>
      <c r="AM3512" s="14"/>
      <c r="AN3512" s="14"/>
      <c r="AO3512" s="14"/>
      <c r="AP3512" s="14"/>
      <c r="AQ3512" s="14"/>
      <c r="AR3512" s="14"/>
    </row>
    <row r="3513" spans="1:44" ht="11.45" customHeight="1" x14ac:dyDescent="0.25">
      <c r="A3513" s="8"/>
      <c r="B3513" s="8"/>
      <c r="C3513" s="8"/>
      <c r="D3513" s="8"/>
      <c r="E3513" s="8"/>
      <c r="F3513" s="8"/>
      <c r="G3513" s="8"/>
      <c r="H3513" s="8"/>
      <c r="I3513" s="8"/>
      <c r="J3513" s="8"/>
      <c r="K3513" s="8"/>
      <c r="L3513" s="8"/>
      <c r="M3513" s="8"/>
      <c r="N3513" s="8"/>
      <c r="O3513" s="8"/>
      <c r="AD3513" s="14"/>
      <c r="AE3513" s="14"/>
      <c r="AF3513" s="14"/>
      <c r="AG3513" s="14"/>
      <c r="AH3513" s="14"/>
      <c r="AI3513" s="14"/>
      <c r="AJ3513" s="14"/>
      <c r="AK3513" s="14"/>
      <c r="AL3513" s="14"/>
      <c r="AM3513" s="14"/>
      <c r="AN3513" s="14"/>
      <c r="AO3513" s="14"/>
      <c r="AP3513" s="14"/>
      <c r="AQ3513" s="14"/>
      <c r="AR3513" s="14"/>
    </row>
    <row r="3514" spans="1:44" ht="11.45" customHeight="1" x14ac:dyDescent="0.25">
      <c r="A3514" s="8"/>
      <c r="B3514" s="8"/>
      <c r="C3514" s="8"/>
      <c r="D3514" s="8"/>
      <c r="E3514" s="8"/>
      <c r="F3514" s="8"/>
      <c r="G3514" s="8"/>
      <c r="H3514" s="8"/>
      <c r="I3514" s="8"/>
      <c r="J3514" s="8"/>
      <c r="K3514" s="8"/>
      <c r="L3514" s="8"/>
      <c r="M3514" s="8"/>
      <c r="N3514" s="8"/>
      <c r="O3514" s="8"/>
      <c r="AD3514" s="14"/>
      <c r="AE3514" s="14"/>
      <c r="AF3514" s="14"/>
      <c r="AG3514" s="14"/>
      <c r="AH3514" s="14"/>
      <c r="AI3514" s="14"/>
      <c r="AJ3514" s="14"/>
      <c r="AK3514" s="14"/>
      <c r="AL3514" s="14"/>
      <c r="AM3514" s="14"/>
      <c r="AN3514" s="14"/>
      <c r="AO3514" s="14"/>
      <c r="AP3514" s="14"/>
      <c r="AQ3514" s="14"/>
      <c r="AR3514" s="14"/>
    </row>
    <row r="3515" spans="1:44" ht="11.45" customHeight="1" x14ac:dyDescent="0.25">
      <c r="A3515" s="8"/>
      <c r="B3515" s="8"/>
      <c r="C3515" s="8"/>
      <c r="D3515" s="8"/>
      <c r="E3515" s="8"/>
      <c r="F3515" s="8"/>
      <c r="G3515" s="8"/>
      <c r="H3515" s="8"/>
      <c r="I3515" s="8"/>
      <c r="J3515" s="8"/>
      <c r="K3515" s="8"/>
      <c r="L3515" s="8"/>
      <c r="M3515" s="8"/>
      <c r="N3515" s="8"/>
      <c r="O3515" s="8"/>
      <c r="AD3515" s="14"/>
      <c r="AE3515" s="14"/>
      <c r="AF3515" s="14"/>
      <c r="AG3515" s="14"/>
      <c r="AH3515" s="14"/>
      <c r="AI3515" s="14"/>
      <c r="AJ3515" s="14"/>
      <c r="AK3515" s="14"/>
      <c r="AL3515" s="14"/>
      <c r="AM3515" s="14"/>
      <c r="AN3515" s="14"/>
      <c r="AO3515" s="14"/>
      <c r="AP3515" s="14"/>
      <c r="AQ3515" s="14"/>
      <c r="AR3515" s="14"/>
    </row>
    <row r="3516" spans="1:44" ht="11.45" customHeight="1" x14ac:dyDescent="0.25">
      <c r="A3516" s="8"/>
      <c r="B3516" s="8"/>
      <c r="C3516" s="8"/>
      <c r="D3516" s="8"/>
      <c r="E3516" s="8"/>
      <c r="F3516" s="8"/>
      <c r="G3516" s="8"/>
      <c r="H3516" s="8"/>
      <c r="I3516" s="8"/>
      <c r="J3516" s="8"/>
      <c r="K3516" s="8"/>
      <c r="L3516" s="8"/>
      <c r="M3516" s="8"/>
      <c r="N3516" s="8"/>
      <c r="O3516" s="8"/>
      <c r="AD3516" s="14"/>
      <c r="AE3516" s="14"/>
      <c r="AF3516" s="14"/>
      <c r="AG3516" s="14"/>
      <c r="AH3516" s="14"/>
      <c r="AI3516" s="14"/>
      <c r="AJ3516" s="14"/>
      <c r="AK3516" s="14"/>
      <c r="AL3516" s="14"/>
      <c r="AM3516" s="14"/>
      <c r="AN3516" s="14"/>
      <c r="AO3516" s="14"/>
      <c r="AP3516" s="14"/>
      <c r="AQ3516" s="14"/>
      <c r="AR3516" s="14"/>
    </row>
    <row r="3517" spans="1:44" ht="11.45" customHeight="1" x14ac:dyDescent="0.25">
      <c r="A3517" s="8"/>
      <c r="B3517" s="8"/>
      <c r="C3517" s="8"/>
      <c r="D3517" s="8"/>
      <c r="E3517" s="8"/>
      <c r="F3517" s="8"/>
      <c r="G3517" s="8"/>
      <c r="H3517" s="8"/>
      <c r="I3517" s="8"/>
      <c r="J3517" s="8"/>
      <c r="K3517" s="8"/>
      <c r="L3517" s="8"/>
      <c r="M3517" s="8"/>
      <c r="N3517" s="8"/>
      <c r="O3517" s="8"/>
      <c r="AD3517" s="14"/>
      <c r="AE3517" s="14"/>
      <c r="AF3517" s="14"/>
      <c r="AG3517" s="14"/>
      <c r="AH3517" s="14"/>
      <c r="AI3517" s="14"/>
      <c r="AJ3517" s="14"/>
      <c r="AK3517" s="14"/>
      <c r="AL3517" s="14"/>
      <c r="AM3517" s="14"/>
      <c r="AN3517" s="14"/>
      <c r="AO3517" s="14"/>
      <c r="AP3517" s="14"/>
      <c r="AQ3517" s="14"/>
      <c r="AR3517" s="14"/>
    </row>
    <row r="3518" spans="1:44" ht="11.45" customHeight="1" x14ac:dyDescent="0.25">
      <c r="A3518" s="8"/>
      <c r="B3518" s="8"/>
      <c r="C3518" s="8"/>
      <c r="D3518" s="8"/>
      <c r="E3518" s="8"/>
      <c r="F3518" s="8"/>
      <c r="G3518" s="8"/>
      <c r="H3518" s="8"/>
      <c r="I3518" s="8"/>
      <c r="J3518" s="8"/>
      <c r="K3518" s="8"/>
      <c r="L3518" s="8"/>
      <c r="M3518" s="8"/>
      <c r="N3518" s="8"/>
      <c r="O3518" s="8"/>
      <c r="AD3518" s="14"/>
      <c r="AE3518" s="14"/>
      <c r="AF3518" s="14"/>
      <c r="AG3518" s="14"/>
      <c r="AH3518" s="14"/>
      <c r="AI3518" s="14"/>
      <c r="AJ3518" s="14"/>
      <c r="AK3518" s="14"/>
      <c r="AL3518" s="14"/>
      <c r="AM3518" s="14"/>
      <c r="AN3518" s="14"/>
      <c r="AO3518" s="14"/>
      <c r="AP3518" s="14"/>
      <c r="AQ3518" s="14"/>
      <c r="AR3518" s="14"/>
    </row>
    <row r="3519" spans="1:44" ht="11.45" customHeight="1" x14ac:dyDescent="0.25">
      <c r="A3519" s="8"/>
      <c r="B3519" s="8"/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AD3519" s="14"/>
      <c r="AE3519" s="14"/>
      <c r="AF3519" s="14"/>
      <c r="AG3519" s="14"/>
      <c r="AH3519" s="14"/>
      <c r="AI3519" s="14"/>
      <c r="AJ3519" s="14"/>
      <c r="AK3519" s="14"/>
      <c r="AL3519" s="14"/>
      <c r="AM3519" s="14"/>
      <c r="AN3519" s="14"/>
      <c r="AO3519" s="14"/>
      <c r="AP3519" s="14"/>
      <c r="AQ3519" s="14"/>
      <c r="AR3519" s="14"/>
    </row>
    <row r="3520" spans="1:44" ht="11.45" customHeight="1" x14ac:dyDescent="0.25">
      <c r="A3520" s="8"/>
      <c r="B3520" s="8"/>
      <c r="C3520" s="8"/>
      <c r="D3520" s="8"/>
      <c r="E3520" s="8"/>
      <c r="F3520" s="8"/>
      <c r="G3520" s="8"/>
      <c r="H3520" s="8"/>
      <c r="I3520" s="8"/>
      <c r="J3520" s="8"/>
      <c r="K3520" s="8"/>
      <c r="L3520" s="8"/>
      <c r="M3520" s="8"/>
      <c r="N3520" s="8"/>
      <c r="O3520" s="8"/>
      <c r="AD3520" s="14"/>
      <c r="AE3520" s="14"/>
      <c r="AF3520" s="14"/>
      <c r="AG3520" s="14"/>
      <c r="AH3520" s="14"/>
      <c r="AI3520" s="14"/>
      <c r="AJ3520" s="14"/>
      <c r="AK3520" s="14"/>
      <c r="AL3520" s="14"/>
      <c r="AM3520" s="14"/>
      <c r="AN3520" s="14"/>
      <c r="AO3520" s="14"/>
      <c r="AP3520" s="14"/>
      <c r="AQ3520" s="14"/>
      <c r="AR3520" s="14"/>
    </row>
    <row r="3521" spans="1:44" ht="11.45" customHeight="1" x14ac:dyDescent="0.25">
      <c r="A3521" s="8"/>
      <c r="B3521" s="8"/>
      <c r="C3521" s="8"/>
      <c r="D3521" s="8"/>
      <c r="E3521" s="8"/>
      <c r="F3521" s="8"/>
      <c r="G3521" s="8"/>
      <c r="H3521" s="8"/>
      <c r="I3521" s="8"/>
      <c r="J3521" s="8"/>
      <c r="K3521" s="8"/>
      <c r="L3521" s="8"/>
      <c r="M3521" s="8"/>
      <c r="N3521" s="8"/>
      <c r="O3521" s="8"/>
      <c r="AD3521" s="14"/>
      <c r="AE3521" s="14"/>
      <c r="AF3521" s="14"/>
      <c r="AG3521" s="14"/>
      <c r="AH3521" s="14"/>
      <c r="AI3521" s="14"/>
      <c r="AJ3521" s="14"/>
      <c r="AK3521" s="14"/>
      <c r="AL3521" s="14"/>
      <c r="AM3521" s="14"/>
      <c r="AN3521" s="14"/>
      <c r="AO3521" s="14"/>
      <c r="AP3521" s="14"/>
      <c r="AQ3521" s="14"/>
      <c r="AR3521" s="14"/>
    </row>
    <row r="3522" spans="1:44" ht="11.45" customHeight="1" x14ac:dyDescent="0.25">
      <c r="A3522" s="8"/>
      <c r="B3522" s="8"/>
      <c r="C3522" s="8"/>
      <c r="D3522" s="8"/>
      <c r="E3522" s="8"/>
      <c r="F3522" s="8"/>
      <c r="G3522" s="8"/>
      <c r="H3522" s="8"/>
      <c r="I3522" s="8"/>
      <c r="J3522" s="8"/>
      <c r="K3522" s="8"/>
      <c r="L3522" s="8"/>
      <c r="M3522" s="8"/>
      <c r="N3522" s="8"/>
      <c r="O3522" s="8"/>
      <c r="AD3522" s="14"/>
      <c r="AE3522" s="14"/>
      <c r="AF3522" s="14"/>
      <c r="AG3522" s="14"/>
      <c r="AH3522" s="14"/>
      <c r="AI3522" s="14"/>
      <c r="AJ3522" s="14"/>
      <c r="AK3522" s="14"/>
      <c r="AL3522" s="14"/>
      <c r="AM3522" s="14"/>
      <c r="AN3522" s="14"/>
      <c r="AO3522" s="14"/>
      <c r="AP3522" s="14"/>
      <c r="AQ3522" s="14"/>
      <c r="AR3522" s="14"/>
    </row>
    <row r="3523" spans="1:44" ht="11.45" customHeight="1" x14ac:dyDescent="0.25">
      <c r="A3523" s="8"/>
      <c r="B3523" s="8"/>
      <c r="C3523" s="8"/>
      <c r="D3523" s="8"/>
      <c r="E3523" s="8"/>
      <c r="F3523" s="8"/>
      <c r="G3523" s="8"/>
      <c r="H3523" s="8"/>
      <c r="I3523" s="8"/>
      <c r="J3523" s="8"/>
      <c r="K3523" s="8"/>
      <c r="L3523" s="8"/>
      <c r="M3523" s="8"/>
      <c r="N3523" s="8"/>
      <c r="O3523" s="8"/>
      <c r="AD3523" s="14"/>
      <c r="AE3523" s="14"/>
      <c r="AF3523" s="14"/>
      <c r="AG3523" s="14"/>
      <c r="AH3523" s="14"/>
      <c r="AI3523" s="14"/>
      <c r="AJ3523" s="14"/>
      <c r="AK3523" s="14"/>
      <c r="AL3523" s="14"/>
      <c r="AM3523" s="14"/>
      <c r="AN3523" s="14"/>
      <c r="AO3523" s="14"/>
      <c r="AP3523" s="14"/>
      <c r="AQ3523" s="14"/>
      <c r="AR3523" s="14"/>
    </row>
    <row r="3524" spans="1:44" ht="11.45" customHeight="1" x14ac:dyDescent="0.25">
      <c r="A3524" s="8"/>
      <c r="B3524" s="8"/>
      <c r="C3524" s="8"/>
      <c r="D3524" s="8"/>
      <c r="E3524" s="8"/>
      <c r="F3524" s="8"/>
      <c r="G3524" s="8"/>
      <c r="H3524" s="8"/>
      <c r="I3524" s="8"/>
      <c r="J3524" s="8"/>
      <c r="K3524" s="8"/>
      <c r="L3524" s="8"/>
      <c r="M3524" s="8"/>
      <c r="N3524" s="8"/>
      <c r="O3524" s="8"/>
      <c r="AD3524" s="14"/>
      <c r="AE3524" s="14"/>
      <c r="AF3524" s="14"/>
      <c r="AG3524" s="14"/>
      <c r="AH3524" s="14"/>
      <c r="AI3524" s="14"/>
      <c r="AJ3524" s="14"/>
      <c r="AK3524" s="14"/>
      <c r="AL3524" s="14"/>
      <c r="AM3524" s="14"/>
      <c r="AN3524" s="14"/>
      <c r="AO3524" s="14"/>
      <c r="AP3524" s="14"/>
      <c r="AQ3524" s="14"/>
      <c r="AR3524" s="14"/>
    </row>
    <row r="3525" spans="1:44" ht="11.45" customHeight="1" x14ac:dyDescent="0.25">
      <c r="A3525" s="8"/>
      <c r="B3525" s="8"/>
      <c r="C3525" s="8"/>
      <c r="D3525" s="8"/>
      <c r="E3525" s="8"/>
      <c r="F3525" s="8"/>
      <c r="G3525" s="8"/>
      <c r="H3525" s="8"/>
      <c r="I3525" s="8"/>
      <c r="J3525" s="8"/>
      <c r="K3525" s="8"/>
      <c r="L3525" s="8"/>
      <c r="M3525" s="8"/>
      <c r="N3525" s="8"/>
      <c r="O3525" s="8"/>
      <c r="AD3525" s="14"/>
      <c r="AE3525" s="14"/>
      <c r="AF3525" s="14"/>
      <c r="AG3525" s="14"/>
      <c r="AH3525" s="14"/>
      <c r="AI3525" s="14"/>
      <c r="AJ3525" s="14"/>
      <c r="AK3525" s="14"/>
      <c r="AL3525" s="14"/>
      <c r="AM3525" s="14"/>
      <c r="AN3525" s="14"/>
      <c r="AO3525" s="14"/>
      <c r="AP3525" s="14"/>
      <c r="AQ3525" s="14"/>
      <c r="AR3525" s="14"/>
    </row>
    <row r="3526" spans="1:44" ht="11.45" customHeight="1" x14ac:dyDescent="0.25">
      <c r="A3526" s="8"/>
      <c r="B3526" s="8"/>
      <c r="C3526" s="8"/>
      <c r="D3526" s="8"/>
      <c r="E3526" s="8"/>
      <c r="F3526" s="8"/>
      <c r="G3526" s="8"/>
      <c r="H3526" s="8"/>
      <c r="I3526" s="8"/>
      <c r="J3526" s="8"/>
      <c r="K3526" s="8"/>
      <c r="L3526" s="8"/>
      <c r="M3526" s="8"/>
      <c r="N3526" s="8"/>
      <c r="O3526" s="8"/>
      <c r="AD3526" s="14"/>
      <c r="AE3526" s="14"/>
      <c r="AF3526" s="14"/>
      <c r="AG3526" s="14"/>
      <c r="AH3526" s="14"/>
      <c r="AI3526" s="14"/>
      <c r="AJ3526" s="14"/>
      <c r="AK3526" s="14"/>
      <c r="AL3526" s="14"/>
      <c r="AM3526" s="14"/>
      <c r="AN3526" s="14"/>
      <c r="AO3526" s="14"/>
      <c r="AP3526" s="14"/>
      <c r="AQ3526" s="14"/>
      <c r="AR3526" s="14"/>
    </row>
    <row r="3527" spans="1:44" ht="11.45" customHeight="1" x14ac:dyDescent="0.25">
      <c r="A3527" s="8"/>
      <c r="B3527" s="8"/>
      <c r="C3527" s="8"/>
      <c r="D3527" s="8"/>
      <c r="E3527" s="8"/>
      <c r="F3527" s="8"/>
      <c r="G3527" s="8"/>
      <c r="H3527" s="8"/>
      <c r="I3527" s="8"/>
      <c r="J3527" s="8"/>
      <c r="K3527" s="8"/>
      <c r="L3527" s="8"/>
      <c r="M3527" s="8"/>
      <c r="N3527" s="8"/>
      <c r="O3527" s="8"/>
      <c r="AD3527" s="14"/>
      <c r="AE3527" s="14"/>
      <c r="AF3527" s="14"/>
      <c r="AG3527" s="14"/>
      <c r="AH3527" s="14"/>
      <c r="AI3527" s="14"/>
      <c r="AJ3527" s="14"/>
      <c r="AK3527" s="14"/>
      <c r="AL3527" s="14"/>
      <c r="AM3527" s="14"/>
      <c r="AN3527" s="14"/>
      <c r="AO3527" s="14"/>
      <c r="AP3527" s="14"/>
      <c r="AQ3527" s="14"/>
      <c r="AR3527" s="14"/>
    </row>
    <row r="3528" spans="1:44" ht="11.45" customHeight="1" x14ac:dyDescent="0.25">
      <c r="A3528" s="8"/>
      <c r="B3528" s="8"/>
      <c r="C3528" s="8"/>
      <c r="D3528" s="8"/>
      <c r="E3528" s="8"/>
      <c r="F3528" s="8"/>
      <c r="G3528" s="8"/>
      <c r="H3528" s="8"/>
      <c r="I3528" s="8"/>
      <c r="J3528" s="8"/>
      <c r="K3528" s="8"/>
      <c r="L3528" s="8"/>
      <c r="M3528" s="8"/>
      <c r="N3528" s="8"/>
      <c r="O3528" s="8"/>
      <c r="AD3528" s="14"/>
      <c r="AE3528" s="14"/>
      <c r="AF3528" s="14"/>
      <c r="AG3528" s="14"/>
      <c r="AH3528" s="14"/>
      <c r="AI3528" s="14"/>
      <c r="AJ3528" s="14"/>
      <c r="AK3528" s="14"/>
      <c r="AL3528" s="14"/>
      <c r="AM3528" s="14"/>
      <c r="AN3528" s="14"/>
      <c r="AO3528" s="14"/>
      <c r="AP3528" s="14"/>
      <c r="AQ3528" s="14"/>
      <c r="AR3528" s="14"/>
    </row>
    <row r="3529" spans="1:44" ht="11.45" customHeight="1" x14ac:dyDescent="0.25">
      <c r="A3529" s="8"/>
      <c r="B3529" s="8"/>
      <c r="C3529" s="8"/>
      <c r="D3529" s="8"/>
      <c r="E3529" s="8"/>
      <c r="F3529" s="8"/>
      <c r="G3529" s="8"/>
      <c r="H3529" s="8"/>
      <c r="I3529" s="8"/>
      <c r="J3529" s="8"/>
      <c r="K3529" s="8"/>
      <c r="L3529" s="8"/>
      <c r="M3529" s="8"/>
      <c r="N3529" s="8"/>
      <c r="O3529" s="8"/>
      <c r="AD3529" s="14"/>
      <c r="AE3529" s="14"/>
      <c r="AF3529" s="14"/>
      <c r="AG3529" s="14"/>
      <c r="AH3529" s="14"/>
      <c r="AI3529" s="14"/>
      <c r="AJ3529" s="14"/>
      <c r="AK3529" s="14"/>
      <c r="AL3529" s="14"/>
      <c r="AM3529" s="14"/>
      <c r="AN3529" s="14"/>
      <c r="AO3529" s="14"/>
      <c r="AP3529" s="14"/>
      <c r="AQ3529" s="14"/>
      <c r="AR3529" s="14"/>
    </row>
    <row r="3530" spans="1:44" ht="11.45" customHeight="1" x14ac:dyDescent="0.25">
      <c r="A3530" s="8"/>
      <c r="B3530" s="8"/>
      <c r="C3530" s="8"/>
      <c r="D3530" s="8"/>
      <c r="E3530" s="8"/>
      <c r="F3530" s="8"/>
      <c r="G3530" s="8"/>
      <c r="H3530" s="8"/>
      <c r="I3530" s="8"/>
      <c r="J3530" s="8"/>
      <c r="K3530" s="8"/>
      <c r="L3530" s="8"/>
      <c r="M3530" s="8"/>
      <c r="N3530" s="8"/>
      <c r="O3530" s="8"/>
      <c r="AD3530" s="14"/>
      <c r="AE3530" s="14"/>
      <c r="AF3530" s="14"/>
      <c r="AG3530" s="14"/>
      <c r="AH3530" s="14"/>
      <c r="AI3530" s="14"/>
      <c r="AJ3530" s="14"/>
      <c r="AK3530" s="14"/>
      <c r="AL3530" s="14"/>
      <c r="AM3530" s="14"/>
      <c r="AN3530" s="14"/>
      <c r="AO3530" s="14"/>
      <c r="AP3530" s="14"/>
      <c r="AQ3530" s="14"/>
      <c r="AR3530" s="14"/>
    </row>
    <row r="3531" spans="1:44" ht="11.45" customHeight="1" x14ac:dyDescent="0.25">
      <c r="A3531" s="8"/>
      <c r="B3531" s="8"/>
      <c r="C3531" s="8"/>
      <c r="D3531" s="8"/>
      <c r="E3531" s="8"/>
      <c r="F3531" s="8"/>
      <c r="G3531" s="8"/>
      <c r="H3531" s="8"/>
      <c r="I3531" s="8"/>
      <c r="J3531" s="8"/>
      <c r="K3531" s="8"/>
      <c r="L3531" s="8"/>
      <c r="M3531" s="8"/>
      <c r="N3531" s="8"/>
      <c r="O3531" s="8"/>
      <c r="AD3531" s="14"/>
      <c r="AE3531" s="14"/>
      <c r="AF3531" s="14"/>
      <c r="AG3531" s="14"/>
      <c r="AH3531" s="14"/>
      <c r="AI3531" s="14"/>
      <c r="AJ3531" s="14"/>
      <c r="AK3531" s="14"/>
      <c r="AL3531" s="14"/>
      <c r="AM3531" s="14"/>
      <c r="AN3531" s="14"/>
      <c r="AO3531" s="14"/>
      <c r="AP3531" s="14"/>
      <c r="AQ3531" s="14"/>
      <c r="AR3531" s="14"/>
    </row>
    <row r="3532" spans="1:44" ht="11.45" customHeight="1" x14ac:dyDescent="0.25">
      <c r="A3532" s="8"/>
      <c r="B3532" s="8"/>
      <c r="C3532" s="8"/>
      <c r="D3532" s="8"/>
      <c r="E3532" s="8"/>
      <c r="F3532" s="8"/>
      <c r="G3532" s="8"/>
      <c r="H3532" s="8"/>
      <c r="I3532" s="8"/>
      <c r="J3532" s="8"/>
      <c r="K3532" s="8"/>
      <c r="L3532" s="8"/>
      <c r="M3532" s="8"/>
      <c r="N3532" s="8"/>
      <c r="O3532" s="8"/>
      <c r="AD3532" s="14"/>
      <c r="AE3532" s="14"/>
      <c r="AF3532" s="14"/>
      <c r="AG3532" s="14"/>
      <c r="AH3532" s="14"/>
      <c r="AI3532" s="14"/>
      <c r="AJ3532" s="14"/>
      <c r="AK3532" s="14"/>
      <c r="AL3532" s="14"/>
      <c r="AM3532" s="14"/>
      <c r="AN3532" s="14"/>
      <c r="AO3532" s="14"/>
      <c r="AP3532" s="14"/>
      <c r="AQ3532" s="14"/>
      <c r="AR3532" s="14"/>
    </row>
    <row r="3533" spans="1:44" ht="11.45" customHeight="1" x14ac:dyDescent="0.25">
      <c r="A3533" s="8"/>
      <c r="B3533" s="8"/>
      <c r="C3533" s="8"/>
      <c r="D3533" s="8"/>
      <c r="E3533" s="8"/>
      <c r="F3533" s="8"/>
      <c r="G3533" s="8"/>
      <c r="H3533" s="8"/>
      <c r="I3533" s="8"/>
      <c r="J3533" s="8"/>
      <c r="K3533" s="8"/>
      <c r="L3533" s="8"/>
      <c r="M3533" s="8"/>
      <c r="N3533" s="8"/>
      <c r="O3533" s="8"/>
      <c r="AD3533" s="14"/>
      <c r="AE3533" s="14"/>
      <c r="AF3533" s="14"/>
      <c r="AG3533" s="14"/>
      <c r="AH3533" s="14"/>
      <c r="AI3533" s="14"/>
      <c r="AJ3533" s="14"/>
      <c r="AK3533" s="14"/>
      <c r="AL3533" s="14"/>
      <c r="AM3533" s="14"/>
      <c r="AN3533" s="14"/>
      <c r="AO3533" s="14"/>
      <c r="AP3533" s="14"/>
      <c r="AQ3533" s="14"/>
      <c r="AR3533" s="14"/>
    </row>
    <row r="3534" spans="1:44" ht="11.45" customHeight="1" x14ac:dyDescent="0.25">
      <c r="A3534" s="8"/>
      <c r="B3534" s="8"/>
      <c r="C3534" s="8"/>
      <c r="D3534" s="8"/>
      <c r="E3534" s="8"/>
      <c r="F3534" s="8"/>
      <c r="G3534" s="8"/>
      <c r="H3534" s="8"/>
      <c r="I3534" s="8"/>
      <c r="J3534" s="8"/>
      <c r="K3534" s="8"/>
      <c r="L3534" s="8"/>
      <c r="M3534" s="8"/>
      <c r="N3534" s="8"/>
      <c r="O3534" s="8"/>
      <c r="AD3534" s="14"/>
      <c r="AE3534" s="14"/>
      <c r="AF3534" s="14"/>
      <c r="AG3534" s="14"/>
      <c r="AH3534" s="14"/>
      <c r="AI3534" s="14"/>
      <c r="AJ3534" s="14"/>
      <c r="AK3534" s="14"/>
      <c r="AL3534" s="14"/>
      <c r="AM3534" s="14"/>
      <c r="AN3534" s="14"/>
      <c r="AO3534" s="14"/>
      <c r="AP3534" s="14"/>
      <c r="AQ3534" s="14"/>
      <c r="AR3534" s="14"/>
    </row>
    <row r="3535" spans="1:44" ht="11.45" customHeight="1" x14ac:dyDescent="0.25">
      <c r="A3535" s="8"/>
      <c r="B3535" s="8"/>
      <c r="C3535" s="8"/>
      <c r="D3535" s="8"/>
      <c r="E3535" s="8"/>
      <c r="F3535" s="8"/>
      <c r="G3535" s="8"/>
      <c r="H3535" s="8"/>
      <c r="I3535" s="8"/>
      <c r="J3535" s="8"/>
      <c r="K3535" s="8"/>
      <c r="L3535" s="8"/>
      <c r="M3535" s="8"/>
      <c r="N3535" s="8"/>
      <c r="O3535" s="8"/>
      <c r="AD3535" s="14"/>
      <c r="AE3535" s="14"/>
      <c r="AF3535" s="14"/>
      <c r="AG3535" s="14"/>
      <c r="AH3535" s="14"/>
      <c r="AI3535" s="14"/>
      <c r="AJ3535" s="14"/>
      <c r="AK3535" s="14"/>
      <c r="AL3535" s="14"/>
      <c r="AM3535" s="14"/>
      <c r="AN3535" s="14"/>
      <c r="AO3535" s="14"/>
      <c r="AP3535" s="14"/>
      <c r="AQ3535" s="14"/>
      <c r="AR3535" s="14"/>
    </row>
    <row r="3536" spans="1:44" ht="11.45" customHeight="1" x14ac:dyDescent="0.25">
      <c r="A3536" s="8"/>
      <c r="B3536" s="8"/>
      <c r="C3536" s="8"/>
      <c r="D3536" s="8"/>
      <c r="E3536" s="8"/>
      <c r="F3536" s="8"/>
      <c r="G3536" s="8"/>
      <c r="H3536" s="8"/>
      <c r="I3536" s="8"/>
      <c r="J3536" s="8"/>
      <c r="K3536" s="8"/>
      <c r="L3536" s="8"/>
      <c r="M3536" s="8"/>
      <c r="N3536" s="8"/>
      <c r="O3536" s="8"/>
      <c r="AD3536" s="14"/>
      <c r="AE3536" s="14"/>
      <c r="AF3536" s="14"/>
      <c r="AG3536" s="14"/>
      <c r="AH3536" s="14"/>
      <c r="AI3536" s="14"/>
      <c r="AJ3536" s="14"/>
      <c r="AK3536" s="14"/>
      <c r="AL3536" s="14"/>
      <c r="AM3536" s="14"/>
      <c r="AN3536" s="14"/>
      <c r="AO3536" s="14"/>
      <c r="AP3536" s="14"/>
      <c r="AQ3536" s="14"/>
      <c r="AR3536" s="14"/>
    </row>
    <row r="3537" spans="1:44" ht="11.45" customHeight="1" x14ac:dyDescent="0.25">
      <c r="A3537" s="8"/>
      <c r="B3537" s="8"/>
      <c r="C3537" s="8"/>
      <c r="D3537" s="8"/>
      <c r="E3537" s="8"/>
      <c r="F3537" s="8"/>
      <c r="G3537" s="8"/>
      <c r="H3537" s="8"/>
      <c r="I3537" s="8"/>
      <c r="J3537" s="8"/>
      <c r="K3537" s="8"/>
      <c r="L3537" s="8"/>
      <c r="M3537" s="8"/>
      <c r="N3537" s="8"/>
      <c r="O3537" s="8"/>
      <c r="AD3537" s="14"/>
      <c r="AE3537" s="14"/>
      <c r="AF3537" s="14"/>
      <c r="AG3537" s="14"/>
      <c r="AH3537" s="14"/>
      <c r="AI3537" s="14"/>
      <c r="AJ3537" s="14"/>
      <c r="AK3537" s="14"/>
      <c r="AL3537" s="14"/>
      <c r="AM3537" s="14"/>
      <c r="AN3537" s="14"/>
      <c r="AO3537" s="14"/>
      <c r="AP3537" s="14"/>
      <c r="AQ3537" s="14"/>
      <c r="AR3537" s="14"/>
    </row>
    <row r="3538" spans="1:44" ht="11.45" customHeight="1" x14ac:dyDescent="0.25">
      <c r="A3538" s="8"/>
      <c r="B3538" s="8"/>
      <c r="C3538" s="8"/>
      <c r="D3538" s="8"/>
      <c r="E3538" s="8"/>
      <c r="F3538" s="8"/>
      <c r="G3538" s="8"/>
      <c r="H3538" s="8"/>
      <c r="I3538" s="8"/>
      <c r="J3538" s="8"/>
      <c r="K3538" s="8"/>
      <c r="L3538" s="8"/>
      <c r="M3538" s="8"/>
      <c r="N3538" s="8"/>
      <c r="O3538" s="8"/>
      <c r="AD3538" s="14"/>
      <c r="AE3538" s="14"/>
      <c r="AF3538" s="14"/>
      <c r="AG3538" s="14"/>
      <c r="AH3538" s="14"/>
      <c r="AI3538" s="14"/>
      <c r="AJ3538" s="14"/>
      <c r="AK3538" s="14"/>
      <c r="AL3538" s="14"/>
      <c r="AM3538" s="14"/>
      <c r="AN3538" s="14"/>
      <c r="AO3538" s="14"/>
      <c r="AP3538" s="14"/>
      <c r="AQ3538" s="14"/>
      <c r="AR3538" s="14"/>
    </row>
    <row r="3539" spans="1:44" ht="11.45" customHeight="1" x14ac:dyDescent="0.25">
      <c r="A3539" s="8"/>
      <c r="B3539" s="8"/>
      <c r="C3539" s="8"/>
      <c r="D3539" s="8"/>
      <c r="E3539" s="8"/>
      <c r="F3539" s="8"/>
      <c r="G3539" s="8"/>
      <c r="H3539" s="8"/>
      <c r="I3539" s="8"/>
      <c r="J3539" s="8"/>
      <c r="K3539" s="8"/>
      <c r="L3539" s="8"/>
      <c r="M3539" s="8"/>
      <c r="N3539" s="8"/>
      <c r="O3539" s="8"/>
      <c r="AD3539" s="14"/>
      <c r="AE3539" s="14"/>
      <c r="AF3539" s="14"/>
      <c r="AG3539" s="14"/>
      <c r="AH3539" s="14"/>
      <c r="AI3539" s="14"/>
      <c r="AJ3539" s="14"/>
      <c r="AK3539" s="14"/>
      <c r="AL3539" s="14"/>
      <c r="AM3539" s="14"/>
      <c r="AN3539" s="14"/>
      <c r="AO3539" s="14"/>
      <c r="AP3539" s="14"/>
      <c r="AQ3539" s="14"/>
      <c r="AR3539" s="14"/>
    </row>
    <row r="3540" spans="1:44" ht="11.45" customHeight="1" x14ac:dyDescent="0.25">
      <c r="A3540" s="8"/>
      <c r="B3540" s="8"/>
      <c r="C3540" s="8"/>
      <c r="D3540" s="8"/>
      <c r="E3540" s="8"/>
      <c r="F3540" s="8"/>
      <c r="G3540" s="8"/>
      <c r="H3540" s="8"/>
      <c r="I3540" s="8"/>
      <c r="J3540" s="8"/>
      <c r="K3540" s="8"/>
      <c r="L3540" s="8"/>
      <c r="M3540" s="8"/>
      <c r="N3540" s="8"/>
      <c r="O3540" s="8"/>
      <c r="AD3540" s="14"/>
      <c r="AE3540" s="14"/>
      <c r="AF3540" s="14"/>
      <c r="AG3540" s="14"/>
      <c r="AH3540" s="14"/>
      <c r="AI3540" s="14"/>
      <c r="AJ3540" s="14"/>
      <c r="AK3540" s="14"/>
      <c r="AL3540" s="14"/>
      <c r="AM3540" s="14"/>
      <c r="AN3540" s="14"/>
      <c r="AO3540" s="14"/>
      <c r="AP3540" s="14"/>
      <c r="AQ3540" s="14"/>
      <c r="AR3540" s="14"/>
    </row>
    <row r="3541" spans="1:44" ht="11.45" customHeight="1" x14ac:dyDescent="0.25">
      <c r="A3541" s="8"/>
      <c r="B3541" s="8"/>
      <c r="C3541" s="8"/>
      <c r="D3541" s="8"/>
      <c r="E3541" s="8"/>
      <c r="F3541" s="8"/>
      <c r="G3541" s="8"/>
      <c r="H3541" s="8"/>
      <c r="I3541" s="8"/>
      <c r="J3541" s="8"/>
      <c r="K3541" s="8"/>
      <c r="L3541" s="8"/>
      <c r="M3541" s="8"/>
      <c r="N3541" s="8"/>
      <c r="O3541" s="8"/>
      <c r="AD3541" s="14"/>
      <c r="AE3541" s="14"/>
      <c r="AF3541" s="14"/>
      <c r="AG3541" s="14"/>
      <c r="AH3541" s="14"/>
      <c r="AI3541" s="14"/>
      <c r="AJ3541" s="14"/>
      <c r="AK3541" s="14"/>
      <c r="AL3541" s="14"/>
      <c r="AM3541" s="14"/>
      <c r="AN3541" s="14"/>
      <c r="AO3541" s="14"/>
      <c r="AP3541" s="14"/>
      <c r="AQ3541" s="14"/>
      <c r="AR3541" s="14"/>
    </row>
    <row r="3542" spans="1:44" ht="11.45" customHeight="1" x14ac:dyDescent="0.25">
      <c r="A3542" s="8"/>
      <c r="B3542" s="8"/>
      <c r="C3542" s="8"/>
      <c r="D3542" s="8"/>
      <c r="E3542" s="8"/>
      <c r="F3542" s="8"/>
      <c r="G3542" s="8"/>
      <c r="H3542" s="8"/>
      <c r="I3542" s="8"/>
      <c r="J3542" s="8"/>
      <c r="K3542" s="8"/>
      <c r="L3542" s="8"/>
      <c r="M3542" s="8"/>
      <c r="N3542" s="8"/>
      <c r="O3542" s="8"/>
      <c r="AD3542" s="14"/>
      <c r="AE3542" s="14"/>
      <c r="AF3542" s="14"/>
      <c r="AG3542" s="14"/>
      <c r="AH3542" s="14"/>
      <c r="AI3542" s="14"/>
      <c r="AJ3542" s="14"/>
      <c r="AK3542" s="14"/>
      <c r="AL3542" s="14"/>
      <c r="AM3542" s="14"/>
      <c r="AN3542" s="14"/>
      <c r="AO3542" s="14"/>
      <c r="AP3542" s="14"/>
      <c r="AQ3542" s="14"/>
      <c r="AR3542" s="14"/>
    </row>
    <row r="3543" spans="1:44" ht="11.45" customHeight="1" x14ac:dyDescent="0.25">
      <c r="A3543" s="8"/>
      <c r="B3543" s="8"/>
      <c r="C3543" s="8"/>
      <c r="D3543" s="8"/>
      <c r="E3543" s="8"/>
      <c r="F3543" s="8"/>
      <c r="G3543" s="8"/>
      <c r="H3543" s="8"/>
      <c r="I3543" s="8"/>
      <c r="J3543" s="8"/>
      <c r="K3543" s="8"/>
      <c r="L3543" s="8"/>
      <c r="M3543" s="8"/>
      <c r="N3543" s="8"/>
      <c r="O3543" s="8"/>
      <c r="AD3543" s="14"/>
      <c r="AE3543" s="14"/>
      <c r="AF3543" s="14"/>
      <c r="AG3543" s="14"/>
      <c r="AH3543" s="14"/>
      <c r="AI3543" s="14"/>
      <c r="AJ3543" s="14"/>
      <c r="AK3543" s="14"/>
      <c r="AL3543" s="14"/>
      <c r="AM3543" s="14"/>
      <c r="AN3543" s="14"/>
      <c r="AO3543" s="14"/>
      <c r="AP3543" s="14"/>
      <c r="AQ3543" s="14"/>
      <c r="AR3543" s="14"/>
    </row>
    <row r="3544" spans="1:44" ht="11.45" customHeight="1" x14ac:dyDescent="0.25">
      <c r="A3544" s="8"/>
      <c r="B3544" s="8"/>
      <c r="C3544" s="8"/>
      <c r="D3544" s="8"/>
      <c r="E3544" s="8"/>
      <c r="F3544" s="8"/>
      <c r="G3544" s="8"/>
      <c r="H3544" s="8"/>
      <c r="I3544" s="8"/>
      <c r="J3544" s="8"/>
      <c r="K3544" s="8"/>
      <c r="L3544" s="8"/>
      <c r="M3544" s="8"/>
      <c r="N3544" s="8"/>
      <c r="O3544" s="8"/>
      <c r="AD3544" s="14"/>
      <c r="AE3544" s="14"/>
      <c r="AF3544" s="14"/>
      <c r="AG3544" s="14"/>
      <c r="AH3544" s="14"/>
      <c r="AI3544" s="14"/>
      <c r="AJ3544" s="14"/>
      <c r="AK3544" s="14"/>
      <c r="AL3544" s="14"/>
      <c r="AM3544" s="14"/>
      <c r="AN3544" s="14"/>
      <c r="AO3544" s="14"/>
      <c r="AP3544" s="14"/>
      <c r="AQ3544" s="14"/>
      <c r="AR3544" s="14"/>
    </row>
    <row r="3545" spans="1:44" ht="11.45" customHeight="1" x14ac:dyDescent="0.25">
      <c r="A3545" s="8"/>
      <c r="B3545" s="8"/>
      <c r="C3545" s="8"/>
      <c r="D3545" s="8"/>
      <c r="E3545" s="8"/>
      <c r="F3545" s="8"/>
      <c r="G3545" s="8"/>
      <c r="H3545" s="8"/>
      <c r="I3545" s="8"/>
      <c r="J3545" s="8"/>
      <c r="K3545" s="8"/>
      <c r="L3545" s="8"/>
      <c r="M3545" s="8"/>
      <c r="N3545" s="8"/>
      <c r="O3545" s="8"/>
      <c r="AD3545" s="14"/>
      <c r="AE3545" s="14"/>
      <c r="AF3545" s="14"/>
      <c r="AG3545" s="14"/>
      <c r="AH3545" s="14"/>
      <c r="AI3545" s="14"/>
      <c r="AJ3545" s="14"/>
      <c r="AK3545" s="14"/>
      <c r="AL3545" s="14"/>
      <c r="AM3545" s="14"/>
      <c r="AN3545" s="14"/>
      <c r="AO3545" s="14"/>
      <c r="AP3545" s="14"/>
      <c r="AQ3545" s="14"/>
      <c r="AR3545" s="14"/>
    </row>
    <row r="3546" spans="1:44" ht="11.45" customHeight="1" x14ac:dyDescent="0.25">
      <c r="A3546" s="8"/>
      <c r="B3546" s="8"/>
      <c r="C3546" s="8"/>
      <c r="D3546" s="8"/>
      <c r="E3546" s="8"/>
      <c r="F3546" s="8"/>
      <c r="G3546" s="8"/>
      <c r="H3546" s="8"/>
      <c r="I3546" s="8"/>
      <c r="J3546" s="8"/>
      <c r="K3546" s="8"/>
      <c r="L3546" s="8"/>
      <c r="M3546" s="8"/>
      <c r="N3546" s="8"/>
      <c r="O3546" s="8"/>
      <c r="AD3546" s="14"/>
      <c r="AE3546" s="14"/>
      <c r="AF3546" s="14"/>
      <c r="AG3546" s="14"/>
      <c r="AH3546" s="14"/>
      <c r="AI3546" s="14"/>
      <c r="AJ3546" s="14"/>
      <c r="AK3546" s="14"/>
      <c r="AL3546" s="14"/>
      <c r="AM3546" s="14"/>
      <c r="AN3546" s="14"/>
      <c r="AO3546" s="14"/>
      <c r="AP3546" s="14"/>
      <c r="AQ3546" s="14"/>
      <c r="AR3546" s="14"/>
    </row>
    <row r="3547" spans="1:44" ht="11.45" customHeight="1" x14ac:dyDescent="0.25">
      <c r="A3547" s="8"/>
      <c r="B3547" s="8"/>
      <c r="C3547" s="8"/>
      <c r="D3547" s="8"/>
      <c r="E3547" s="8"/>
      <c r="F3547" s="8"/>
      <c r="G3547" s="8"/>
      <c r="H3547" s="8"/>
      <c r="I3547" s="8"/>
      <c r="J3547" s="8"/>
      <c r="K3547" s="8"/>
      <c r="L3547" s="8"/>
      <c r="M3547" s="8"/>
      <c r="N3547" s="8"/>
      <c r="O3547" s="8"/>
      <c r="AD3547" s="14"/>
      <c r="AE3547" s="14"/>
      <c r="AF3547" s="14"/>
      <c r="AG3547" s="14"/>
      <c r="AH3547" s="14"/>
      <c r="AI3547" s="14"/>
      <c r="AJ3547" s="14"/>
      <c r="AK3547" s="14"/>
      <c r="AL3547" s="14"/>
      <c r="AM3547" s="14"/>
      <c r="AN3547" s="14"/>
      <c r="AO3547" s="14"/>
      <c r="AP3547" s="14"/>
      <c r="AQ3547" s="14"/>
      <c r="AR3547" s="14"/>
    </row>
    <row r="3548" spans="1:44" ht="11.45" customHeight="1" x14ac:dyDescent="0.25">
      <c r="A3548" s="8"/>
      <c r="B3548" s="8"/>
      <c r="C3548" s="8"/>
      <c r="D3548" s="8"/>
      <c r="E3548" s="8"/>
      <c r="F3548" s="8"/>
      <c r="G3548" s="8"/>
      <c r="H3548" s="8"/>
      <c r="I3548" s="8"/>
      <c r="J3548" s="8"/>
      <c r="K3548" s="8"/>
      <c r="L3548" s="8"/>
      <c r="M3548" s="8"/>
      <c r="N3548" s="8"/>
      <c r="O3548" s="8"/>
      <c r="AD3548" s="14"/>
      <c r="AE3548" s="14"/>
      <c r="AF3548" s="14"/>
      <c r="AG3548" s="14"/>
      <c r="AH3548" s="14"/>
      <c r="AI3548" s="14"/>
      <c r="AJ3548" s="14"/>
      <c r="AK3548" s="14"/>
      <c r="AL3548" s="14"/>
      <c r="AM3548" s="14"/>
      <c r="AN3548" s="14"/>
      <c r="AO3548" s="14"/>
      <c r="AP3548" s="14"/>
      <c r="AQ3548" s="14"/>
      <c r="AR3548" s="14"/>
    </row>
    <row r="3549" spans="1:44" ht="11.45" customHeight="1" x14ac:dyDescent="0.25">
      <c r="A3549" s="8"/>
      <c r="B3549" s="8"/>
      <c r="C3549" s="8"/>
      <c r="D3549" s="8"/>
      <c r="E3549" s="8"/>
      <c r="F3549" s="8"/>
      <c r="G3549" s="8"/>
      <c r="H3549" s="8"/>
      <c r="I3549" s="8"/>
      <c r="J3549" s="8"/>
      <c r="K3549" s="8"/>
      <c r="L3549" s="8"/>
      <c r="M3549" s="8"/>
      <c r="N3549" s="8"/>
      <c r="O3549" s="8"/>
      <c r="AD3549" s="14"/>
      <c r="AE3549" s="14"/>
      <c r="AF3549" s="14"/>
      <c r="AG3549" s="14"/>
      <c r="AH3549" s="14"/>
      <c r="AI3549" s="14"/>
      <c r="AJ3549" s="14"/>
      <c r="AK3549" s="14"/>
      <c r="AL3549" s="14"/>
      <c r="AM3549" s="14"/>
      <c r="AN3549" s="14"/>
      <c r="AO3549" s="14"/>
      <c r="AP3549" s="14"/>
      <c r="AQ3549" s="14"/>
      <c r="AR3549" s="14"/>
    </row>
    <row r="3550" spans="1:44" ht="11.45" customHeight="1" x14ac:dyDescent="0.25">
      <c r="A3550" s="8"/>
      <c r="B3550" s="8"/>
      <c r="C3550" s="8"/>
      <c r="D3550" s="8"/>
      <c r="E3550" s="8"/>
      <c r="F3550" s="8"/>
      <c r="G3550" s="8"/>
      <c r="H3550" s="8"/>
      <c r="I3550" s="8"/>
      <c r="J3550" s="8"/>
      <c r="K3550" s="8"/>
      <c r="L3550" s="8"/>
      <c r="M3550" s="8"/>
      <c r="N3550" s="8"/>
      <c r="O3550" s="8"/>
      <c r="AD3550" s="14"/>
      <c r="AE3550" s="14"/>
      <c r="AF3550" s="14"/>
      <c r="AG3550" s="14"/>
      <c r="AH3550" s="14"/>
      <c r="AI3550" s="14"/>
      <c r="AJ3550" s="14"/>
      <c r="AK3550" s="14"/>
      <c r="AL3550" s="14"/>
      <c r="AM3550" s="14"/>
      <c r="AN3550" s="14"/>
      <c r="AO3550" s="14"/>
      <c r="AP3550" s="14"/>
      <c r="AQ3550" s="14"/>
      <c r="AR3550" s="14"/>
    </row>
    <row r="3551" spans="1:44" ht="11.45" customHeight="1" x14ac:dyDescent="0.25">
      <c r="A3551" s="8"/>
      <c r="B3551" s="8"/>
      <c r="C3551" s="8"/>
      <c r="D3551" s="8"/>
      <c r="E3551" s="8"/>
      <c r="F3551" s="8"/>
      <c r="G3551" s="8"/>
      <c r="H3551" s="8"/>
      <c r="I3551" s="8"/>
      <c r="J3551" s="8"/>
      <c r="K3551" s="8"/>
      <c r="L3551" s="8"/>
      <c r="M3551" s="8"/>
      <c r="N3551" s="8"/>
      <c r="O3551" s="8"/>
      <c r="AD3551" s="14"/>
      <c r="AE3551" s="14"/>
      <c r="AF3551" s="14"/>
      <c r="AG3551" s="14"/>
      <c r="AH3551" s="14"/>
      <c r="AI3551" s="14"/>
      <c r="AJ3551" s="14"/>
      <c r="AK3551" s="14"/>
      <c r="AL3551" s="14"/>
      <c r="AM3551" s="14"/>
      <c r="AN3551" s="14"/>
      <c r="AO3551" s="14"/>
      <c r="AP3551" s="14"/>
      <c r="AQ3551" s="14"/>
      <c r="AR3551" s="14"/>
    </row>
    <row r="3552" spans="1:44" ht="11.45" customHeight="1" x14ac:dyDescent="0.25">
      <c r="A3552" s="8"/>
      <c r="B3552" s="8"/>
      <c r="C3552" s="8"/>
      <c r="D3552" s="8"/>
      <c r="E3552" s="8"/>
      <c r="F3552" s="8"/>
      <c r="G3552" s="8"/>
      <c r="H3552" s="8"/>
      <c r="I3552" s="8"/>
      <c r="J3552" s="8"/>
      <c r="K3552" s="8"/>
      <c r="L3552" s="8"/>
      <c r="M3552" s="8"/>
      <c r="N3552" s="8"/>
      <c r="O3552" s="8"/>
      <c r="AD3552" s="14"/>
      <c r="AE3552" s="14"/>
      <c r="AF3552" s="14"/>
      <c r="AG3552" s="14"/>
      <c r="AH3552" s="14"/>
      <c r="AI3552" s="14"/>
      <c r="AJ3552" s="14"/>
      <c r="AK3552" s="14"/>
      <c r="AL3552" s="14"/>
      <c r="AM3552" s="14"/>
      <c r="AN3552" s="14"/>
      <c r="AO3552" s="14"/>
      <c r="AP3552" s="14"/>
      <c r="AQ3552" s="14"/>
      <c r="AR3552" s="14"/>
    </row>
    <row r="3553" spans="1:44" ht="11.45" customHeight="1" x14ac:dyDescent="0.25">
      <c r="A3553" s="8"/>
      <c r="B3553" s="8"/>
      <c r="C3553" s="8"/>
      <c r="D3553" s="8"/>
      <c r="E3553" s="8"/>
      <c r="F3553" s="8"/>
      <c r="G3553" s="8"/>
      <c r="H3553" s="8"/>
      <c r="I3553" s="8"/>
      <c r="J3553" s="8"/>
      <c r="K3553" s="8"/>
      <c r="L3553" s="8"/>
      <c r="M3553" s="8"/>
      <c r="N3553" s="8"/>
      <c r="O3553" s="8"/>
      <c r="AD3553" s="14"/>
      <c r="AE3553" s="14"/>
      <c r="AF3553" s="14"/>
      <c r="AG3553" s="14"/>
      <c r="AH3553" s="14"/>
      <c r="AI3553" s="14"/>
      <c r="AJ3553" s="14"/>
      <c r="AK3553" s="14"/>
      <c r="AL3553" s="14"/>
      <c r="AM3553" s="14"/>
      <c r="AN3553" s="14"/>
      <c r="AO3553" s="14"/>
      <c r="AP3553" s="14"/>
      <c r="AQ3553" s="14"/>
      <c r="AR3553" s="14"/>
    </row>
    <row r="3554" spans="1:44" ht="11.45" customHeight="1" x14ac:dyDescent="0.25">
      <c r="A3554" s="8"/>
      <c r="B3554" s="8"/>
      <c r="C3554" s="8"/>
      <c r="D3554" s="8"/>
      <c r="E3554" s="8"/>
      <c r="F3554" s="8"/>
      <c r="G3554" s="8"/>
      <c r="H3554" s="8"/>
      <c r="I3554" s="8"/>
      <c r="J3554" s="8"/>
      <c r="K3554" s="8"/>
      <c r="L3554" s="8"/>
      <c r="M3554" s="8"/>
      <c r="N3554" s="8"/>
      <c r="O3554" s="8"/>
      <c r="AD3554" s="14"/>
      <c r="AE3554" s="14"/>
      <c r="AF3554" s="14"/>
      <c r="AG3554" s="14"/>
      <c r="AH3554" s="14"/>
      <c r="AI3554" s="14"/>
      <c r="AJ3554" s="14"/>
      <c r="AK3554" s="14"/>
      <c r="AL3554" s="14"/>
      <c r="AM3554" s="14"/>
      <c r="AN3554" s="14"/>
      <c r="AO3554" s="14"/>
      <c r="AP3554" s="14"/>
      <c r="AQ3554" s="14"/>
      <c r="AR3554" s="14"/>
    </row>
    <row r="3555" spans="1:44" ht="11.45" customHeight="1" x14ac:dyDescent="0.25">
      <c r="A3555" s="8"/>
      <c r="B3555" s="8"/>
      <c r="C3555" s="8"/>
      <c r="D3555" s="8"/>
      <c r="E3555" s="8"/>
      <c r="F3555" s="8"/>
      <c r="G3555" s="8"/>
      <c r="H3555" s="8"/>
      <c r="I3555" s="8"/>
      <c r="J3555" s="8"/>
      <c r="K3555" s="8"/>
      <c r="L3555" s="8"/>
      <c r="M3555" s="8"/>
      <c r="N3555" s="8"/>
      <c r="O3555" s="8"/>
      <c r="AD3555" s="14"/>
      <c r="AE3555" s="14"/>
      <c r="AF3555" s="14"/>
      <c r="AG3555" s="14"/>
      <c r="AH3555" s="14"/>
      <c r="AI3555" s="14"/>
      <c r="AJ3555" s="14"/>
      <c r="AK3555" s="14"/>
      <c r="AL3555" s="14"/>
      <c r="AM3555" s="14"/>
      <c r="AN3555" s="14"/>
      <c r="AO3555" s="14"/>
      <c r="AP3555" s="14"/>
      <c r="AQ3555" s="14"/>
      <c r="AR3555" s="14"/>
    </row>
    <row r="3556" spans="1:44" ht="11.45" customHeight="1" x14ac:dyDescent="0.25">
      <c r="A3556" s="8"/>
      <c r="B3556" s="8"/>
      <c r="C3556" s="8"/>
      <c r="D3556" s="8"/>
      <c r="E3556" s="8"/>
      <c r="F3556" s="8"/>
      <c r="G3556" s="8"/>
      <c r="H3556" s="8"/>
      <c r="I3556" s="8"/>
      <c r="J3556" s="8"/>
      <c r="K3556" s="8"/>
      <c r="L3556" s="8"/>
      <c r="M3556" s="8"/>
      <c r="N3556" s="8"/>
      <c r="O3556" s="8"/>
      <c r="AD3556" s="14"/>
      <c r="AE3556" s="14"/>
      <c r="AF3556" s="14"/>
      <c r="AG3556" s="14"/>
      <c r="AH3556" s="14"/>
      <c r="AI3556" s="14"/>
      <c r="AJ3556" s="14"/>
      <c r="AK3556" s="14"/>
      <c r="AL3556" s="14"/>
      <c r="AM3556" s="14"/>
      <c r="AN3556" s="14"/>
      <c r="AO3556" s="14"/>
      <c r="AP3556" s="14"/>
      <c r="AQ3556" s="14"/>
      <c r="AR3556" s="14"/>
    </row>
    <row r="3557" spans="1:44" ht="11.45" customHeight="1" x14ac:dyDescent="0.25">
      <c r="A3557" s="8"/>
      <c r="B3557" s="8"/>
      <c r="C3557" s="8"/>
      <c r="D3557" s="8"/>
      <c r="E3557" s="8"/>
      <c r="F3557" s="8"/>
      <c r="G3557" s="8"/>
      <c r="H3557" s="8"/>
      <c r="I3557" s="8"/>
      <c r="J3557" s="8"/>
      <c r="K3557" s="8"/>
      <c r="L3557" s="8"/>
      <c r="M3557" s="8"/>
      <c r="N3557" s="8"/>
      <c r="O3557" s="8"/>
      <c r="AD3557" s="14"/>
      <c r="AE3557" s="14"/>
      <c r="AF3557" s="14"/>
      <c r="AG3557" s="14"/>
      <c r="AH3557" s="14"/>
      <c r="AI3557" s="14"/>
      <c r="AJ3557" s="14"/>
      <c r="AK3557" s="14"/>
      <c r="AL3557" s="14"/>
      <c r="AM3557" s="14"/>
      <c r="AN3557" s="14"/>
      <c r="AO3557" s="14"/>
      <c r="AP3557" s="14"/>
      <c r="AQ3557" s="14"/>
      <c r="AR3557" s="14"/>
    </row>
    <row r="3558" spans="1:44" ht="11.45" customHeight="1" x14ac:dyDescent="0.25">
      <c r="A3558" s="8"/>
      <c r="B3558" s="8"/>
      <c r="C3558" s="8"/>
      <c r="D3558" s="8"/>
      <c r="E3558" s="8"/>
      <c r="F3558" s="8"/>
      <c r="G3558" s="8"/>
      <c r="H3558" s="8"/>
      <c r="I3558" s="8"/>
      <c r="J3558" s="8"/>
      <c r="K3558" s="8"/>
      <c r="L3558" s="8"/>
      <c r="M3558" s="8"/>
      <c r="N3558" s="8"/>
      <c r="O3558" s="8"/>
      <c r="AD3558" s="14"/>
      <c r="AE3558" s="14"/>
      <c r="AF3558" s="14"/>
      <c r="AG3558" s="14"/>
      <c r="AH3558" s="14"/>
      <c r="AI3558" s="14"/>
      <c r="AJ3558" s="14"/>
      <c r="AK3558" s="14"/>
      <c r="AL3558" s="14"/>
      <c r="AM3558" s="14"/>
      <c r="AN3558" s="14"/>
      <c r="AO3558" s="14"/>
      <c r="AP3558" s="14"/>
      <c r="AQ3558" s="14"/>
      <c r="AR3558" s="14"/>
    </row>
    <row r="3559" spans="1:44" ht="11.45" customHeight="1" x14ac:dyDescent="0.25">
      <c r="A3559" s="8"/>
      <c r="B3559" s="8"/>
      <c r="C3559" s="8"/>
      <c r="D3559" s="8"/>
      <c r="E3559" s="8"/>
      <c r="F3559" s="8"/>
      <c r="G3559" s="8"/>
      <c r="H3559" s="8"/>
      <c r="I3559" s="8"/>
      <c r="J3559" s="8"/>
      <c r="K3559" s="8"/>
      <c r="L3559" s="8"/>
      <c r="M3559" s="8"/>
      <c r="N3559" s="8"/>
      <c r="O3559" s="8"/>
      <c r="AD3559" s="14"/>
      <c r="AE3559" s="14"/>
      <c r="AF3559" s="14"/>
      <c r="AG3559" s="14"/>
      <c r="AH3559" s="14"/>
      <c r="AI3559" s="14"/>
      <c r="AJ3559" s="14"/>
      <c r="AK3559" s="14"/>
      <c r="AL3559" s="14"/>
      <c r="AM3559" s="14"/>
      <c r="AN3559" s="14"/>
      <c r="AO3559" s="14"/>
      <c r="AP3559" s="14"/>
      <c r="AQ3559" s="14"/>
      <c r="AR3559" s="14"/>
    </row>
    <row r="3560" spans="1:44" ht="11.45" customHeight="1" x14ac:dyDescent="0.25">
      <c r="A3560" s="8"/>
      <c r="B3560" s="8"/>
      <c r="C3560" s="8"/>
      <c r="D3560" s="8"/>
      <c r="E3560" s="8"/>
      <c r="F3560" s="8"/>
      <c r="G3560" s="8"/>
      <c r="H3560" s="8"/>
      <c r="I3560" s="8"/>
      <c r="J3560" s="8"/>
      <c r="K3560" s="8"/>
      <c r="L3560" s="8"/>
      <c r="M3560" s="8"/>
      <c r="N3560" s="8"/>
      <c r="O3560" s="8"/>
      <c r="AD3560" s="14"/>
      <c r="AE3560" s="14"/>
      <c r="AF3560" s="14"/>
      <c r="AG3560" s="14"/>
      <c r="AH3560" s="14"/>
      <c r="AI3560" s="14"/>
      <c r="AJ3560" s="14"/>
      <c r="AK3560" s="14"/>
      <c r="AL3560" s="14"/>
      <c r="AM3560" s="14"/>
      <c r="AN3560" s="14"/>
      <c r="AO3560" s="14"/>
      <c r="AP3560" s="14"/>
      <c r="AQ3560" s="14"/>
      <c r="AR3560" s="14"/>
    </row>
    <row r="3561" spans="1:44" ht="11.45" customHeight="1" x14ac:dyDescent="0.25">
      <c r="A3561" s="8"/>
      <c r="B3561" s="8"/>
      <c r="C3561" s="8"/>
      <c r="D3561" s="8"/>
      <c r="E3561" s="8"/>
      <c r="F3561" s="8"/>
      <c r="G3561" s="8"/>
      <c r="H3561" s="8"/>
      <c r="I3561" s="8"/>
      <c r="J3561" s="8"/>
      <c r="K3561" s="8"/>
      <c r="L3561" s="8"/>
      <c r="M3561" s="8"/>
      <c r="N3561" s="8"/>
      <c r="O3561" s="8"/>
      <c r="AD3561" s="14"/>
      <c r="AE3561" s="14"/>
      <c r="AF3561" s="14"/>
      <c r="AG3561" s="14"/>
      <c r="AH3561" s="14"/>
      <c r="AI3561" s="14"/>
      <c r="AJ3561" s="14"/>
      <c r="AK3561" s="14"/>
      <c r="AL3561" s="14"/>
      <c r="AM3561" s="14"/>
      <c r="AN3561" s="14"/>
      <c r="AO3561" s="14"/>
      <c r="AP3561" s="14"/>
      <c r="AQ3561" s="14"/>
      <c r="AR3561" s="14"/>
    </row>
    <row r="3562" spans="1:44" ht="11.45" customHeight="1" x14ac:dyDescent="0.25">
      <c r="A3562" s="8"/>
      <c r="B3562" s="8"/>
      <c r="C3562" s="8"/>
      <c r="D3562" s="8"/>
      <c r="E3562" s="8"/>
      <c r="F3562" s="8"/>
      <c r="G3562" s="8"/>
      <c r="H3562" s="8"/>
      <c r="I3562" s="8"/>
      <c r="J3562" s="8"/>
      <c r="K3562" s="8"/>
      <c r="L3562" s="8"/>
      <c r="M3562" s="8"/>
      <c r="N3562" s="8"/>
      <c r="O3562" s="8"/>
      <c r="AD3562" s="14"/>
      <c r="AE3562" s="14"/>
      <c r="AF3562" s="14"/>
      <c r="AG3562" s="14"/>
      <c r="AH3562" s="14"/>
      <c r="AI3562" s="14"/>
      <c r="AJ3562" s="14"/>
      <c r="AK3562" s="14"/>
      <c r="AL3562" s="14"/>
      <c r="AM3562" s="14"/>
      <c r="AN3562" s="14"/>
      <c r="AO3562" s="14"/>
      <c r="AP3562" s="14"/>
      <c r="AQ3562" s="14"/>
      <c r="AR3562" s="14"/>
    </row>
    <row r="3563" spans="1:44" ht="11.45" customHeight="1" x14ac:dyDescent="0.25">
      <c r="A3563" s="8"/>
      <c r="B3563" s="8"/>
      <c r="C3563" s="8"/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AD3563" s="14"/>
      <c r="AE3563" s="14"/>
      <c r="AF3563" s="14"/>
      <c r="AG3563" s="14"/>
      <c r="AH3563" s="14"/>
      <c r="AI3563" s="14"/>
      <c r="AJ3563" s="14"/>
      <c r="AK3563" s="14"/>
      <c r="AL3563" s="14"/>
      <c r="AM3563" s="14"/>
      <c r="AN3563" s="14"/>
      <c r="AO3563" s="14"/>
      <c r="AP3563" s="14"/>
      <c r="AQ3563" s="14"/>
      <c r="AR3563" s="14"/>
    </row>
    <row r="3564" spans="1:44" ht="11.45" customHeight="1" x14ac:dyDescent="0.25">
      <c r="A3564" s="8"/>
      <c r="B3564" s="8"/>
      <c r="C3564" s="8"/>
      <c r="D3564" s="8"/>
      <c r="E3564" s="8"/>
      <c r="F3564" s="8"/>
      <c r="G3564" s="8"/>
      <c r="H3564" s="8"/>
      <c r="I3564" s="8"/>
      <c r="J3564" s="8"/>
      <c r="K3564" s="8"/>
      <c r="L3564" s="8"/>
      <c r="M3564" s="8"/>
      <c r="N3564" s="8"/>
      <c r="O3564" s="8"/>
      <c r="AD3564" s="14"/>
      <c r="AE3564" s="14"/>
      <c r="AF3564" s="14"/>
      <c r="AG3564" s="14"/>
      <c r="AH3564" s="14"/>
      <c r="AI3564" s="14"/>
      <c r="AJ3564" s="14"/>
      <c r="AK3564" s="14"/>
      <c r="AL3564" s="14"/>
      <c r="AM3564" s="14"/>
      <c r="AN3564" s="14"/>
      <c r="AO3564" s="14"/>
      <c r="AP3564" s="14"/>
      <c r="AQ3564" s="14"/>
      <c r="AR3564" s="14"/>
    </row>
    <row r="3565" spans="1:44" ht="11.45" customHeight="1" x14ac:dyDescent="0.25">
      <c r="A3565" s="8"/>
      <c r="B3565" s="8"/>
      <c r="C3565" s="8"/>
      <c r="D3565" s="8"/>
      <c r="E3565" s="8"/>
      <c r="F3565" s="8"/>
      <c r="G3565" s="8"/>
      <c r="H3565" s="8"/>
      <c r="I3565" s="8"/>
      <c r="J3565" s="8"/>
      <c r="K3565" s="8"/>
      <c r="L3565" s="8"/>
      <c r="M3565" s="8"/>
      <c r="N3565" s="8"/>
      <c r="O3565" s="8"/>
      <c r="AD3565" s="14"/>
      <c r="AE3565" s="14"/>
      <c r="AF3565" s="14"/>
      <c r="AG3565" s="14"/>
      <c r="AH3565" s="14"/>
      <c r="AI3565" s="14"/>
      <c r="AJ3565" s="14"/>
      <c r="AK3565" s="14"/>
      <c r="AL3565" s="14"/>
      <c r="AM3565" s="14"/>
      <c r="AN3565" s="14"/>
      <c r="AO3565" s="14"/>
      <c r="AP3565" s="14"/>
      <c r="AQ3565" s="14"/>
      <c r="AR3565" s="14"/>
    </row>
    <row r="3566" spans="1:44" ht="11.45" customHeight="1" x14ac:dyDescent="0.25">
      <c r="A3566" s="8"/>
      <c r="B3566" s="8"/>
      <c r="C3566" s="8"/>
      <c r="D3566" s="8"/>
      <c r="E3566" s="8"/>
      <c r="F3566" s="8"/>
      <c r="G3566" s="8"/>
      <c r="H3566" s="8"/>
      <c r="I3566" s="8"/>
      <c r="J3566" s="8"/>
      <c r="K3566" s="8"/>
      <c r="L3566" s="8"/>
      <c r="M3566" s="8"/>
      <c r="N3566" s="8"/>
      <c r="O3566" s="8"/>
      <c r="AD3566" s="14"/>
      <c r="AE3566" s="14"/>
      <c r="AF3566" s="14"/>
      <c r="AG3566" s="14"/>
      <c r="AH3566" s="14"/>
      <c r="AI3566" s="14"/>
      <c r="AJ3566" s="14"/>
      <c r="AK3566" s="14"/>
      <c r="AL3566" s="14"/>
      <c r="AM3566" s="14"/>
      <c r="AN3566" s="14"/>
      <c r="AO3566" s="14"/>
      <c r="AP3566" s="14"/>
      <c r="AQ3566" s="14"/>
      <c r="AR3566" s="14"/>
    </row>
    <row r="3567" spans="1:44" ht="11.45" customHeight="1" x14ac:dyDescent="0.25">
      <c r="A3567" s="8"/>
      <c r="B3567" s="8"/>
      <c r="C3567" s="8"/>
      <c r="D3567" s="8"/>
      <c r="E3567" s="8"/>
      <c r="F3567" s="8"/>
      <c r="G3567" s="8"/>
      <c r="H3567" s="8"/>
      <c r="I3567" s="8"/>
      <c r="J3567" s="8"/>
      <c r="K3567" s="8"/>
      <c r="L3567" s="8"/>
      <c r="M3567" s="8"/>
      <c r="N3567" s="8"/>
      <c r="O3567" s="8"/>
      <c r="AD3567" s="14"/>
      <c r="AE3567" s="14"/>
      <c r="AF3567" s="14"/>
      <c r="AG3567" s="14"/>
      <c r="AH3567" s="14"/>
      <c r="AI3567" s="14"/>
      <c r="AJ3567" s="14"/>
      <c r="AK3567" s="14"/>
      <c r="AL3567" s="14"/>
      <c r="AM3567" s="14"/>
      <c r="AN3567" s="14"/>
      <c r="AO3567" s="14"/>
      <c r="AP3567" s="14"/>
      <c r="AQ3567" s="14"/>
      <c r="AR3567" s="14"/>
    </row>
    <row r="3568" spans="1:44" ht="11.45" customHeight="1" x14ac:dyDescent="0.25">
      <c r="A3568" s="8"/>
      <c r="B3568" s="8"/>
      <c r="C3568" s="8"/>
      <c r="D3568" s="8"/>
      <c r="E3568" s="8"/>
      <c r="F3568" s="8"/>
      <c r="G3568" s="8"/>
      <c r="H3568" s="8"/>
      <c r="I3568" s="8"/>
      <c r="J3568" s="8"/>
      <c r="K3568" s="8"/>
      <c r="L3568" s="8"/>
      <c r="M3568" s="8"/>
      <c r="N3568" s="8"/>
      <c r="O3568" s="8"/>
      <c r="AD3568" s="14"/>
      <c r="AE3568" s="14"/>
      <c r="AF3568" s="14"/>
      <c r="AG3568" s="14"/>
      <c r="AH3568" s="14"/>
      <c r="AI3568" s="14"/>
      <c r="AJ3568" s="14"/>
      <c r="AK3568" s="14"/>
      <c r="AL3568" s="14"/>
      <c r="AM3568" s="14"/>
      <c r="AN3568" s="14"/>
      <c r="AO3568" s="14"/>
      <c r="AP3568" s="14"/>
      <c r="AQ3568" s="14"/>
      <c r="AR3568" s="14"/>
    </row>
    <row r="3569" spans="1:44" ht="11.45" customHeight="1" x14ac:dyDescent="0.25">
      <c r="A3569" s="8"/>
      <c r="B3569" s="8"/>
      <c r="C3569" s="8"/>
      <c r="D3569" s="8"/>
      <c r="E3569" s="8"/>
      <c r="F3569" s="8"/>
      <c r="G3569" s="8"/>
      <c r="H3569" s="8"/>
      <c r="I3569" s="8"/>
      <c r="J3569" s="8"/>
      <c r="K3569" s="8"/>
      <c r="L3569" s="8"/>
      <c r="M3569" s="8"/>
      <c r="N3569" s="8"/>
      <c r="O3569" s="8"/>
      <c r="AD3569" s="14"/>
      <c r="AE3569" s="14"/>
      <c r="AF3569" s="14"/>
      <c r="AG3569" s="14"/>
      <c r="AH3569" s="14"/>
      <c r="AI3569" s="14"/>
      <c r="AJ3569" s="14"/>
      <c r="AK3569" s="14"/>
      <c r="AL3569" s="14"/>
      <c r="AM3569" s="14"/>
      <c r="AN3569" s="14"/>
      <c r="AO3569" s="14"/>
      <c r="AP3569" s="14"/>
      <c r="AQ3569" s="14"/>
      <c r="AR3569" s="14"/>
    </row>
    <row r="3570" spans="1:44" ht="11.45" customHeight="1" x14ac:dyDescent="0.25">
      <c r="A3570" s="8"/>
      <c r="B3570" s="8"/>
      <c r="C3570" s="8"/>
      <c r="D3570" s="8"/>
      <c r="E3570" s="8"/>
      <c r="F3570" s="8"/>
      <c r="G3570" s="8"/>
      <c r="H3570" s="8"/>
      <c r="I3570" s="8"/>
      <c r="J3570" s="8"/>
      <c r="K3570" s="8"/>
      <c r="L3570" s="8"/>
      <c r="M3570" s="8"/>
      <c r="N3570" s="8"/>
      <c r="O3570" s="8"/>
      <c r="AD3570" s="14"/>
      <c r="AE3570" s="14"/>
      <c r="AF3570" s="14"/>
      <c r="AG3570" s="14"/>
      <c r="AH3570" s="14"/>
      <c r="AI3570" s="14"/>
      <c r="AJ3570" s="14"/>
      <c r="AK3570" s="14"/>
      <c r="AL3570" s="14"/>
      <c r="AM3570" s="14"/>
      <c r="AN3570" s="14"/>
      <c r="AO3570" s="14"/>
      <c r="AP3570" s="14"/>
      <c r="AQ3570" s="14"/>
      <c r="AR3570" s="14"/>
    </row>
    <row r="3571" spans="1:44" ht="11.45" customHeight="1" x14ac:dyDescent="0.25">
      <c r="A3571" s="8"/>
      <c r="B3571" s="8"/>
      <c r="C3571" s="8"/>
      <c r="D3571" s="8"/>
      <c r="E3571" s="8"/>
      <c r="F3571" s="8"/>
      <c r="G3571" s="8"/>
      <c r="H3571" s="8"/>
      <c r="I3571" s="8"/>
      <c r="J3571" s="8"/>
      <c r="K3571" s="8"/>
      <c r="L3571" s="8"/>
      <c r="M3571" s="8"/>
      <c r="N3571" s="8"/>
      <c r="O3571" s="8"/>
      <c r="AD3571" s="14"/>
      <c r="AE3571" s="14"/>
      <c r="AF3571" s="14"/>
      <c r="AG3571" s="14"/>
      <c r="AH3571" s="14"/>
      <c r="AI3571" s="14"/>
      <c r="AJ3571" s="14"/>
      <c r="AK3571" s="14"/>
      <c r="AL3571" s="14"/>
      <c r="AM3571" s="14"/>
      <c r="AN3571" s="14"/>
      <c r="AO3571" s="14"/>
      <c r="AP3571" s="14"/>
      <c r="AQ3571" s="14"/>
      <c r="AR3571" s="14"/>
    </row>
    <row r="3572" spans="1:44" ht="11.45" customHeight="1" x14ac:dyDescent="0.25">
      <c r="A3572" s="8"/>
      <c r="B3572" s="8"/>
      <c r="C3572" s="8"/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AD3572" s="14"/>
      <c r="AE3572" s="14"/>
      <c r="AF3572" s="14"/>
      <c r="AG3572" s="14"/>
      <c r="AH3572" s="14"/>
      <c r="AI3572" s="14"/>
      <c r="AJ3572" s="14"/>
      <c r="AK3572" s="14"/>
      <c r="AL3572" s="14"/>
      <c r="AM3572" s="14"/>
      <c r="AN3572" s="14"/>
      <c r="AO3572" s="14"/>
      <c r="AP3572" s="14"/>
      <c r="AQ3572" s="14"/>
      <c r="AR3572" s="14"/>
    </row>
    <row r="3573" spans="1:44" ht="11.45" customHeight="1" x14ac:dyDescent="0.25">
      <c r="A3573" s="8"/>
      <c r="B3573" s="8"/>
      <c r="C3573" s="8"/>
      <c r="D3573" s="8"/>
      <c r="E3573" s="8"/>
      <c r="F3573" s="8"/>
      <c r="G3573" s="8"/>
      <c r="H3573" s="8"/>
      <c r="I3573" s="8"/>
      <c r="J3573" s="8"/>
      <c r="K3573" s="8"/>
      <c r="L3573" s="8"/>
      <c r="M3573" s="8"/>
      <c r="N3573" s="8"/>
      <c r="O3573" s="8"/>
      <c r="AD3573" s="14"/>
      <c r="AE3573" s="14"/>
      <c r="AF3573" s="14"/>
      <c r="AG3573" s="14"/>
      <c r="AH3573" s="14"/>
      <c r="AI3573" s="14"/>
      <c r="AJ3573" s="14"/>
      <c r="AK3573" s="14"/>
      <c r="AL3573" s="14"/>
      <c r="AM3573" s="14"/>
      <c r="AN3573" s="14"/>
      <c r="AO3573" s="14"/>
      <c r="AP3573" s="14"/>
      <c r="AQ3573" s="14"/>
      <c r="AR3573" s="14"/>
    </row>
    <row r="3574" spans="1:44" ht="11.45" customHeight="1" x14ac:dyDescent="0.25">
      <c r="A3574" s="8"/>
      <c r="B3574" s="8"/>
      <c r="C3574" s="8"/>
      <c r="D3574" s="8"/>
      <c r="E3574" s="8"/>
      <c r="F3574" s="8"/>
      <c r="G3574" s="8"/>
      <c r="H3574" s="8"/>
      <c r="I3574" s="8"/>
      <c r="J3574" s="8"/>
      <c r="K3574" s="8"/>
      <c r="L3574" s="8"/>
      <c r="M3574" s="8"/>
      <c r="N3574" s="8"/>
      <c r="O3574" s="8"/>
      <c r="AD3574" s="14"/>
      <c r="AE3574" s="14"/>
      <c r="AF3574" s="14"/>
      <c r="AG3574" s="14"/>
      <c r="AH3574" s="14"/>
      <c r="AI3574" s="14"/>
      <c r="AJ3574" s="14"/>
      <c r="AK3574" s="14"/>
      <c r="AL3574" s="14"/>
      <c r="AM3574" s="14"/>
      <c r="AN3574" s="14"/>
      <c r="AO3574" s="14"/>
      <c r="AP3574" s="14"/>
      <c r="AQ3574" s="14"/>
      <c r="AR3574" s="14"/>
    </row>
    <row r="3575" spans="1:44" ht="11.45" customHeight="1" x14ac:dyDescent="0.25">
      <c r="A3575" s="8"/>
      <c r="B3575" s="8"/>
      <c r="C3575" s="8"/>
      <c r="D3575" s="8"/>
      <c r="E3575" s="8"/>
      <c r="F3575" s="8"/>
      <c r="G3575" s="8"/>
      <c r="H3575" s="8"/>
      <c r="I3575" s="8"/>
      <c r="J3575" s="8"/>
      <c r="K3575" s="8"/>
      <c r="L3575" s="8"/>
      <c r="M3575" s="8"/>
      <c r="N3575" s="8"/>
      <c r="O3575" s="8"/>
      <c r="AD3575" s="14"/>
      <c r="AE3575" s="14"/>
      <c r="AF3575" s="14"/>
      <c r="AG3575" s="14"/>
      <c r="AH3575" s="14"/>
      <c r="AI3575" s="14"/>
      <c r="AJ3575" s="14"/>
      <c r="AK3575" s="14"/>
      <c r="AL3575" s="14"/>
      <c r="AM3575" s="14"/>
      <c r="AN3575" s="14"/>
      <c r="AO3575" s="14"/>
      <c r="AP3575" s="14"/>
      <c r="AQ3575" s="14"/>
      <c r="AR3575" s="14"/>
    </row>
    <row r="3576" spans="1:44" ht="11.45" customHeight="1" x14ac:dyDescent="0.25">
      <c r="A3576" s="8"/>
      <c r="B3576" s="8"/>
      <c r="C3576" s="8"/>
      <c r="D3576" s="8"/>
      <c r="E3576" s="8"/>
      <c r="F3576" s="8"/>
      <c r="G3576" s="8"/>
      <c r="H3576" s="8"/>
      <c r="I3576" s="8"/>
      <c r="J3576" s="8"/>
      <c r="K3576" s="8"/>
      <c r="L3576" s="8"/>
      <c r="M3576" s="8"/>
      <c r="N3576" s="8"/>
      <c r="O3576" s="8"/>
      <c r="AD3576" s="14"/>
      <c r="AE3576" s="14"/>
      <c r="AF3576" s="14"/>
      <c r="AG3576" s="14"/>
      <c r="AH3576" s="14"/>
      <c r="AI3576" s="14"/>
      <c r="AJ3576" s="14"/>
      <c r="AK3576" s="14"/>
      <c r="AL3576" s="14"/>
      <c r="AM3576" s="14"/>
      <c r="AN3576" s="14"/>
      <c r="AO3576" s="14"/>
      <c r="AP3576" s="14"/>
      <c r="AQ3576" s="14"/>
      <c r="AR3576" s="14"/>
    </row>
    <row r="3577" spans="1:44" ht="11.45" customHeight="1" x14ac:dyDescent="0.25">
      <c r="A3577" s="8"/>
      <c r="B3577" s="8"/>
      <c r="C3577" s="8"/>
      <c r="D3577" s="8"/>
      <c r="E3577" s="8"/>
      <c r="F3577" s="8"/>
      <c r="G3577" s="8"/>
      <c r="H3577" s="8"/>
      <c r="I3577" s="8"/>
      <c r="J3577" s="8"/>
      <c r="K3577" s="8"/>
      <c r="L3577" s="8"/>
      <c r="M3577" s="8"/>
      <c r="N3577" s="8"/>
      <c r="O3577" s="8"/>
      <c r="AD3577" s="14"/>
      <c r="AE3577" s="14"/>
      <c r="AF3577" s="14"/>
      <c r="AG3577" s="14"/>
      <c r="AH3577" s="14"/>
      <c r="AI3577" s="14"/>
      <c r="AJ3577" s="14"/>
      <c r="AK3577" s="14"/>
      <c r="AL3577" s="14"/>
      <c r="AM3577" s="14"/>
      <c r="AN3577" s="14"/>
      <c r="AO3577" s="14"/>
      <c r="AP3577" s="14"/>
      <c r="AQ3577" s="14"/>
      <c r="AR3577" s="14"/>
    </row>
    <row r="3578" spans="1:44" ht="11.45" customHeight="1" x14ac:dyDescent="0.25">
      <c r="A3578" s="8"/>
      <c r="B3578" s="8"/>
      <c r="C3578" s="8"/>
      <c r="D3578" s="8"/>
      <c r="E3578" s="8"/>
      <c r="F3578" s="8"/>
      <c r="G3578" s="8"/>
      <c r="H3578" s="8"/>
      <c r="I3578" s="8"/>
      <c r="J3578" s="8"/>
      <c r="K3578" s="8"/>
      <c r="L3578" s="8"/>
      <c r="M3578" s="8"/>
      <c r="N3578" s="8"/>
      <c r="O3578" s="8"/>
      <c r="AD3578" s="14"/>
      <c r="AE3578" s="14"/>
      <c r="AF3578" s="14"/>
      <c r="AG3578" s="14"/>
      <c r="AH3578" s="14"/>
      <c r="AI3578" s="14"/>
      <c r="AJ3578" s="14"/>
      <c r="AK3578" s="14"/>
      <c r="AL3578" s="14"/>
      <c r="AM3578" s="14"/>
      <c r="AN3578" s="14"/>
      <c r="AO3578" s="14"/>
      <c r="AP3578" s="14"/>
      <c r="AQ3578" s="14"/>
      <c r="AR3578" s="14"/>
    </row>
    <row r="3579" spans="1:44" ht="11.45" customHeight="1" x14ac:dyDescent="0.25">
      <c r="A3579" s="8"/>
      <c r="B3579" s="8"/>
      <c r="C3579" s="8"/>
      <c r="D3579" s="8"/>
      <c r="E3579" s="8"/>
      <c r="F3579" s="8"/>
      <c r="G3579" s="8"/>
      <c r="H3579" s="8"/>
      <c r="I3579" s="8"/>
      <c r="J3579" s="8"/>
      <c r="K3579" s="8"/>
      <c r="L3579" s="8"/>
      <c r="M3579" s="8"/>
      <c r="N3579" s="8"/>
      <c r="O3579" s="8"/>
      <c r="AD3579" s="14"/>
      <c r="AE3579" s="14"/>
      <c r="AF3579" s="14"/>
      <c r="AG3579" s="14"/>
      <c r="AH3579" s="14"/>
      <c r="AI3579" s="14"/>
      <c r="AJ3579" s="14"/>
      <c r="AK3579" s="14"/>
      <c r="AL3579" s="14"/>
      <c r="AM3579" s="14"/>
      <c r="AN3579" s="14"/>
      <c r="AO3579" s="14"/>
      <c r="AP3579" s="14"/>
      <c r="AQ3579" s="14"/>
      <c r="AR3579" s="14"/>
    </row>
    <row r="3580" spans="1:44" ht="11.45" customHeight="1" x14ac:dyDescent="0.25">
      <c r="A3580" s="8"/>
      <c r="B3580" s="8"/>
      <c r="C3580" s="8"/>
      <c r="D3580" s="8"/>
      <c r="E3580" s="8"/>
      <c r="F3580" s="8"/>
      <c r="G3580" s="8"/>
      <c r="H3580" s="8"/>
      <c r="I3580" s="8"/>
      <c r="J3580" s="8"/>
      <c r="K3580" s="8"/>
      <c r="L3580" s="8"/>
      <c r="M3580" s="8"/>
      <c r="N3580" s="8"/>
      <c r="O3580" s="8"/>
      <c r="AD3580" s="14"/>
      <c r="AE3580" s="14"/>
      <c r="AF3580" s="14"/>
      <c r="AG3580" s="14"/>
      <c r="AH3580" s="14"/>
      <c r="AI3580" s="14"/>
      <c r="AJ3580" s="14"/>
      <c r="AK3580" s="14"/>
      <c r="AL3580" s="14"/>
      <c r="AM3580" s="14"/>
      <c r="AN3580" s="14"/>
      <c r="AO3580" s="14"/>
      <c r="AP3580" s="14"/>
      <c r="AQ3580" s="14"/>
      <c r="AR3580" s="14"/>
    </row>
    <row r="3581" spans="1:44" ht="11.45" customHeight="1" x14ac:dyDescent="0.25">
      <c r="A3581" s="8"/>
      <c r="B3581" s="8"/>
      <c r="C3581" s="8"/>
      <c r="D3581" s="8"/>
      <c r="E3581" s="8"/>
      <c r="F3581" s="8"/>
      <c r="G3581" s="8"/>
      <c r="H3581" s="8"/>
      <c r="I3581" s="8"/>
      <c r="J3581" s="8"/>
      <c r="K3581" s="8"/>
      <c r="L3581" s="8"/>
      <c r="M3581" s="8"/>
      <c r="N3581" s="8"/>
      <c r="O3581" s="8"/>
      <c r="AD3581" s="14"/>
      <c r="AE3581" s="14"/>
      <c r="AF3581" s="14"/>
      <c r="AG3581" s="14"/>
      <c r="AH3581" s="14"/>
      <c r="AI3581" s="14"/>
      <c r="AJ3581" s="14"/>
      <c r="AK3581" s="14"/>
      <c r="AL3581" s="14"/>
      <c r="AM3581" s="14"/>
      <c r="AN3581" s="14"/>
      <c r="AO3581" s="14"/>
      <c r="AP3581" s="14"/>
      <c r="AQ3581" s="14"/>
      <c r="AR3581" s="14"/>
    </row>
    <row r="3582" spans="1:44" ht="11.45" customHeight="1" x14ac:dyDescent="0.25">
      <c r="A3582" s="8"/>
      <c r="B3582" s="8"/>
      <c r="C3582" s="8"/>
      <c r="D3582" s="8"/>
      <c r="E3582" s="8"/>
      <c r="F3582" s="8"/>
      <c r="G3582" s="8"/>
      <c r="H3582" s="8"/>
      <c r="I3582" s="8"/>
      <c r="J3582" s="8"/>
      <c r="K3582" s="8"/>
      <c r="L3582" s="8"/>
      <c r="M3582" s="8"/>
      <c r="N3582" s="8"/>
      <c r="O3582" s="8"/>
      <c r="AD3582" s="14"/>
      <c r="AE3582" s="14"/>
      <c r="AF3582" s="14"/>
      <c r="AG3582" s="14"/>
      <c r="AH3582" s="14"/>
      <c r="AI3582" s="14"/>
      <c r="AJ3582" s="14"/>
      <c r="AK3582" s="14"/>
      <c r="AL3582" s="14"/>
      <c r="AM3582" s="14"/>
      <c r="AN3582" s="14"/>
      <c r="AO3582" s="14"/>
      <c r="AP3582" s="14"/>
      <c r="AQ3582" s="14"/>
      <c r="AR3582" s="14"/>
    </row>
    <row r="3583" spans="1:44" ht="11.45" customHeight="1" x14ac:dyDescent="0.25">
      <c r="A3583" s="8"/>
      <c r="B3583" s="8"/>
      <c r="C3583" s="8"/>
      <c r="D3583" s="8"/>
      <c r="E3583" s="8"/>
      <c r="F3583" s="8"/>
      <c r="G3583" s="8"/>
      <c r="H3583" s="8"/>
      <c r="I3583" s="8"/>
      <c r="J3583" s="8"/>
      <c r="K3583" s="8"/>
      <c r="L3583" s="8"/>
      <c r="M3583" s="8"/>
      <c r="N3583" s="8"/>
      <c r="O3583" s="8"/>
      <c r="AD3583" s="14"/>
      <c r="AE3583" s="14"/>
      <c r="AF3583" s="14"/>
      <c r="AG3583" s="14"/>
      <c r="AH3583" s="14"/>
      <c r="AI3583" s="14"/>
      <c r="AJ3583" s="14"/>
      <c r="AK3583" s="14"/>
      <c r="AL3583" s="14"/>
      <c r="AM3583" s="14"/>
      <c r="AN3583" s="14"/>
      <c r="AO3583" s="14"/>
      <c r="AP3583" s="14"/>
      <c r="AQ3583" s="14"/>
      <c r="AR3583" s="14"/>
    </row>
    <row r="3584" spans="1:44" ht="11.45" customHeight="1" x14ac:dyDescent="0.25">
      <c r="A3584" s="8"/>
      <c r="B3584" s="8"/>
      <c r="C3584" s="8"/>
      <c r="D3584" s="8"/>
      <c r="E3584" s="8"/>
      <c r="F3584" s="8"/>
      <c r="G3584" s="8"/>
      <c r="H3584" s="8"/>
      <c r="I3584" s="8"/>
      <c r="J3584" s="8"/>
      <c r="K3584" s="8"/>
      <c r="L3584" s="8"/>
      <c r="M3584" s="8"/>
      <c r="N3584" s="8"/>
      <c r="O3584" s="8"/>
      <c r="AD3584" s="14"/>
      <c r="AE3584" s="14"/>
      <c r="AF3584" s="14"/>
      <c r="AG3584" s="14"/>
      <c r="AH3584" s="14"/>
      <c r="AI3584" s="14"/>
      <c r="AJ3584" s="14"/>
      <c r="AK3584" s="14"/>
      <c r="AL3584" s="14"/>
      <c r="AM3584" s="14"/>
      <c r="AN3584" s="14"/>
      <c r="AO3584" s="14"/>
      <c r="AP3584" s="14"/>
      <c r="AQ3584" s="14"/>
      <c r="AR3584" s="14"/>
    </row>
    <row r="3585" spans="1:44" ht="11.45" customHeight="1" x14ac:dyDescent="0.25">
      <c r="A3585" s="8"/>
      <c r="B3585" s="8"/>
      <c r="C3585" s="8"/>
      <c r="D3585" s="8"/>
      <c r="E3585" s="8"/>
      <c r="F3585" s="8"/>
      <c r="G3585" s="8"/>
      <c r="H3585" s="8"/>
      <c r="I3585" s="8"/>
      <c r="J3585" s="8"/>
      <c r="K3585" s="8"/>
      <c r="L3585" s="8"/>
      <c r="M3585" s="8"/>
      <c r="N3585" s="8"/>
      <c r="O3585" s="8"/>
      <c r="AD3585" s="14"/>
      <c r="AE3585" s="14"/>
      <c r="AF3585" s="14"/>
      <c r="AG3585" s="14"/>
      <c r="AH3585" s="14"/>
      <c r="AI3585" s="14"/>
      <c r="AJ3585" s="14"/>
      <c r="AK3585" s="14"/>
      <c r="AL3585" s="14"/>
      <c r="AM3585" s="14"/>
      <c r="AN3585" s="14"/>
      <c r="AO3585" s="14"/>
      <c r="AP3585" s="14"/>
      <c r="AQ3585" s="14"/>
      <c r="AR3585" s="14"/>
    </row>
    <row r="3586" spans="1:44" ht="11.45" customHeight="1" x14ac:dyDescent="0.25">
      <c r="A3586" s="8"/>
      <c r="B3586" s="8"/>
      <c r="C3586" s="8"/>
      <c r="D3586" s="8"/>
      <c r="E3586" s="8"/>
      <c r="F3586" s="8"/>
      <c r="G3586" s="8"/>
      <c r="H3586" s="8"/>
      <c r="I3586" s="8"/>
      <c r="J3586" s="8"/>
      <c r="K3586" s="8"/>
      <c r="L3586" s="8"/>
      <c r="M3586" s="8"/>
      <c r="N3586" s="8"/>
      <c r="O3586" s="8"/>
      <c r="AD3586" s="14"/>
      <c r="AE3586" s="14"/>
      <c r="AF3586" s="14"/>
      <c r="AG3586" s="14"/>
      <c r="AH3586" s="14"/>
      <c r="AI3586" s="14"/>
      <c r="AJ3586" s="14"/>
      <c r="AK3586" s="14"/>
      <c r="AL3586" s="14"/>
      <c r="AM3586" s="14"/>
      <c r="AN3586" s="14"/>
      <c r="AO3586" s="14"/>
      <c r="AP3586" s="14"/>
      <c r="AQ3586" s="14"/>
      <c r="AR3586" s="14"/>
    </row>
    <row r="3587" spans="1:44" ht="11.45" customHeight="1" x14ac:dyDescent="0.25">
      <c r="A3587" s="8"/>
      <c r="B3587" s="8"/>
      <c r="C3587" s="8"/>
      <c r="D3587" s="8"/>
      <c r="E3587" s="8"/>
      <c r="F3587" s="8"/>
      <c r="G3587" s="8"/>
      <c r="H3587" s="8"/>
      <c r="I3587" s="8"/>
      <c r="J3587" s="8"/>
      <c r="K3587" s="8"/>
      <c r="L3587" s="8"/>
      <c r="M3587" s="8"/>
      <c r="N3587" s="8"/>
      <c r="O3587" s="8"/>
      <c r="AD3587" s="14"/>
      <c r="AE3587" s="14"/>
      <c r="AF3587" s="14"/>
      <c r="AG3587" s="14"/>
      <c r="AH3587" s="14"/>
      <c r="AI3587" s="14"/>
      <c r="AJ3587" s="14"/>
      <c r="AK3587" s="14"/>
      <c r="AL3587" s="14"/>
      <c r="AM3587" s="14"/>
      <c r="AN3587" s="14"/>
      <c r="AO3587" s="14"/>
      <c r="AP3587" s="14"/>
      <c r="AQ3587" s="14"/>
      <c r="AR3587" s="14"/>
    </row>
    <row r="3588" spans="1:44" ht="11.45" customHeight="1" x14ac:dyDescent="0.25">
      <c r="A3588" s="8"/>
      <c r="B3588" s="8"/>
      <c r="C3588" s="8"/>
      <c r="D3588" s="8"/>
      <c r="E3588" s="8"/>
      <c r="F3588" s="8"/>
      <c r="G3588" s="8"/>
      <c r="H3588" s="8"/>
      <c r="I3588" s="8"/>
      <c r="J3588" s="8"/>
      <c r="K3588" s="8"/>
      <c r="L3588" s="8"/>
      <c r="M3588" s="8"/>
      <c r="N3588" s="8"/>
      <c r="O3588" s="8"/>
      <c r="AD3588" s="14"/>
      <c r="AE3588" s="14"/>
      <c r="AF3588" s="14"/>
      <c r="AG3588" s="14"/>
      <c r="AH3588" s="14"/>
      <c r="AI3588" s="14"/>
      <c r="AJ3588" s="14"/>
      <c r="AK3588" s="14"/>
      <c r="AL3588" s="14"/>
      <c r="AM3588" s="14"/>
      <c r="AN3588" s="14"/>
      <c r="AO3588" s="14"/>
      <c r="AP3588" s="14"/>
      <c r="AQ3588" s="14"/>
      <c r="AR3588" s="14"/>
    </row>
    <row r="3589" spans="1:44" ht="11.45" customHeight="1" x14ac:dyDescent="0.25">
      <c r="A3589" s="8"/>
      <c r="B3589" s="8"/>
      <c r="C3589" s="8"/>
      <c r="D3589" s="8"/>
      <c r="E3589" s="8"/>
      <c r="F3589" s="8"/>
      <c r="G3589" s="8"/>
      <c r="H3589" s="8"/>
      <c r="I3589" s="8"/>
      <c r="J3589" s="8"/>
      <c r="K3589" s="8"/>
      <c r="L3589" s="8"/>
      <c r="M3589" s="8"/>
      <c r="N3589" s="8"/>
      <c r="O3589" s="8"/>
      <c r="AD3589" s="14"/>
      <c r="AE3589" s="14"/>
      <c r="AF3589" s="14"/>
      <c r="AG3589" s="14"/>
      <c r="AH3589" s="14"/>
      <c r="AI3589" s="14"/>
      <c r="AJ3589" s="14"/>
      <c r="AK3589" s="14"/>
      <c r="AL3589" s="14"/>
      <c r="AM3589" s="14"/>
      <c r="AN3589" s="14"/>
      <c r="AO3589" s="14"/>
      <c r="AP3589" s="14"/>
      <c r="AQ3589" s="14"/>
      <c r="AR3589" s="14"/>
    </row>
    <row r="3590" spans="1:44" ht="11.45" customHeight="1" x14ac:dyDescent="0.25">
      <c r="A3590" s="8"/>
      <c r="B3590" s="8"/>
      <c r="C3590" s="8"/>
      <c r="D3590" s="8"/>
      <c r="E3590" s="8"/>
      <c r="F3590" s="8"/>
      <c r="G3590" s="8"/>
      <c r="H3590" s="8"/>
      <c r="I3590" s="8"/>
      <c r="J3590" s="8"/>
      <c r="K3590" s="8"/>
      <c r="L3590" s="8"/>
      <c r="M3590" s="8"/>
      <c r="N3590" s="8"/>
      <c r="O3590" s="8"/>
      <c r="AD3590" s="14"/>
      <c r="AE3590" s="14"/>
      <c r="AF3590" s="14"/>
      <c r="AG3590" s="14"/>
      <c r="AH3590" s="14"/>
      <c r="AI3590" s="14"/>
      <c r="AJ3590" s="14"/>
      <c r="AK3590" s="14"/>
      <c r="AL3590" s="14"/>
      <c r="AM3590" s="14"/>
      <c r="AN3590" s="14"/>
      <c r="AO3590" s="14"/>
      <c r="AP3590" s="14"/>
      <c r="AQ3590" s="14"/>
      <c r="AR3590" s="14"/>
    </row>
    <row r="3591" spans="1:44" ht="11.45" customHeight="1" x14ac:dyDescent="0.25">
      <c r="A3591" s="8"/>
      <c r="B3591" s="8"/>
      <c r="C3591" s="8"/>
      <c r="D3591" s="8"/>
      <c r="E3591" s="8"/>
      <c r="F3591" s="8"/>
      <c r="G3591" s="8"/>
      <c r="H3591" s="8"/>
      <c r="I3591" s="8"/>
      <c r="J3591" s="8"/>
      <c r="K3591" s="8"/>
      <c r="L3591" s="8"/>
      <c r="M3591" s="8"/>
      <c r="N3591" s="8"/>
      <c r="O3591" s="8"/>
      <c r="AD3591" s="14"/>
      <c r="AE3591" s="14"/>
      <c r="AF3591" s="14"/>
      <c r="AG3591" s="14"/>
      <c r="AH3591" s="14"/>
      <c r="AI3591" s="14"/>
      <c r="AJ3591" s="14"/>
      <c r="AK3591" s="14"/>
      <c r="AL3591" s="14"/>
      <c r="AM3591" s="14"/>
      <c r="AN3591" s="14"/>
      <c r="AO3591" s="14"/>
      <c r="AP3591" s="14"/>
      <c r="AQ3591" s="14"/>
      <c r="AR3591" s="14"/>
    </row>
    <row r="3592" spans="1:44" ht="11.45" customHeight="1" x14ac:dyDescent="0.25">
      <c r="A3592" s="8"/>
      <c r="B3592" s="8"/>
      <c r="C3592" s="8"/>
      <c r="D3592" s="8"/>
      <c r="E3592" s="8"/>
      <c r="F3592" s="8"/>
      <c r="G3592" s="8"/>
      <c r="H3592" s="8"/>
      <c r="I3592" s="8"/>
      <c r="J3592" s="8"/>
      <c r="K3592" s="8"/>
      <c r="L3592" s="8"/>
      <c r="M3592" s="8"/>
      <c r="N3592" s="8"/>
      <c r="O3592" s="8"/>
      <c r="AD3592" s="14"/>
      <c r="AE3592" s="14"/>
      <c r="AF3592" s="14"/>
      <c r="AG3592" s="14"/>
      <c r="AH3592" s="14"/>
      <c r="AI3592" s="14"/>
      <c r="AJ3592" s="14"/>
      <c r="AK3592" s="14"/>
      <c r="AL3592" s="14"/>
      <c r="AM3592" s="14"/>
      <c r="AN3592" s="14"/>
      <c r="AO3592" s="14"/>
      <c r="AP3592" s="14"/>
      <c r="AQ3592" s="14"/>
      <c r="AR3592" s="14"/>
    </row>
    <row r="3593" spans="1:44" ht="11.45" customHeight="1" x14ac:dyDescent="0.25">
      <c r="A3593" s="8"/>
      <c r="B3593" s="8"/>
      <c r="C3593" s="8"/>
      <c r="D3593" s="8"/>
      <c r="E3593" s="8"/>
      <c r="F3593" s="8"/>
      <c r="G3593" s="8"/>
      <c r="H3593" s="8"/>
      <c r="I3593" s="8"/>
      <c r="J3593" s="8"/>
      <c r="K3593" s="8"/>
      <c r="L3593" s="8"/>
      <c r="M3593" s="8"/>
      <c r="N3593" s="8"/>
      <c r="O3593" s="8"/>
      <c r="AD3593" s="14"/>
      <c r="AE3593" s="14"/>
      <c r="AF3593" s="14"/>
      <c r="AG3593" s="14"/>
      <c r="AH3593" s="14"/>
      <c r="AI3593" s="14"/>
      <c r="AJ3593" s="14"/>
      <c r="AK3593" s="14"/>
      <c r="AL3593" s="14"/>
      <c r="AM3593" s="14"/>
      <c r="AN3593" s="14"/>
      <c r="AO3593" s="14"/>
      <c r="AP3593" s="14"/>
      <c r="AQ3593" s="14"/>
      <c r="AR3593" s="14"/>
    </row>
    <row r="3594" spans="1:44" ht="11.45" customHeight="1" x14ac:dyDescent="0.25">
      <c r="A3594" s="8"/>
      <c r="B3594" s="8"/>
      <c r="C3594" s="8"/>
      <c r="D3594" s="8"/>
      <c r="E3594" s="8"/>
      <c r="F3594" s="8"/>
      <c r="G3594" s="8"/>
      <c r="H3594" s="8"/>
      <c r="I3594" s="8"/>
      <c r="J3594" s="8"/>
      <c r="K3594" s="8"/>
      <c r="L3594" s="8"/>
      <c r="M3594" s="8"/>
      <c r="N3594" s="8"/>
      <c r="O3594" s="8"/>
      <c r="AD3594" s="14"/>
      <c r="AE3594" s="14"/>
      <c r="AF3594" s="14"/>
      <c r="AG3594" s="14"/>
      <c r="AH3594" s="14"/>
      <c r="AI3594" s="14"/>
      <c r="AJ3594" s="14"/>
      <c r="AK3594" s="14"/>
      <c r="AL3594" s="14"/>
      <c r="AM3594" s="14"/>
      <c r="AN3594" s="14"/>
      <c r="AO3594" s="14"/>
      <c r="AP3594" s="14"/>
      <c r="AQ3594" s="14"/>
      <c r="AR3594" s="14"/>
    </row>
    <row r="3595" spans="1:44" ht="11.45" customHeight="1" x14ac:dyDescent="0.25">
      <c r="A3595" s="8"/>
      <c r="B3595" s="8"/>
      <c r="C3595" s="8"/>
      <c r="D3595" s="8"/>
      <c r="E3595" s="8"/>
      <c r="F3595" s="8"/>
      <c r="G3595" s="8"/>
      <c r="H3595" s="8"/>
      <c r="I3595" s="8"/>
      <c r="J3595" s="8"/>
      <c r="K3595" s="8"/>
      <c r="L3595" s="8"/>
      <c r="M3595" s="8"/>
      <c r="N3595" s="8"/>
      <c r="O3595" s="8"/>
      <c r="AD3595" s="14"/>
      <c r="AE3595" s="14"/>
      <c r="AF3595" s="14"/>
      <c r="AG3595" s="14"/>
      <c r="AH3595" s="14"/>
      <c r="AI3595" s="14"/>
      <c r="AJ3595" s="14"/>
      <c r="AK3595" s="14"/>
      <c r="AL3595" s="14"/>
      <c r="AM3595" s="14"/>
      <c r="AN3595" s="14"/>
      <c r="AO3595" s="14"/>
      <c r="AP3595" s="14"/>
      <c r="AQ3595" s="14"/>
      <c r="AR3595" s="14"/>
    </row>
    <row r="3596" spans="1:44" ht="11.45" customHeight="1" x14ac:dyDescent="0.25">
      <c r="A3596" s="8"/>
      <c r="B3596" s="8"/>
      <c r="C3596" s="8"/>
      <c r="D3596" s="8"/>
      <c r="E3596" s="8"/>
      <c r="F3596" s="8"/>
      <c r="G3596" s="8"/>
      <c r="H3596" s="8"/>
      <c r="I3596" s="8"/>
      <c r="J3596" s="8"/>
      <c r="K3596" s="8"/>
      <c r="L3596" s="8"/>
      <c r="M3596" s="8"/>
      <c r="N3596" s="8"/>
      <c r="O3596" s="8"/>
      <c r="AD3596" s="14"/>
      <c r="AE3596" s="14"/>
      <c r="AF3596" s="14"/>
      <c r="AG3596" s="14"/>
      <c r="AH3596" s="14"/>
      <c r="AI3596" s="14"/>
      <c r="AJ3596" s="14"/>
      <c r="AK3596" s="14"/>
      <c r="AL3596" s="14"/>
      <c r="AM3596" s="14"/>
      <c r="AN3596" s="14"/>
      <c r="AO3596" s="14"/>
      <c r="AP3596" s="14"/>
      <c r="AQ3596" s="14"/>
      <c r="AR3596" s="14"/>
    </row>
    <row r="3597" spans="1:44" ht="11.45" customHeight="1" x14ac:dyDescent="0.25">
      <c r="A3597" s="8"/>
      <c r="B3597" s="8"/>
      <c r="C3597" s="8"/>
      <c r="D3597" s="8"/>
      <c r="E3597" s="8"/>
      <c r="F3597" s="8"/>
      <c r="G3597" s="8"/>
      <c r="H3597" s="8"/>
      <c r="I3597" s="8"/>
      <c r="J3597" s="8"/>
      <c r="K3597" s="8"/>
      <c r="L3597" s="8"/>
      <c r="M3597" s="8"/>
      <c r="N3597" s="8"/>
      <c r="O3597" s="8"/>
      <c r="AD3597" s="14"/>
      <c r="AE3597" s="14"/>
      <c r="AF3597" s="14"/>
      <c r="AG3597" s="14"/>
      <c r="AH3597" s="14"/>
      <c r="AI3597" s="14"/>
      <c r="AJ3597" s="14"/>
      <c r="AK3597" s="14"/>
      <c r="AL3597" s="14"/>
      <c r="AM3597" s="14"/>
      <c r="AN3597" s="14"/>
      <c r="AO3597" s="14"/>
      <c r="AP3597" s="14"/>
      <c r="AQ3597" s="14"/>
      <c r="AR3597" s="14"/>
    </row>
    <row r="3598" spans="1:44" ht="11.45" customHeight="1" x14ac:dyDescent="0.25">
      <c r="A3598" s="8"/>
      <c r="B3598" s="8"/>
      <c r="C3598" s="8"/>
      <c r="D3598" s="8"/>
      <c r="E3598" s="8"/>
      <c r="F3598" s="8"/>
      <c r="G3598" s="8"/>
      <c r="H3598" s="8"/>
      <c r="I3598" s="8"/>
      <c r="J3598" s="8"/>
      <c r="K3598" s="8"/>
      <c r="L3598" s="8"/>
      <c r="M3598" s="8"/>
      <c r="N3598" s="8"/>
      <c r="O3598" s="8"/>
      <c r="AD3598" s="14"/>
      <c r="AE3598" s="14"/>
      <c r="AF3598" s="14"/>
      <c r="AG3598" s="14"/>
      <c r="AH3598" s="14"/>
      <c r="AI3598" s="14"/>
      <c r="AJ3598" s="14"/>
      <c r="AK3598" s="14"/>
      <c r="AL3598" s="14"/>
      <c r="AM3598" s="14"/>
      <c r="AN3598" s="14"/>
      <c r="AO3598" s="14"/>
      <c r="AP3598" s="14"/>
      <c r="AQ3598" s="14"/>
      <c r="AR3598" s="14"/>
    </row>
    <row r="3599" spans="1:44" ht="11.45" customHeight="1" x14ac:dyDescent="0.25">
      <c r="A3599" s="8"/>
      <c r="B3599" s="8"/>
      <c r="C3599" s="8"/>
      <c r="D3599" s="8"/>
      <c r="E3599" s="8"/>
      <c r="F3599" s="8"/>
      <c r="G3599" s="8"/>
      <c r="H3599" s="8"/>
      <c r="I3599" s="8"/>
      <c r="J3599" s="8"/>
      <c r="K3599" s="8"/>
      <c r="L3599" s="8"/>
      <c r="M3599" s="8"/>
      <c r="N3599" s="8"/>
      <c r="O3599" s="8"/>
      <c r="AD3599" s="14"/>
      <c r="AE3599" s="14"/>
      <c r="AF3599" s="14"/>
      <c r="AG3599" s="14"/>
      <c r="AH3599" s="14"/>
      <c r="AI3599" s="14"/>
      <c r="AJ3599" s="14"/>
      <c r="AK3599" s="14"/>
      <c r="AL3599" s="14"/>
      <c r="AM3599" s="14"/>
      <c r="AN3599" s="14"/>
      <c r="AO3599" s="14"/>
      <c r="AP3599" s="14"/>
      <c r="AQ3599" s="14"/>
      <c r="AR3599" s="14"/>
    </row>
    <row r="3600" spans="1:44" ht="11.45" customHeight="1" x14ac:dyDescent="0.25">
      <c r="A3600" s="8"/>
      <c r="B3600" s="8"/>
      <c r="C3600" s="8"/>
      <c r="D3600" s="8"/>
      <c r="E3600" s="8"/>
      <c r="F3600" s="8"/>
      <c r="G3600" s="8"/>
      <c r="H3600" s="8"/>
      <c r="I3600" s="8"/>
      <c r="J3600" s="8"/>
      <c r="K3600" s="8"/>
      <c r="L3600" s="8"/>
      <c r="M3600" s="8"/>
      <c r="N3600" s="8"/>
      <c r="O3600" s="8"/>
      <c r="AD3600" s="14"/>
      <c r="AE3600" s="14"/>
      <c r="AF3600" s="14"/>
      <c r="AG3600" s="14"/>
      <c r="AH3600" s="14"/>
      <c r="AI3600" s="14"/>
      <c r="AJ3600" s="14"/>
      <c r="AK3600" s="14"/>
      <c r="AL3600" s="14"/>
      <c r="AM3600" s="14"/>
      <c r="AN3600" s="14"/>
      <c r="AO3600" s="14"/>
      <c r="AP3600" s="14"/>
      <c r="AQ3600" s="14"/>
      <c r="AR3600" s="14"/>
    </row>
    <row r="3601" spans="1:44" ht="11.45" customHeight="1" x14ac:dyDescent="0.25">
      <c r="A3601" s="8"/>
      <c r="B3601" s="8"/>
      <c r="C3601" s="8"/>
      <c r="D3601" s="8"/>
      <c r="E3601" s="8"/>
      <c r="F3601" s="8"/>
      <c r="G3601" s="8"/>
      <c r="H3601" s="8"/>
      <c r="I3601" s="8"/>
      <c r="J3601" s="8"/>
      <c r="K3601" s="8"/>
      <c r="L3601" s="8"/>
      <c r="M3601" s="8"/>
      <c r="N3601" s="8"/>
      <c r="O3601" s="8"/>
      <c r="AD3601" s="14"/>
      <c r="AE3601" s="14"/>
      <c r="AF3601" s="14"/>
      <c r="AG3601" s="14"/>
      <c r="AH3601" s="14"/>
      <c r="AI3601" s="14"/>
      <c r="AJ3601" s="14"/>
      <c r="AK3601" s="14"/>
      <c r="AL3601" s="14"/>
      <c r="AM3601" s="14"/>
      <c r="AN3601" s="14"/>
      <c r="AO3601" s="14"/>
      <c r="AP3601" s="14"/>
      <c r="AQ3601" s="14"/>
      <c r="AR3601" s="14"/>
    </row>
    <row r="3602" spans="1:44" ht="11.45" customHeight="1" x14ac:dyDescent="0.25">
      <c r="A3602" s="8"/>
      <c r="B3602" s="8"/>
      <c r="C3602" s="8"/>
      <c r="D3602" s="8"/>
      <c r="E3602" s="8"/>
      <c r="F3602" s="8"/>
      <c r="G3602" s="8"/>
      <c r="H3602" s="8"/>
      <c r="I3602" s="8"/>
      <c r="J3602" s="8"/>
      <c r="K3602" s="8"/>
      <c r="L3602" s="8"/>
      <c r="M3602" s="8"/>
      <c r="N3602" s="8"/>
      <c r="O3602" s="8"/>
      <c r="AD3602" s="14"/>
      <c r="AE3602" s="14"/>
      <c r="AF3602" s="14"/>
      <c r="AG3602" s="14"/>
      <c r="AH3602" s="14"/>
      <c r="AI3602" s="14"/>
      <c r="AJ3602" s="14"/>
      <c r="AK3602" s="14"/>
      <c r="AL3602" s="14"/>
      <c r="AM3602" s="14"/>
      <c r="AN3602" s="14"/>
      <c r="AO3602" s="14"/>
      <c r="AP3602" s="14"/>
      <c r="AQ3602" s="14"/>
      <c r="AR3602" s="14"/>
    </row>
    <row r="3603" spans="1:44" ht="11.45" customHeight="1" x14ac:dyDescent="0.25">
      <c r="A3603" s="8"/>
      <c r="B3603" s="8"/>
      <c r="C3603" s="8"/>
      <c r="D3603" s="8"/>
      <c r="E3603" s="8"/>
      <c r="F3603" s="8"/>
      <c r="G3603" s="8"/>
      <c r="H3603" s="8"/>
      <c r="I3603" s="8"/>
      <c r="J3603" s="8"/>
      <c r="K3603" s="8"/>
      <c r="L3603" s="8"/>
      <c r="M3603" s="8"/>
      <c r="N3603" s="8"/>
      <c r="O3603" s="8"/>
      <c r="AD3603" s="14"/>
      <c r="AE3603" s="14"/>
      <c r="AF3603" s="14"/>
      <c r="AG3603" s="14"/>
      <c r="AH3603" s="14"/>
      <c r="AI3603" s="14"/>
      <c r="AJ3603" s="14"/>
      <c r="AK3603" s="14"/>
      <c r="AL3603" s="14"/>
      <c r="AM3603" s="14"/>
      <c r="AN3603" s="14"/>
      <c r="AO3603" s="14"/>
      <c r="AP3603" s="14"/>
      <c r="AQ3603" s="14"/>
      <c r="AR3603" s="14"/>
    </row>
    <row r="3604" spans="1:44" ht="11.45" customHeight="1" x14ac:dyDescent="0.25">
      <c r="A3604" s="8"/>
      <c r="B3604" s="8"/>
      <c r="C3604" s="8"/>
      <c r="D3604" s="8"/>
      <c r="E3604" s="8"/>
      <c r="F3604" s="8"/>
      <c r="G3604" s="8"/>
      <c r="H3604" s="8"/>
      <c r="I3604" s="8"/>
      <c r="J3604" s="8"/>
      <c r="K3604" s="8"/>
      <c r="L3604" s="8"/>
      <c r="M3604" s="8"/>
      <c r="N3604" s="8"/>
      <c r="O3604" s="8"/>
      <c r="AD3604" s="14"/>
      <c r="AE3604" s="14"/>
      <c r="AF3604" s="14"/>
      <c r="AG3604" s="14"/>
      <c r="AH3604" s="14"/>
      <c r="AI3604" s="14"/>
      <c r="AJ3604" s="14"/>
      <c r="AK3604" s="14"/>
      <c r="AL3604" s="14"/>
      <c r="AM3604" s="14"/>
      <c r="AN3604" s="14"/>
      <c r="AO3604" s="14"/>
      <c r="AP3604" s="14"/>
      <c r="AQ3604" s="14"/>
      <c r="AR3604" s="14"/>
    </row>
    <row r="3605" spans="1:44" ht="11.45" customHeight="1" x14ac:dyDescent="0.25">
      <c r="A3605" s="8"/>
      <c r="B3605" s="8"/>
      <c r="C3605" s="8"/>
      <c r="D3605" s="8"/>
      <c r="E3605" s="8"/>
      <c r="F3605" s="8"/>
      <c r="G3605" s="8"/>
      <c r="H3605" s="8"/>
      <c r="I3605" s="8"/>
      <c r="J3605" s="8"/>
      <c r="K3605" s="8"/>
      <c r="L3605" s="8"/>
      <c r="M3605" s="8"/>
      <c r="N3605" s="8"/>
      <c r="O3605" s="8"/>
      <c r="AD3605" s="14"/>
      <c r="AE3605" s="14"/>
      <c r="AF3605" s="14"/>
      <c r="AG3605" s="14"/>
      <c r="AH3605" s="14"/>
      <c r="AI3605" s="14"/>
      <c r="AJ3605" s="14"/>
      <c r="AK3605" s="14"/>
      <c r="AL3605" s="14"/>
      <c r="AM3605" s="14"/>
      <c r="AN3605" s="14"/>
      <c r="AO3605" s="14"/>
      <c r="AP3605" s="14"/>
      <c r="AQ3605" s="14"/>
      <c r="AR3605" s="14"/>
    </row>
    <row r="3606" spans="1:44" ht="11.45" customHeight="1" x14ac:dyDescent="0.25">
      <c r="A3606" s="8"/>
      <c r="B3606" s="8"/>
      <c r="C3606" s="8"/>
      <c r="D3606" s="8"/>
      <c r="E3606" s="8"/>
      <c r="F3606" s="8"/>
      <c r="G3606" s="8"/>
      <c r="H3606" s="8"/>
      <c r="I3606" s="8"/>
      <c r="J3606" s="8"/>
      <c r="K3606" s="8"/>
      <c r="L3606" s="8"/>
      <c r="M3606" s="8"/>
      <c r="N3606" s="8"/>
      <c r="O3606" s="8"/>
      <c r="AD3606" s="14"/>
      <c r="AE3606" s="14"/>
      <c r="AF3606" s="14"/>
      <c r="AG3606" s="14"/>
      <c r="AH3606" s="14"/>
      <c r="AI3606" s="14"/>
      <c r="AJ3606" s="14"/>
      <c r="AK3606" s="14"/>
      <c r="AL3606" s="14"/>
      <c r="AM3606" s="14"/>
      <c r="AN3606" s="14"/>
      <c r="AO3606" s="14"/>
      <c r="AP3606" s="14"/>
      <c r="AQ3606" s="14"/>
      <c r="AR3606" s="14"/>
    </row>
    <row r="3607" spans="1:44" ht="11.45" customHeight="1" x14ac:dyDescent="0.25">
      <c r="A3607" s="8"/>
      <c r="B3607" s="8"/>
      <c r="C3607" s="8"/>
      <c r="D3607" s="8"/>
      <c r="E3607" s="8"/>
      <c r="F3607" s="8"/>
      <c r="G3607" s="8"/>
      <c r="H3607" s="8"/>
      <c r="I3607" s="8"/>
      <c r="J3607" s="8"/>
      <c r="K3607" s="8"/>
      <c r="L3607" s="8"/>
      <c r="M3607" s="8"/>
      <c r="N3607" s="8"/>
      <c r="O3607" s="8"/>
      <c r="AD3607" s="14"/>
      <c r="AE3607" s="14"/>
      <c r="AF3607" s="14"/>
      <c r="AG3607" s="14"/>
      <c r="AH3607" s="14"/>
      <c r="AI3607" s="14"/>
      <c r="AJ3607" s="14"/>
      <c r="AK3607" s="14"/>
      <c r="AL3607" s="14"/>
      <c r="AM3607" s="14"/>
      <c r="AN3607" s="14"/>
      <c r="AO3607" s="14"/>
      <c r="AP3607" s="14"/>
      <c r="AQ3607" s="14"/>
      <c r="AR3607" s="14"/>
    </row>
    <row r="3608" spans="1:44" ht="11.45" customHeight="1" x14ac:dyDescent="0.25">
      <c r="A3608" s="8"/>
      <c r="B3608" s="8"/>
      <c r="C3608" s="8"/>
      <c r="D3608" s="8"/>
      <c r="E3608" s="8"/>
      <c r="F3608" s="8"/>
      <c r="G3608" s="8"/>
      <c r="H3608" s="8"/>
      <c r="I3608" s="8"/>
      <c r="J3608" s="8"/>
      <c r="K3608" s="8"/>
      <c r="L3608" s="8"/>
      <c r="M3608" s="8"/>
      <c r="N3608" s="8"/>
      <c r="O3608" s="8"/>
      <c r="AD3608" s="14"/>
      <c r="AE3608" s="14"/>
      <c r="AF3608" s="14"/>
      <c r="AG3608" s="14"/>
      <c r="AH3608" s="14"/>
      <c r="AI3608" s="14"/>
      <c r="AJ3608" s="14"/>
      <c r="AK3608" s="14"/>
      <c r="AL3608" s="14"/>
      <c r="AM3608" s="14"/>
      <c r="AN3608" s="14"/>
      <c r="AO3608" s="14"/>
      <c r="AP3608" s="14"/>
      <c r="AQ3608" s="14"/>
      <c r="AR3608" s="14"/>
    </row>
    <row r="3609" spans="1:44" ht="11.45" customHeight="1" x14ac:dyDescent="0.25">
      <c r="A3609" s="8"/>
      <c r="B3609" s="8"/>
      <c r="C3609" s="8"/>
      <c r="D3609" s="8"/>
      <c r="E3609" s="8"/>
      <c r="F3609" s="8"/>
      <c r="G3609" s="8"/>
      <c r="H3609" s="8"/>
      <c r="I3609" s="8"/>
      <c r="J3609" s="8"/>
      <c r="K3609" s="8"/>
      <c r="L3609" s="8"/>
      <c r="M3609" s="8"/>
      <c r="N3609" s="8"/>
      <c r="O3609" s="8"/>
      <c r="AD3609" s="14"/>
      <c r="AE3609" s="14"/>
      <c r="AF3609" s="14"/>
      <c r="AG3609" s="14"/>
      <c r="AH3609" s="14"/>
      <c r="AI3609" s="14"/>
      <c r="AJ3609" s="14"/>
      <c r="AK3609" s="14"/>
      <c r="AL3609" s="14"/>
      <c r="AM3609" s="14"/>
      <c r="AN3609" s="14"/>
      <c r="AO3609" s="14"/>
      <c r="AP3609" s="14"/>
      <c r="AQ3609" s="14"/>
      <c r="AR3609" s="14"/>
    </row>
    <row r="3610" spans="1:44" ht="11.45" customHeight="1" x14ac:dyDescent="0.25">
      <c r="A3610" s="8"/>
      <c r="B3610" s="8"/>
      <c r="C3610" s="8"/>
      <c r="D3610" s="8"/>
      <c r="E3610" s="8"/>
      <c r="F3610" s="8"/>
      <c r="G3610" s="8"/>
      <c r="H3610" s="8"/>
      <c r="I3610" s="8"/>
      <c r="J3610" s="8"/>
      <c r="K3610" s="8"/>
      <c r="L3610" s="8"/>
      <c r="M3610" s="8"/>
      <c r="N3610" s="8"/>
      <c r="O3610" s="8"/>
      <c r="AD3610" s="14"/>
      <c r="AE3610" s="14"/>
      <c r="AF3610" s="14"/>
      <c r="AG3610" s="14"/>
      <c r="AH3610" s="14"/>
      <c r="AI3610" s="14"/>
      <c r="AJ3610" s="14"/>
      <c r="AK3610" s="14"/>
      <c r="AL3610" s="14"/>
      <c r="AM3610" s="14"/>
      <c r="AN3610" s="14"/>
      <c r="AO3610" s="14"/>
      <c r="AP3610" s="14"/>
      <c r="AQ3610" s="14"/>
      <c r="AR3610" s="14"/>
    </row>
    <row r="3611" spans="1:44" ht="11.45" customHeight="1" x14ac:dyDescent="0.25">
      <c r="A3611" s="8"/>
      <c r="B3611" s="8"/>
      <c r="C3611" s="8"/>
      <c r="D3611" s="8"/>
      <c r="E3611" s="8"/>
      <c r="F3611" s="8"/>
      <c r="G3611" s="8"/>
      <c r="H3611" s="8"/>
      <c r="I3611" s="8"/>
      <c r="J3611" s="8"/>
      <c r="K3611" s="8"/>
      <c r="L3611" s="8"/>
      <c r="M3611" s="8"/>
      <c r="N3611" s="8"/>
      <c r="O3611" s="8"/>
      <c r="AD3611" s="14"/>
      <c r="AE3611" s="14"/>
      <c r="AF3611" s="14"/>
      <c r="AG3611" s="14"/>
      <c r="AH3611" s="14"/>
      <c r="AI3611" s="14"/>
      <c r="AJ3611" s="14"/>
      <c r="AK3611" s="14"/>
      <c r="AL3611" s="14"/>
      <c r="AM3611" s="14"/>
      <c r="AN3611" s="14"/>
      <c r="AO3611" s="14"/>
      <c r="AP3611" s="14"/>
      <c r="AQ3611" s="14"/>
      <c r="AR3611" s="14"/>
    </row>
    <row r="3612" spans="1:44" ht="11.45" customHeight="1" x14ac:dyDescent="0.25">
      <c r="A3612" s="8"/>
      <c r="B3612" s="8"/>
      <c r="C3612" s="8"/>
      <c r="D3612" s="8"/>
      <c r="E3612" s="8"/>
      <c r="F3612" s="8"/>
      <c r="G3612" s="8"/>
      <c r="H3612" s="8"/>
      <c r="I3612" s="8"/>
      <c r="J3612" s="8"/>
      <c r="K3612" s="8"/>
      <c r="L3612" s="8"/>
      <c r="M3612" s="8"/>
      <c r="N3612" s="8"/>
      <c r="O3612" s="8"/>
      <c r="AD3612" s="14"/>
      <c r="AE3612" s="14"/>
      <c r="AF3612" s="14"/>
      <c r="AG3612" s="14"/>
      <c r="AH3612" s="14"/>
      <c r="AI3612" s="14"/>
      <c r="AJ3612" s="14"/>
      <c r="AK3612" s="14"/>
      <c r="AL3612" s="14"/>
      <c r="AM3612" s="14"/>
      <c r="AN3612" s="14"/>
      <c r="AO3612" s="14"/>
      <c r="AP3612" s="14"/>
      <c r="AQ3612" s="14"/>
      <c r="AR3612" s="14"/>
    </row>
    <row r="3613" spans="1:44" ht="11.45" customHeight="1" x14ac:dyDescent="0.25">
      <c r="A3613" s="8"/>
      <c r="B3613" s="8"/>
      <c r="C3613" s="8"/>
      <c r="D3613" s="8"/>
      <c r="E3613" s="8"/>
      <c r="F3613" s="8"/>
      <c r="G3613" s="8"/>
      <c r="H3613" s="8"/>
      <c r="I3613" s="8"/>
      <c r="J3613" s="8"/>
      <c r="K3613" s="8"/>
      <c r="L3613" s="8"/>
      <c r="M3613" s="8"/>
      <c r="N3613" s="8"/>
      <c r="O3613" s="8"/>
      <c r="AD3613" s="14"/>
      <c r="AE3613" s="14"/>
      <c r="AF3613" s="14"/>
      <c r="AG3613" s="14"/>
      <c r="AH3613" s="14"/>
      <c r="AI3613" s="14"/>
      <c r="AJ3613" s="14"/>
      <c r="AK3613" s="14"/>
      <c r="AL3613" s="14"/>
      <c r="AM3613" s="14"/>
      <c r="AN3613" s="14"/>
      <c r="AO3613" s="14"/>
      <c r="AP3613" s="14"/>
      <c r="AQ3613" s="14"/>
      <c r="AR3613" s="14"/>
    </row>
    <row r="3614" spans="1:44" ht="11.45" customHeight="1" x14ac:dyDescent="0.25">
      <c r="A3614" s="8"/>
      <c r="B3614" s="8"/>
      <c r="C3614" s="8"/>
      <c r="D3614" s="8"/>
      <c r="E3614" s="8"/>
      <c r="F3614" s="8"/>
      <c r="G3614" s="8"/>
      <c r="H3614" s="8"/>
      <c r="I3614" s="8"/>
      <c r="J3614" s="8"/>
      <c r="K3614" s="8"/>
      <c r="L3614" s="8"/>
      <c r="M3614" s="8"/>
      <c r="N3614" s="8"/>
      <c r="O3614" s="8"/>
      <c r="AD3614" s="14"/>
      <c r="AE3614" s="14"/>
      <c r="AF3614" s="14"/>
      <c r="AG3614" s="14"/>
      <c r="AH3614" s="14"/>
      <c r="AI3614" s="14"/>
      <c r="AJ3614" s="14"/>
      <c r="AK3614" s="14"/>
      <c r="AL3614" s="14"/>
      <c r="AM3614" s="14"/>
      <c r="AN3614" s="14"/>
      <c r="AO3614" s="14"/>
      <c r="AP3614" s="14"/>
      <c r="AQ3614" s="14"/>
      <c r="AR3614" s="14"/>
    </row>
    <row r="3615" spans="1:44" ht="11.45" customHeight="1" x14ac:dyDescent="0.25">
      <c r="A3615" s="8"/>
      <c r="B3615" s="8"/>
      <c r="C3615" s="8"/>
      <c r="D3615" s="8"/>
      <c r="E3615" s="8"/>
      <c r="F3615" s="8"/>
      <c r="G3615" s="8"/>
      <c r="H3615" s="8"/>
      <c r="I3615" s="8"/>
      <c r="J3615" s="8"/>
      <c r="K3615" s="8"/>
      <c r="L3615" s="8"/>
      <c r="M3615" s="8"/>
      <c r="N3615" s="8"/>
      <c r="O3615" s="8"/>
      <c r="AD3615" s="14"/>
      <c r="AE3615" s="14"/>
      <c r="AF3615" s="14"/>
      <c r="AG3615" s="14"/>
      <c r="AH3615" s="14"/>
      <c r="AI3615" s="14"/>
      <c r="AJ3615" s="14"/>
      <c r="AK3615" s="14"/>
      <c r="AL3615" s="14"/>
      <c r="AM3615" s="14"/>
      <c r="AN3615" s="14"/>
      <c r="AO3615" s="14"/>
      <c r="AP3615" s="14"/>
      <c r="AQ3615" s="14"/>
      <c r="AR3615" s="14"/>
    </row>
    <row r="3616" spans="1:44" ht="11.45" customHeight="1" x14ac:dyDescent="0.25">
      <c r="A3616" s="8"/>
      <c r="B3616" s="8"/>
      <c r="C3616" s="8"/>
      <c r="D3616" s="8"/>
      <c r="E3616" s="8"/>
      <c r="F3616" s="8"/>
      <c r="G3616" s="8"/>
      <c r="H3616" s="8"/>
      <c r="I3616" s="8"/>
      <c r="J3616" s="8"/>
      <c r="K3616" s="8"/>
      <c r="L3616" s="8"/>
      <c r="M3616" s="8"/>
      <c r="N3616" s="8"/>
      <c r="O3616" s="8"/>
      <c r="AD3616" s="14"/>
      <c r="AE3616" s="14"/>
      <c r="AF3616" s="14"/>
      <c r="AG3616" s="14"/>
      <c r="AH3616" s="14"/>
      <c r="AI3616" s="14"/>
      <c r="AJ3616" s="14"/>
      <c r="AK3616" s="14"/>
      <c r="AL3616" s="14"/>
      <c r="AM3616" s="14"/>
      <c r="AN3616" s="14"/>
      <c r="AO3616" s="14"/>
      <c r="AP3616" s="14"/>
      <c r="AQ3616" s="14"/>
      <c r="AR3616" s="14"/>
    </row>
    <row r="3617" spans="1:44" ht="11.45" customHeight="1" x14ac:dyDescent="0.25">
      <c r="A3617" s="8"/>
      <c r="B3617" s="8"/>
      <c r="C3617" s="8"/>
      <c r="D3617" s="8"/>
      <c r="E3617" s="8"/>
      <c r="F3617" s="8"/>
      <c r="G3617" s="8"/>
      <c r="H3617" s="8"/>
      <c r="I3617" s="8"/>
      <c r="J3617" s="8"/>
      <c r="K3617" s="8"/>
      <c r="L3617" s="8"/>
      <c r="M3617" s="8"/>
      <c r="N3617" s="8"/>
      <c r="O3617" s="8"/>
      <c r="AD3617" s="14"/>
      <c r="AE3617" s="14"/>
      <c r="AF3617" s="14"/>
      <c r="AG3617" s="14"/>
      <c r="AH3617" s="14"/>
      <c r="AI3617" s="14"/>
      <c r="AJ3617" s="14"/>
      <c r="AK3617" s="14"/>
      <c r="AL3617" s="14"/>
      <c r="AM3617" s="14"/>
      <c r="AN3617" s="14"/>
      <c r="AO3617" s="14"/>
      <c r="AP3617" s="14"/>
      <c r="AQ3617" s="14"/>
      <c r="AR3617" s="14"/>
    </row>
    <row r="3618" spans="1:44" ht="11.45" customHeight="1" x14ac:dyDescent="0.25">
      <c r="A3618" s="8"/>
      <c r="B3618" s="8"/>
      <c r="C3618" s="8"/>
      <c r="D3618" s="8"/>
      <c r="E3618" s="8"/>
      <c r="F3618" s="8"/>
      <c r="G3618" s="8"/>
      <c r="H3618" s="8"/>
      <c r="I3618" s="8"/>
      <c r="J3618" s="8"/>
      <c r="K3618" s="8"/>
      <c r="L3618" s="8"/>
      <c r="M3618" s="8"/>
      <c r="N3618" s="8"/>
      <c r="O3618" s="8"/>
      <c r="AD3618" s="14"/>
      <c r="AE3618" s="14"/>
      <c r="AF3618" s="14"/>
      <c r="AG3618" s="14"/>
      <c r="AH3618" s="14"/>
      <c r="AI3618" s="14"/>
      <c r="AJ3618" s="14"/>
      <c r="AK3618" s="14"/>
      <c r="AL3618" s="14"/>
      <c r="AM3618" s="14"/>
      <c r="AN3618" s="14"/>
      <c r="AO3618" s="14"/>
      <c r="AP3618" s="14"/>
      <c r="AQ3618" s="14"/>
      <c r="AR3618" s="14"/>
    </row>
    <row r="3619" spans="1:44" ht="11.45" customHeight="1" x14ac:dyDescent="0.25">
      <c r="A3619" s="8"/>
      <c r="B3619" s="8"/>
      <c r="C3619" s="8"/>
      <c r="D3619" s="8"/>
      <c r="E3619" s="8"/>
      <c r="F3619" s="8"/>
      <c r="G3619" s="8"/>
      <c r="H3619" s="8"/>
      <c r="I3619" s="8"/>
      <c r="J3619" s="8"/>
      <c r="K3619" s="8"/>
      <c r="L3619" s="8"/>
      <c r="M3619" s="8"/>
      <c r="N3619" s="8"/>
      <c r="O3619" s="8"/>
      <c r="AD3619" s="14"/>
      <c r="AE3619" s="14"/>
      <c r="AF3619" s="14"/>
      <c r="AG3619" s="14"/>
      <c r="AH3619" s="14"/>
      <c r="AI3619" s="14"/>
      <c r="AJ3619" s="14"/>
      <c r="AK3619" s="14"/>
      <c r="AL3619" s="14"/>
      <c r="AM3619" s="14"/>
      <c r="AN3619" s="14"/>
      <c r="AO3619" s="14"/>
      <c r="AP3619" s="14"/>
      <c r="AQ3619" s="14"/>
      <c r="AR3619" s="14"/>
    </row>
    <row r="3620" spans="1:44" ht="11.45" customHeight="1" x14ac:dyDescent="0.25">
      <c r="A3620" s="8"/>
      <c r="B3620" s="8"/>
      <c r="C3620" s="8"/>
      <c r="D3620" s="8"/>
      <c r="E3620" s="8"/>
      <c r="F3620" s="8"/>
      <c r="G3620" s="8"/>
      <c r="H3620" s="8"/>
      <c r="I3620" s="8"/>
      <c r="J3620" s="8"/>
      <c r="K3620" s="8"/>
      <c r="L3620" s="8"/>
      <c r="M3620" s="8"/>
      <c r="N3620" s="8"/>
      <c r="O3620" s="8"/>
      <c r="AD3620" s="14"/>
      <c r="AE3620" s="14"/>
      <c r="AF3620" s="14"/>
      <c r="AG3620" s="14"/>
      <c r="AH3620" s="14"/>
      <c r="AI3620" s="14"/>
      <c r="AJ3620" s="14"/>
      <c r="AK3620" s="14"/>
      <c r="AL3620" s="14"/>
      <c r="AM3620" s="14"/>
      <c r="AN3620" s="14"/>
      <c r="AO3620" s="14"/>
      <c r="AP3620" s="14"/>
      <c r="AQ3620" s="14"/>
      <c r="AR3620" s="14"/>
    </row>
    <row r="3621" spans="1:44" ht="11.45" customHeight="1" x14ac:dyDescent="0.25">
      <c r="A3621" s="8"/>
      <c r="B3621" s="8"/>
      <c r="C3621" s="8"/>
      <c r="D3621" s="8"/>
      <c r="E3621" s="8"/>
      <c r="F3621" s="8"/>
      <c r="G3621" s="8"/>
      <c r="H3621" s="8"/>
      <c r="I3621" s="8"/>
      <c r="J3621" s="8"/>
      <c r="K3621" s="8"/>
      <c r="L3621" s="8"/>
      <c r="M3621" s="8"/>
      <c r="N3621" s="8"/>
      <c r="O3621" s="8"/>
      <c r="AD3621" s="14"/>
      <c r="AE3621" s="14"/>
      <c r="AF3621" s="14"/>
      <c r="AG3621" s="14"/>
      <c r="AH3621" s="14"/>
      <c r="AI3621" s="14"/>
      <c r="AJ3621" s="14"/>
      <c r="AK3621" s="14"/>
      <c r="AL3621" s="14"/>
      <c r="AM3621" s="14"/>
      <c r="AN3621" s="14"/>
      <c r="AO3621" s="14"/>
      <c r="AP3621" s="14"/>
      <c r="AQ3621" s="14"/>
      <c r="AR3621" s="14"/>
    </row>
    <row r="3622" spans="1:44" ht="11.45" customHeight="1" x14ac:dyDescent="0.25">
      <c r="A3622" s="8"/>
      <c r="B3622" s="8"/>
      <c r="C3622" s="8"/>
      <c r="D3622" s="8"/>
      <c r="E3622" s="8"/>
      <c r="F3622" s="8"/>
      <c r="G3622" s="8"/>
      <c r="H3622" s="8"/>
      <c r="I3622" s="8"/>
      <c r="J3622" s="8"/>
      <c r="K3622" s="8"/>
      <c r="L3622" s="8"/>
      <c r="M3622" s="8"/>
      <c r="N3622" s="8"/>
      <c r="O3622" s="8"/>
      <c r="AD3622" s="14"/>
      <c r="AE3622" s="14"/>
      <c r="AF3622" s="14"/>
      <c r="AG3622" s="14"/>
      <c r="AH3622" s="14"/>
      <c r="AI3622" s="14"/>
      <c r="AJ3622" s="14"/>
      <c r="AK3622" s="14"/>
      <c r="AL3622" s="14"/>
      <c r="AM3622" s="14"/>
      <c r="AN3622" s="14"/>
      <c r="AO3622" s="14"/>
      <c r="AP3622" s="14"/>
      <c r="AQ3622" s="14"/>
      <c r="AR3622" s="14"/>
    </row>
    <row r="3623" spans="1:44" ht="11.45" customHeight="1" x14ac:dyDescent="0.25">
      <c r="A3623" s="8"/>
      <c r="B3623" s="8"/>
      <c r="C3623" s="8"/>
      <c r="D3623" s="8"/>
      <c r="E3623" s="8"/>
      <c r="F3623" s="8"/>
      <c r="G3623" s="8"/>
      <c r="H3623" s="8"/>
      <c r="I3623" s="8"/>
      <c r="J3623" s="8"/>
      <c r="K3623" s="8"/>
      <c r="L3623" s="8"/>
      <c r="M3623" s="8"/>
      <c r="N3623" s="8"/>
      <c r="O3623" s="8"/>
      <c r="AD3623" s="14"/>
      <c r="AE3623" s="14"/>
      <c r="AF3623" s="14"/>
      <c r="AG3623" s="14"/>
      <c r="AH3623" s="14"/>
      <c r="AI3623" s="14"/>
      <c r="AJ3623" s="14"/>
      <c r="AK3623" s="14"/>
      <c r="AL3623" s="14"/>
      <c r="AM3623" s="14"/>
      <c r="AN3623" s="14"/>
      <c r="AO3623" s="14"/>
      <c r="AP3623" s="14"/>
      <c r="AQ3623" s="14"/>
      <c r="AR3623" s="14"/>
    </row>
    <row r="3624" spans="1:44" ht="11.45" customHeight="1" x14ac:dyDescent="0.25">
      <c r="A3624" s="8"/>
      <c r="B3624" s="8"/>
      <c r="C3624" s="8"/>
      <c r="D3624" s="8"/>
      <c r="E3624" s="8"/>
      <c r="F3624" s="8"/>
      <c r="G3624" s="8"/>
      <c r="H3624" s="8"/>
      <c r="I3624" s="8"/>
      <c r="J3624" s="8"/>
      <c r="K3624" s="8"/>
      <c r="L3624" s="8"/>
      <c r="M3624" s="8"/>
      <c r="N3624" s="8"/>
      <c r="O3624" s="8"/>
      <c r="AD3624" s="14"/>
      <c r="AE3624" s="14"/>
      <c r="AF3624" s="14"/>
      <c r="AG3624" s="14"/>
      <c r="AH3624" s="14"/>
      <c r="AI3624" s="14"/>
      <c r="AJ3624" s="14"/>
      <c r="AK3624" s="14"/>
      <c r="AL3624" s="14"/>
      <c r="AM3624" s="14"/>
      <c r="AN3624" s="14"/>
      <c r="AO3624" s="14"/>
      <c r="AP3624" s="14"/>
      <c r="AQ3624" s="14"/>
      <c r="AR3624" s="14"/>
    </row>
    <row r="3625" spans="1:44" ht="11.45" customHeight="1" x14ac:dyDescent="0.25">
      <c r="A3625" s="8"/>
      <c r="B3625" s="8"/>
      <c r="C3625" s="8"/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AD3625" s="14"/>
      <c r="AE3625" s="14"/>
      <c r="AF3625" s="14"/>
      <c r="AG3625" s="14"/>
      <c r="AH3625" s="14"/>
      <c r="AI3625" s="14"/>
      <c r="AJ3625" s="14"/>
      <c r="AK3625" s="14"/>
      <c r="AL3625" s="14"/>
      <c r="AM3625" s="14"/>
      <c r="AN3625" s="14"/>
      <c r="AO3625" s="14"/>
      <c r="AP3625" s="14"/>
      <c r="AQ3625" s="14"/>
      <c r="AR3625" s="14"/>
    </row>
    <row r="3626" spans="1:44" ht="11.45" customHeight="1" x14ac:dyDescent="0.25">
      <c r="A3626" s="8"/>
      <c r="B3626" s="8"/>
      <c r="C3626" s="8"/>
      <c r="D3626" s="8"/>
      <c r="E3626" s="8"/>
      <c r="F3626" s="8"/>
      <c r="G3626" s="8"/>
      <c r="H3626" s="8"/>
      <c r="I3626" s="8"/>
      <c r="J3626" s="8"/>
      <c r="K3626" s="8"/>
      <c r="L3626" s="8"/>
      <c r="M3626" s="8"/>
      <c r="N3626" s="8"/>
      <c r="O3626" s="8"/>
      <c r="AD3626" s="14"/>
      <c r="AE3626" s="14"/>
      <c r="AF3626" s="14"/>
      <c r="AG3626" s="14"/>
      <c r="AH3626" s="14"/>
      <c r="AI3626" s="14"/>
      <c r="AJ3626" s="14"/>
      <c r="AK3626" s="14"/>
      <c r="AL3626" s="14"/>
      <c r="AM3626" s="14"/>
      <c r="AN3626" s="14"/>
      <c r="AO3626" s="14"/>
      <c r="AP3626" s="14"/>
      <c r="AQ3626" s="14"/>
      <c r="AR3626" s="14"/>
    </row>
    <row r="3627" spans="1:44" ht="11.45" customHeight="1" x14ac:dyDescent="0.25">
      <c r="A3627" s="8"/>
      <c r="B3627" s="8"/>
      <c r="C3627" s="8"/>
      <c r="D3627" s="8"/>
      <c r="E3627" s="8"/>
      <c r="F3627" s="8"/>
      <c r="G3627" s="8"/>
      <c r="H3627" s="8"/>
      <c r="I3627" s="8"/>
      <c r="J3627" s="8"/>
      <c r="K3627" s="8"/>
      <c r="L3627" s="8"/>
      <c r="M3627" s="8"/>
      <c r="N3627" s="8"/>
      <c r="O3627" s="8"/>
      <c r="AD3627" s="14"/>
      <c r="AE3627" s="14"/>
      <c r="AF3627" s="14"/>
      <c r="AG3627" s="14"/>
      <c r="AH3627" s="14"/>
      <c r="AI3627" s="14"/>
      <c r="AJ3627" s="14"/>
      <c r="AK3627" s="14"/>
      <c r="AL3627" s="14"/>
      <c r="AM3627" s="14"/>
      <c r="AN3627" s="14"/>
      <c r="AO3627" s="14"/>
      <c r="AP3627" s="14"/>
      <c r="AQ3627" s="14"/>
      <c r="AR3627" s="14"/>
    </row>
    <row r="3628" spans="1:44" ht="11.45" customHeight="1" x14ac:dyDescent="0.25">
      <c r="A3628" s="8"/>
      <c r="B3628" s="8"/>
      <c r="C3628" s="8"/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AD3628" s="14"/>
      <c r="AE3628" s="14"/>
      <c r="AF3628" s="14"/>
      <c r="AG3628" s="14"/>
      <c r="AH3628" s="14"/>
      <c r="AI3628" s="14"/>
      <c r="AJ3628" s="14"/>
      <c r="AK3628" s="14"/>
      <c r="AL3628" s="14"/>
      <c r="AM3628" s="14"/>
      <c r="AN3628" s="14"/>
      <c r="AO3628" s="14"/>
      <c r="AP3628" s="14"/>
      <c r="AQ3628" s="14"/>
      <c r="AR3628" s="14"/>
    </row>
    <row r="3629" spans="1:44" ht="11.45" customHeight="1" x14ac:dyDescent="0.25">
      <c r="A3629" s="8"/>
      <c r="B3629" s="8"/>
      <c r="C3629" s="8"/>
      <c r="D3629" s="8"/>
      <c r="E3629" s="8"/>
      <c r="F3629" s="8"/>
      <c r="G3629" s="8"/>
      <c r="H3629" s="8"/>
      <c r="I3629" s="8"/>
      <c r="J3629" s="8"/>
      <c r="K3629" s="8"/>
      <c r="L3629" s="8"/>
      <c r="M3629" s="8"/>
      <c r="N3629" s="8"/>
      <c r="O3629" s="8"/>
      <c r="AD3629" s="14"/>
      <c r="AE3629" s="14"/>
      <c r="AF3629" s="14"/>
      <c r="AG3629" s="14"/>
      <c r="AH3629" s="14"/>
      <c r="AI3629" s="14"/>
      <c r="AJ3629" s="14"/>
      <c r="AK3629" s="14"/>
      <c r="AL3629" s="14"/>
      <c r="AM3629" s="14"/>
      <c r="AN3629" s="14"/>
      <c r="AO3629" s="14"/>
      <c r="AP3629" s="14"/>
      <c r="AQ3629" s="14"/>
      <c r="AR3629" s="14"/>
    </row>
    <row r="3630" spans="1:44" ht="11.45" customHeight="1" x14ac:dyDescent="0.25">
      <c r="A3630" s="8"/>
      <c r="B3630" s="8"/>
      <c r="C3630" s="8"/>
      <c r="D3630" s="8"/>
      <c r="E3630" s="8"/>
      <c r="F3630" s="8"/>
      <c r="G3630" s="8"/>
      <c r="H3630" s="8"/>
      <c r="I3630" s="8"/>
      <c r="J3630" s="8"/>
      <c r="K3630" s="8"/>
      <c r="L3630" s="8"/>
      <c r="M3630" s="8"/>
      <c r="N3630" s="8"/>
      <c r="O3630" s="8"/>
      <c r="AD3630" s="14"/>
      <c r="AE3630" s="14"/>
      <c r="AF3630" s="14"/>
      <c r="AG3630" s="14"/>
      <c r="AH3630" s="14"/>
      <c r="AI3630" s="14"/>
      <c r="AJ3630" s="14"/>
      <c r="AK3630" s="14"/>
      <c r="AL3630" s="14"/>
      <c r="AM3630" s="14"/>
      <c r="AN3630" s="14"/>
      <c r="AO3630" s="14"/>
      <c r="AP3630" s="14"/>
      <c r="AQ3630" s="14"/>
      <c r="AR3630" s="14"/>
    </row>
    <row r="3631" spans="1:44" ht="11.45" customHeight="1" x14ac:dyDescent="0.25">
      <c r="A3631" s="8"/>
      <c r="B3631" s="8"/>
      <c r="C3631" s="8"/>
      <c r="D3631" s="8"/>
      <c r="E3631" s="8"/>
      <c r="F3631" s="8"/>
      <c r="G3631" s="8"/>
      <c r="H3631" s="8"/>
      <c r="I3631" s="8"/>
      <c r="J3631" s="8"/>
      <c r="K3631" s="8"/>
      <c r="L3631" s="8"/>
      <c r="M3631" s="8"/>
      <c r="N3631" s="8"/>
      <c r="O3631" s="8"/>
      <c r="AD3631" s="14"/>
      <c r="AE3631" s="14"/>
      <c r="AF3631" s="14"/>
      <c r="AG3631" s="14"/>
      <c r="AH3631" s="14"/>
      <c r="AI3631" s="14"/>
      <c r="AJ3631" s="14"/>
      <c r="AK3631" s="14"/>
      <c r="AL3631" s="14"/>
      <c r="AM3631" s="14"/>
      <c r="AN3631" s="14"/>
      <c r="AO3631" s="14"/>
      <c r="AP3631" s="14"/>
      <c r="AQ3631" s="14"/>
      <c r="AR3631" s="14"/>
    </row>
    <row r="3632" spans="1:44" ht="11.45" customHeight="1" x14ac:dyDescent="0.25">
      <c r="A3632" s="8"/>
      <c r="B3632" s="8"/>
      <c r="C3632" s="8"/>
      <c r="D3632" s="8"/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  <c r="AD3632" s="14"/>
      <c r="AE3632" s="14"/>
      <c r="AF3632" s="14"/>
      <c r="AG3632" s="14"/>
      <c r="AH3632" s="14"/>
      <c r="AI3632" s="14"/>
      <c r="AJ3632" s="14"/>
      <c r="AK3632" s="14"/>
      <c r="AL3632" s="14"/>
      <c r="AM3632" s="14"/>
      <c r="AN3632" s="14"/>
      <c r="AO3632" s="14"/>
      <c r="AP3632" s="14"/>
      <c r="AQ3632" s="14"/>
      <c r="AR3632" s="14"/>
    </row>
    <row r="3633" spans="1:44" ht="11.45" customHeight="1" x14ac:dyDescent="0.25">
      <c r="A3633" s="8"/>
      <c r="B3633" s="8"/>
      <c r="C3633" s="8"/>
      <c r="D3633" s="8"/>
      <c r="E3633" s="8"/>
      <c r="F3633" s="8"/>
      <c r="G3633" s="8"/>
      <c r="H3633" s="8"/>
      <c r="I3633" s="8"/>
      <c r="J3633" s="8"/>
      <c r="K3633" s="8"/>
      <c r="L3633" s="8"/>
      <c r="M3633" s="8"/>
      <c r="N3633" s="8"/>
      <c r="O3633" s="8"/>
      <c r="AD3633" s="14"/>
      <c r="AE3633" s="14"/>
      <c r="AF3633" s="14"/>
      <c r="AG3633" s="14"/>
      <c r="AH3633" s="14"/>
      <c r="AI3633" s="14"/>
      <c r="AJ3633" s="14"/>
      <c r="AK3633" s="14"/>
      <c r="AL3633" s="14"/>
      <c r="AM3633" s="14"/>
      <c r="AN3633" s="14"/>
      <c r="AO3633" s="14"/>
      <c r="AP3633" s="14"/>
      <c r="AQ3633" s="14"/>
      <c r="AR3633" s="14"/>
    </row>
    <row r="3634" spans="1:44" ht="11.45" customHeight="1" x14ac:dyDescent="0.25">
      <c r="A3634" s="8"/>
      <c r="B3634" s="8"/>
      <c r="C3634" s="8"/>
      <c r="D3634" s="8"/>
      <c r="E3634" s="8"/>
      <c r="F3634" s="8"/>
      <c r="G3634" s="8"/>
      <c r="H3634" s="8"/>
      <c r="I3634" s="8"/>
      <c r="J3634" s="8"/>
      <c r="K3634" s="8"/>
      <c r="L3634" s="8"/>
      <c r="M3634" s="8"/>
      <c r="N3634" s="8"/>
      <c r="O3634" s="8"/>
      <c r="AD3634" s="14"/>
      <c r="AE3634" s="14"/>
      <c r="AF3634" s="14"/>
      <c r="AG3634" s="14"/>
      <c r="AH3634" s="14"/>
      <c r="AI3634" s="14"/>
      <c r="AJ3634" s="14"/>
      <c r="AK3634" s="14"/>
      <c r="AL3634" s="14"/>
      <c r="AM3634" s="14"/>
      <c r="AN3634" s="14"/>
      <c r="AO3634" s="14"/>
      <c r="AP3634" s="14"/>
      <c r="AQ3634" s="14"/>
      <c r="AR3634" s="14"/>
    </row>
    <row r="3635" spans="1:44" ht="11.45" customHeight="1" x14ac:dyDescent="0.25">
      <c r="A3635" s="8"/>
      <c r="B3635" s="8"/>
      <c r="C3635" s="8"/>
      <c r="D3635" s="8"/>
      <c r="E3635" s="8"/>
      <c r="F3635" s="8"/>
      <c r="G3635" s="8"/>
      <c r="H3635" s="8"/>
      <c r="I3635" s="8"/>
      <c r="J3635" s="8"/>
      <c r="K3635" s="8"/>
      <c r="L3635" s="8"/>
      <c r="M3635" s="8"/>
      <c r="N3635" s="8"/>
      <c r="O3635" s="8"/>
      <c r="AD3635" s="14"/>
      <c r="AE3635" s="14"/>
      <c r="AF3635" s="14"/>
      <c r="AG3635" s="14"/>
      <c r="AH3635" s="14"/>
      <c r="AI3635" s="14"/>
      <c r="AJ3635" s="14"/>
      <c r="AK3635" s="14"/>
      <c r="AL3635" s="14"/>
      <c r="AM3635" s="14"/>
      <c r="AN3635" s="14"/>
      <c r="AO3635" s="14"/>
      <c r="AP3635" s="14"/>
      <c r="AQ3635" s="14"/>
      <c r="AR3635" s="14"/>
    </row>
    <row r="3636" spans="1:44" ht="11.45" customHeight="1" x14ac:dyDescent="0.25">
      <c r="A3636" s="8"/>
      <c r="B3636" s="8"/>
      <c r="C3636" s="8"/>
      <c r="D3636" s="8"/>
      <c r="E3636" s="8"/>
      <c r="F3636" s="8"/>
      <c r="G3636" s="8"/>
      <c r="H3636" s="8"/>
      <c r="I3636" s="8"/>
      <c r="J3636" s="8"/>
      <c r="K3636" s="8"/>
      <c r="L3636" s="8"/>
      <c r="M3636" s="8"/>
      <c r="N3636" s="8"/>
      <c r="O3636" s="8"/>
      <c r="AD3636" s="14"/>
      <c r="AE3636" s="14"/>
      <c r="AF3636" s="14"/>
      <c r="AG3636" s="14"/>
      <c r="AH3636" s="14"/>
      <c r="AI3636" s="14"/>
      <c r="AJ3636" s="14"/>
      <c r="AK3636" s="14"/>
      <c r="AL3636" s="14"/>
      <c r="AM3636" s="14"/>
      <c r="AN3636" s="14"/>
      <c r="AO3636" s="14"/>
      <c r="AP3636" s="14"/>
      <c r="AQ3636" s="14"/>
      <c r="AR3636" s="14"/>
    </row>
    <row r="3637" spans="1:44" ht="11.45" customHeight="1" x14ac:dyDescent="0.25">
      <c r="A3637" s="8"/>
      <c r="B3637" s="8"/>
      <c r="C3637" s="8"/>
      <c r="D3637" s="8"/>
      <c r="E3637" s="8"/>
      <c r="F3637" s="8"/>
      <c r="G3637" s="8"/>
      <c r="H3637" s="8"/>
      <c r="I3637" s="8"/>
      <c r="J3637" s="8"/>
      <c r="K3637" s="8"/>
      <c r="L3637" s="8"/>
      <c r="M3637" s="8"/>
      <c r="N3637" s="8"/>
      <c r="O3637" s="8"/>
      <c r="AD3637" s="14"/>
      <c r="AE3637" s="14"/>
      <c r="AF3637" s="14"/>
      <c r="AG3637" s="14"/>
      <c r="AH3637" s="14"/>
      <c r="AI3637" s="14"/>
      <c r="AJ3637" s="14"/>
      <c r="AK3637" s="14"/>
      <c r="AL3637" s="14"/>
      <c r="AM3637" s="14"/>
      <c r="AN3637" s="14"/>
      <c r="AO3637" s="14"/>
      <c r="AP3637" s="14"/>
      <c r="AQ3637" s="14"/>
      <c r="AR3637" s="14"/>
    </row>
    <row r="3638" spans="1:44" ht="11.45" customHeight="1" x14ac:dyDescent="0.25">
      <c r="A3638" s="8"/>
      <c r="B3638" s="8"/>
      <c r="C3638" s="8"/>
      <c r="D3638" s="8"/>
      <c r="E3638" s="8"/>
      <c r="F3638" s="8"/>
      <c r="G3638" s="8"/>
      <c r="H3638" s="8"/>
      <c r="I3638" s="8"/>
      <c r="J3638" s="8"/>
      <c r="K3638" s="8"/>
      <c r="L3638" s="8"/>
      <c r="M3638" s="8"/>
      <c r="N3638" s="8"/>
      <c r="O3638" s="8"/>
      <c r="AD3638" s="14"/>
      <c r="AE3638" s="14"/>
      <c r="AF3638" s="14"/>
      <c r="AG3638" s="14"/>
      <c r="AH3638" s="14"/>
      <c r="AI3638" s="14"/>
      <c r="AJ3638" s="14"/>
      <c r="AK3638" s="14"/>
      <c r="AL3638" s="14"/>
      <c r="AM3638" s="14"/>
      <c r="AN3638" s="14"/>
      <c r="AO3638" s="14"/>
      <c r="AP3638" s="14"/>
      <c r="AQ3638" s="14"/>
      <c r="AR3638" s="14"/>
    </row>
    <row r="3639" spans="1:44" ht="11.45" customHeight="1" x14ac:dyDescent="0.25">
      <c r="A3639" s="8"/>
      <c r="B3639" s="8"/>
      <c r="C3639" s="8"/>
      <c r="D3639" s="8"/>
      <c r="E3639" s="8"/>
      <c r="F3639" s="8"/>
      <c r="G3639" s="8"/>
      <c r="H3639" s="8"/>
      <c r="I3639" s="8"/>
      <c r="J3639" s="8"/>
      <c r="K3639" s="8"/>
      <c r="L3639" s="8"/>
      <c r="M3639" s="8"/>
      <c r="N3639" s="8"/>
      <c r="O3639" s="8"/>
      <c r="AD3639" s="14"/>
      <c r="AE3639" s="14"/>
      <c r="AF3639" s="14"/>
      <c r="AG3639" s="14"/>
      <c r="AH3639" s="14"/>
      <c r="AI3639" s="14"/>
      <c r="AJ3639" s="14"/>
      <c r="AK3639" s="14"/>
      <c r="AL3639" s="14"/>
      <c r="AM3639" s="14"/>
      <c r="AN3639" s="14"/>
      <c r="AO3639" s="14"/>
      <c r="AP3639" s="14"/>
      <c r="AQ3639" s="14"/>
      <c r="AR3639" s="14"/>
    </row>
    <row r="3640" spans="1:44" ht="11.45" customHeight="1" x14ac:dyDescent="0.25">
      <c r="A3640" s="8"/>
      <c r="B3640" s="8"/>
      <c r="C3640" s="8"/>
      <c r="D3640" s="8"/>
      <c r="E3640" s="8"/>
      <c r="F3640" s="8"/>
      <c r="G3640" s="8"/>
      <c r="H3640" s="8"/>
      <c r="I3640" s="8"/>
      <c r="J3640" s="8"/>
      <c r="K3640" s="8"/>
      <c r="L3640" s="8"/>
      <c r="M3640" s="8"/>
      <c r="N3640" s="8"/>
      <c r="O3640" s="8"/>
      <c r="AD3640" s="14"/>
      <c r="AE3640" s="14"/>
      <c r="AF3640" s="14"/>
      <c r="AG3640" s="14"/>
      <c r="AH3640" s="14"/>
      <c r="AI3640" s="14"/>
      <c r="AJ3640" s="14"/>
      <c r="AK3640" s="14"/>
      <c r="AL3640" s="14"/>
      <c r="AM3640" s="14"/>
      <c r="AN3640" s="14"/>
      <c r="AO3640" s="14"/>
      <c r="AP3640" s="14"/>
      <c r="AQ3640" s="14"/>
      <c r="AR3640" s="14"/>
    </row>
    <row r="3641" spans="1:44" ht="11.45" customHeight="1" x14ac:dyDescent="0.25">
      <c r="A3641" s="8"/>
      <c r="B3641" s="8"/>
      <c r="C3641" s="8"/>
      <c r="D3641" s="8"/>
      <c r="E3641" s="8"/>
      <c r="F3641" s="8"/>
      <c r="G3641" s="8"/>
      <c r="H3641" s="8"/>
      <c r="I3641" s="8"/>
      <c r="J3641" s="8"/>
      <c r="K3641" s="8"/>
      <c r="L3641" s="8"/>
      <c r="M3641" s="8"/>
      <c r="N3641" s="8"/>
      <c r="O3641" s="8"/>
      <c r="AD3641" s="14"/>
      <c r="AE3641" s="14"/>
      <c r="AF3641" s="14"/>
      <c r="AG3641" s="14"/>
      <c r="AH3641" s="14"/>
      <c r="AI3641" s="14"/>
      <c r="AJ3641" s="14"/>
      <c r="AK3641" s="14"/>
      <c r="AL3641" s="14"/>
      <c r="AM3641" s="14"/>
      <c r="AN3641" s="14"/>
      <c r="AO3641" s="14"/>
      <c r="AP3641" s="14"/>
      <c r="AQ3641" s="14"/>
      <c r="AR3641" s="14"/>
    </row>
    <row r="3642" spans="1:44" ht="11.45" customHeight="1" x14ac:dyDescent="0.25">
      <c r="A3642" s="8"/>
      <c r="B3642" s="8"/>
      <c r="C3642" s="8"/>
      <c r="D3642" s="8"/>
      <c r="E3642" s="8"/>
      <c r="F3642" s="8"/>
      <c r="G3642" s="8"/>
      <c r="H3642" s="8"/>
      <c r="I3642" s="8"/>
      <c r="J3642" s="8"/>
      <c r="K3642" s="8"/>
      <c r="L3642" s="8"/>
      <c r="M3642" s="8"/>
      <c r="N3642" s="8"/>
      <c r="O3642" s="8"/>
      <c r="AD3642" s="14"/>
      <c r="AE3642" s="14"/>
      <c r="AF3642" s="14"/>
      <c r="AG3642" s="14"/>
      <c r="AH3642" s="14"/>
      <c r="AI3642" s="14"/>
      <c r="AJ3642" s="14"/>
      <c r="AK3642" s="14"/>
      <c r="AL3642" s="14"/>
      <c r="AM3642" s="14"/>
      <c r="AN3642" s="14"/>
      <c r="AO3642" s="14"/>
      <c r="AP3642" s="14"/>
      <c r="AQ3642" s="14"/>
      <c r="AR3642" s="14"/>
    </row>
    <row r="3643" spans="1:44" ht="11.45" customHeight="1" x14ac:dyDescent="0.25">
      <c r="A3643" s="8"/>
      <c r="B3643" s="8"/>
      <c r="C3643" s="8"/>
      <c r="D3643" s="8"/>
      <c r="E3643" s="8"/>
      <c r="F3643" s="8"/>
      <c r="G3643" s="8"/>
      <c r="H3643" s="8"/>
      <c r="I3643" s="8"/>
      <c r="J3643" s="8"/>
      <c r="K3643" s="8"/>
      <c r="L3643" s="8"/>
      <c r="M3643" s="8"/>
      <c r="N3643" s="8"/>
      <c r="O3643" s="8"/>
      <c r="AD3643" s="14"/>
      <c r="AE3643" s="14"/>
      <c r="AF3643" s="14"/>
      <c r="AG3643" s="14"/>
      <c r="AH3643" s="14"/>
      <c r="AI3643" s="14"/>
      <c r="AJ3643" s="14"/>
      <c r="AK3643" s="14"/>
      <c r="AL3643" s="14"/>
      <c r="AM3643" s="14"/>
      <c r="AN3643" s="14"/>
      <c r="AO3643" s="14"/>
      <c r="AP3643" s="14"/>
      <c r="AQ3643" s="14"/>
      <c r="AR3643" s="14"/>
    </row>
    <row r="3644" spans="1:44" ht="11.45" customHeight="1" x14ac:dyDescent="0.25">
      <c r="A3644" s="8"/>
      <c r="B3644" s="8"/>
      <c r="C3644" s="8"/>
      <c r="D3644" s="8"/>
      <c r="E3644" s="8"/>
      <c r="F3644" s="8"/>
      <c r="G3644" s="8"/>
      <c r="H3644" s="8"/>
      <c r="I3644" s="8"/>
      <c r="J3644" s="8"/>
      <c r="K3644" s="8"/>
      <c r="L3644" s="8"/>
      <c r="M3644" s="8"/>
      <c r="N3644" s="8"/>
      <c r="O3644" s="8"/>
      <c r="AD3644" s="14"/>
      <c r="AE3644" s="14"/>
      <c r="AF3644" s="14"/>
      <c r="AG3644" s="14"/>
      <c r="AH3644" s="14"/>
      <c r="AI3644" s="14"/>
      <c r="AJ3644" s="14"/>
      <c r="AK3644" s="14"/>
      <c r="AL3644" s="14"/>
      <c r="AM3644" s="14"/>
      <c r="AN3644" s="14"/>
      <c r="AO3644" s="14"/>
      <c r="AP3644" s="14"/>
      <c r="AQ3644" s="14"/>
      <c r="AR3644" s="14"/>
    </row>
    <row r="3645" spans="1:44" ht="11.45" customHeight="1" x14ac:dyDescent="0.25">
      <c r="A3645" s="8"/>
      <c r="B3645" s="8"/>
      <c r="C3645" s="8"/>
      <c r="D3645" s="8"/>
      <c r="E3645" s="8"/>
      <c r="F3645" s="8"/>
      <c r="G3645" s="8"/>
      <c r="H3645" s="8"/>
      <c r="I3645" s="8"/>
      <c r="J3645" s="8"/>
      <c r="K3645" s="8"/>
      <c r="L3645" s="8"/>
      <c r="M3645" s="8"/>
      <c r="N3645" s="8"/>
      <c r="O3645" s="8"/>
      <c r="AD3645" s="14"/>
      <c r="AE3645" s="14"/>
      <c r="AF3645" s="14"/>
      <c r="AG3645" s="14"/>
      <c r="AH3645" s="14"/>
      <c r="AI3645" s="14"/>
      <c r="AJ3645" s="14"/>
      <c r="AK3645" s="14"/>
      <c r="AL3645" s="14"/>
      <c r="AM3645" s="14"/>
      <c r="AN3645" s="14"/>
      <c r="AO3645" s="14"/>
      <c r="AP3645" s="14"/>
      <c r="AQ3645" s="14"/>
      <c r="AR3645" s="14"/>
    </row>
    <row r="3646" spans="1:44" ht="11.45" customHeight="1" x14ac:dyDescent="0.25">
      <c r="A3646" s="8"/>
      <c r="B3646" s="8"/>
      <c r="C3646" s="8"/>
      <c r="D3646" s="8"/>
      <c r="E3646" s="8"/>
      <c r="F3646" s="8"/>
      <c r="G3646" s="8"/>
      <c r="H3646" s="8"/>
      <c r="I3646" s="8"/>
      <c r="J3646" s="8"/>
      <c r="K3646" s="8"/>
      <c r="L3646" s="8"/>
      <c r="M3646" s="8"/>
      <c r="N3646" s="8"/>
      <c r="O3646" s="8"/>
      <c r="AD3646" s="14"/>
      <c r="AE3646" s="14"/>
      <c r="AF3646" s="14"/>
      <c r="AG3646" s="14"/>
      <c r="AH3646" s="14"/>
      <c r="AI3646" s="14"/>
      <c r="AJ3646" s="14"/>
      <c r="AK3646" s="14"/>
      <c r="AL3646" s="14"/>
      <c r="AM3646" s="14"/>
      <c r="AN3646" s="14"/>
      <c r="AO3646" s="14"/>
      <c r="AP3646" s="14"/>
      <c r="AQ3646" s="14"/>
      <c r="AR3646" s="14"/>
    </row>
    <row r="3647" spans="1:44" ht="11.45" customHeight="1" x14ac:dyDescent="0.25">
      <c r="A3647" s="8"/>
      <c r="B3647" s="8"/>
      <c r="C3647" s="8"/>
      <c r="D3647" s="8"/>
      <c r="E3647" s="8"/>
      <c r="F3647" s="8"/>
      <c r="G3647" s="8"/>
      <c r="H3647" s="8"/>
      <c r="I3647" s="8"/>
      <c r="J3647" s="8"/>
      <c r="K3647" s="8"/>
      <c r="L3647" s="8"/>
      <c r="M3647" s="8"/>
      <c r="N3647" s="8"/>
      <c r="O3647" s="8"/>
      <c r="AD3647" s="14"/>
      <c r="AE3647" s="14"/>
      <c r="AF3647" s="14"/>
      <c r="AG3647" s="14"/>
      <c r="AH3647" s="14"/>
      <c r="AI3647" s="14"/>
      <c r="AJ3647" s="14"/>
      <c r="AK3647" s="14"/>
      <c r="AL3647" s="14"/>
      <c r="AM3647" s="14"/>
      <c r="AN3647" s="14"/>
      <c r="AO3647" s="14"/>
      <c r="AP3647" s="14"/>
      <c r="AQ3647" s="14"/>
      <c r="AR3647" s="14"/>
    </row>
    <row r="3648" spans="1:44" ht="11.45" customHeight="1" x14ac:dyDescent="0.25">
      <c r="A3648" s="8"/>
      <c r="B3648" s="8"/>
      <c r="C3648" s="8"/>
      <c r="D3648" s="8"/>
      <c r="E3648" s="8"/>
      <c r="F3648" s="8"/>
      <c r="G3648" s="8"/>
      <c r="H3648" s="8"/>
      <c r="I3648" s="8"/>
      <c r="J3648" s="8"/>
      <c r="K3648" s="8"/>
      <c r="L3648" s="8"/>
      <c r="M3648" s="8"/>
      <c r="N3648" s="8"/>
      <c r="O3648" s="8"/>
      <c r="AD3648" s="14"/>
      <c r="AE3648" s="14"/>
      <c r="AF3648" s="14"/>
      <c r="AG3648" s="14"/>
      <c r="AH3648" s="14"/>
      <c r="AI3648" s="14"/>
      <c r="AJ3648" s="14"/>
      <c r="AK3648" s="14"/>
      <c r="AL3648" s="14"/>
      <c r="AM3648" s="14"/>
      <c r="AN3648" s="14"/>
      <c r="AO3648" s="14"/>
      <c r="AP3648" s="14"/>
      <c r="AQ3648" s="14"/>
      <c r="AR3648" s="14"/>
    </row>
    <row r="3649" spans="1:44" ht="11.45" customHeight="1" x14ac:dyDescent="0.25">
      <c r="A3649" s="8"/>
      <c r="B3649" s="8"/>
      <c r="C3649" s="8"/>
      <c r="D3649" s="8"/>
      <c r="E3649" s="8"/>
      <c r="F3649" s="8"/>
      <c r="G3649" s="8"/>
      <c r="H3649" s="8"/>
      <c r="I3649" s="8"/>
      <c r="J3649" s="8"/>
      <c r="K3649" s="8"/>
      <c r="L3649" s="8"/>
      <c r="M3649" s="8"/>
      <c r="N3649" s="8"/>
      <c r="O3649" s="8"/>
      <c r="AD3649" s="14"/>
      <c r="AE3649" s="14"/>
      <c r="AF3649" s="14"/>
      <c r="AG3649" s="14"/>
      <c r="AH3649" s="14"/>
      <c r="AI3649" s="14"/>
      <c r="AJ3649" s="14"/>
      <c r="AK3649" s="14"/>
      <c r="AL3649" s="14"/>
      <c r="AM3649" s="14"/>
      <c r="AN3649" s="14"/>
      <c r="AO3649" s="14"/>
      <c r="AP3649" s="14"/>
      <c r="AQ3649" s="14"/>
      <c r="AR3649" s="14"/>
    </row>
    <row r="3650" spans="1:44" ht="11.45" customHeight="1" x14ac:dyDescent="0.25">
      <c r="A3650" s="8"/>
      <c r="B3650" s="8"/>
      <c r="C3650" s="8"/>
      <c r="D3650" s="8"/>
      <c r="E3650" s="8"/>
      <c r="F3650" s="8"/>
      <c r="G3650" s="8"/>
      <c r="H3650" s="8"/>
      <c r="I3650" s="8"/>
      <c r="J3650" s="8"/>
      <c r="K3650" s="8"/>
      <c r="L3650" s="8"/>
      <c r="M3650" s="8"/>
      <c r="N3650" s="8"/>
      <c r="O3650" s="8"/>
      <c r="AD3650" s="14"/>
      <c r="AE3650" s="14"/>
      <c r="AF3650" s="14"/>
      <c r="AG3650" s="14"/>
      <c r="AH3650" s="14"/>
      <c r="AI3650" s="14"/>
      <c r="AJ3650" s="14"/>
      <c r="AK3650" s="14"/>
      <c r="AL3650" s="14"/>
      <c r="AM3650" s="14"/>
      <c r="AN3650" s="14"/>
      <c r="AO3650" s="14"/>
      <c r="AP3650" s="14"/>
      <c r="AQ3650" s="14"/>
      <c r="AR3650" s="14"/>
    </row>
    <row r="3651" spans="1:44" ht="11.45" customHeight="1" x14ac:dyDescent="0.25">
      <c r="A3651" s="8"/>
      <c r="B3651" s="8"/>
      <c r="C3651" s="8"/>
      <c r="D3651" s="8"/>
      <c r="E3651" s="8"/>
      <c r="F3651" s="8"/>
      <c r="G3651" s="8"/>
      <c r="H3651" s="8"/>
      <c r="I3651" s="8"/>
      <c r="J3651" s="8"/>
      <c r="K3651" s="8"/>
      <c r="L3651" s="8"/>
      <c r="M3651" s="8"/>
      <c r="N3651" s="8"/>
      <c r="O3651" s="8"/>
      <c r="AD3651" s="14"/>
      <c r="AE3651" s="14"/>
      <c r="AF3651" s="14"/>
      <c r="AG3651" s="14"/>
      <c r="AH3651" s="14"/>
      <c r="AI3651" s="14"/>
      <c r="AJ3651" s="14"/>
      <c r="AK3651" s="14"/>
      <c r="AL3651" s="14"/>
      <c r="AM3651" s="14"/>
      <c r="AN3651" s="14"/>
      <c r="AO3651" s="14"/>
      <c r="AP3651" s="14"/>
      <c r="AQ3651" s="14"/>
      <c r="AR3651" s="14"/>
    </row>
    <row r="3652" spans="1:44" ht="11.45" customHeight="1" x14ac:dyDescent="0.25">
      <c r="A3652" s="8"/>
      <c r="B3652" s="8"/>
      <c r="C3652" s="8"/>
      <c r="D3652" s="8"/>
      <c r="E3652" s="8"/>
      <c r="F3652" s="8"/>
      <c r="G3652" s="8"/>
      <c r="H3652" s="8"/>
      <c r="I3652" s="8"/>
      <c r="J3652" s="8"/>
      <c r="K3652" s="8"/>
      <c r="L3652" s="8"/>
      <c r="M3652" s="8"/>
      <c r="N3652" s="8"/>
      <c r="O3652" s="8"/>
      <c r="AD3652" s="14"/>
      <c r="AE3652" s="14"/>
      <c r="AF3652" s="14"/>
      <c r="AG3652" s="14"/>
      <c r="AH3652" s="14"/>
      <c r="AI3652" s="14"/>
      <c r="AJ3652" s="14"/>
      <c r="AK3652" s="14"/>
      <c r="AL3652" s="14"/>
      <c r="AM3652" s="14"/>
      <c r="AN3652" s="14"/>
      <c r="AO3652" s="14"/>
      <c r="AP3652" s="14"/>
      <c r="AQ3652" s="14"/>
      <c r="AR3652" s="14"/>
    </row>
    <row r="3653" spans="1:44" ht="11.45" customHeight="1" x14ac:dyDescent="0.25">
      <c r="A3653" s="8"/>
      <c r="B3653" s="8"/>
      <c r="C3653" s="8"/>
      <c r="D3653" s="8"/>
      <c r="E3653" s="8"/>
      <c r="F3653" s="8"/>
      <c r="G3653" s="8"/>
      <c r="H3653" s="8"/>
      <c r="I3653" s="8"/>
      <c r="J3653" s="8"/>
      <c r="K3653" s="8"/>
      <c r="L3653" s="8"/>
      <c r="M3653" s="8"/>
      <c r="N3653" s="8"/>
      <c r="O3653" s="8"/>
      <c r="AD3653" s="14"/>
      <c r="AE3653" s="14"/>
      <c r="AF3653" s="14"/>
      <c r="AG3653" s="14"/>
      <c r="AH3653" s="14"/>
      <c r="AI3653" s="14"/>
      <c r="AJ3653" s="14"/>
      <c r="AK3653" s="14"/>
      <c r="AL3653" s="14"/>
      <c r="AM3653" s="14"/>
      <c r="AN3653" s="14"/>
      <c r="AO3653" s="14"/>
      <c r="AP3653" s="14"/>
      <c r="AQ3653" s="14"/>
      <c r="AR3653" s="14"/>
    </row>
    <row r="3654" spans="1:44" ht="11.45" customHeight="1" x14ac:dyDescent="0.25">
      <c r="A3654" s="8"/>
      <c r="B3654" s="8"/>
      <c r="C3654" s="8"/>
      <c r="D3654" s="8"/>
      <c r="E3654" s="8"/>
      <c r="F3654" s="8"/>
      <c r="G3654" s="8"/>
      <c r="H3654" s="8"/>
      <c r="I3654" s="8"/>
      <c r="J3654" s="8"/>
      <c r="K3654" s="8"/>
      <c r="L3654" s="8"/>
      <c r="M3654" s="8"/>
      <c r="N3654" s="8"/>
      <c r="O3654" s="8"/>
      <c r="AD3654" s="14"/>
      <c r="AE3654" s="14"/>
      <c r="AF3654" s="14"/>
      <c r="AG3654" s="14"/>
      <c r="AH3654" s="14"/>
      <c r="AI3654" s="14"/>
      <c r="AJ3654" s="14"/>
      <c r="AK3654" s="14"/>
      <c r="AL3654" s="14"/>
      <c r="AM3654" s="14"/>
      <c r="AN3654" s="14"/>
      <c r="AO3654" s="14"/>
      <c r="AP3654" s="14"/>
      <c r="AQ3654" s="14"/>
      <c r="AR3654" s="14"/>
    </row>
    <row r="3655" spans="1:44" ht="11.45" customHeight="1" x14ac:dyDescent="0.25">
      <c r="A3655" s="8"/>
      <c r="B3655" s="8"/>
      <c r="C3655" s="8"/>
      <c r="D3655" s="8"/>
      <c r="E3655" s="8"/>
      <c r="F3655" s="8"/>
      <c r="G3655" s="8"/>
      <c r="H3655" s="8"/>
      <c r="I3655" s="8"/>
      <c r="J3655" s="8"/>
      <c r="K3655" s="8"/>
      <c r="L3655" s="8"/>
      <c r="M3655" s="8"/>
      <c r="N3655" s="8"/>
      <c r="O3655" s="8"/>
      <c r="AD3655" s="14"/>
      <c r="AE3655" s="14"/>
      <c r="AF3655" s="14"/>
      <c r="AG3655" s="14"/>
      <c r="AH3655" s="14"/>
      <c r="AI3655" s="14"/>
      <c r="AJ3655" s="14"/>
      <c r="AK3655" s="14"/>
      <c r="AL3655" s="14"/>
      <c r="AM3655" s="14"/>
      <c r="AN3655" s="14"/>
      <c r="AO3655" s="14"/>
      <c r="AP3655" s="14"/>
      <c r="AQ3655" s="14"/>
      <c r="AR3655" s="14"/>
    </row>
    <row r="3656" spans="1:44" ht="11.45" customHeight="1" x14ac:dyDescent="0.25">
      <c r="A3656" s="8"/>
      <c r="B3656" s="8"/>
      <c r="C3656" s="8"/>
      <c r="D3656" s="8"/>
      <c r="E3656" s="8"/>
      <c r="F3656" s="8"/>
      <c r="G3656" s="8"/>
      <c r="H3656" s="8"/>
      <c r="I3656" s="8"/>
      <c r="J3656" s="8"/>
      <c r="K3656" s="8"/>
      <c r="L3656" s="8"/>
      <c r="M3656" s="8"/>
      <c r="N3656" s="8"/>
      <c r="O3656" s="8"/>
      <c r="AD3656" s="14"/>
      <c r="AE3656" s="14"/>
      <c r="AF3656" s="14"/>
      <c r="AG3656" s="14"/>
      <c r="AH3656" s="14"/>
      <c r="AI3656" s="14"/>
      <c r="AJ3656" s="14"/>
      <c r="AK3656" s="14"/>
      <c r="AL3656" s="14"/>
      <c r="AM3656" s="14"/>
      <c r="AN3656" s="14"/>
      <c r="AO3656" s="14"/>
      <c r="AP3656" s="14"/>
      <c r="AQ3656" s="14"/>
      <c r="AR3656" s="14"/>
    </row>
    <row r="3657" spans="1:44" ht="11.45" customHeight="1" x14ac:dyDescent="0.25">
      <c r="A3657" s="8"/>
      <c r="B3657" s="8"/>
      <c r="C3657" s="8"/>
      <c r="D3657" s="8"/>
      <c r="E3657" s="8"/>
      <c r="F3657" s="8"/>
      <c r="G3657" s="8"/>
      <c r="H3657" s="8"/>
      <c r="I3657" s="8"/>
      <c r="J3657" s="8"/>
      <c r="K3657" s="8"/>
      <c r="L3657" s="8"/>
      <c r="M3657" s="8"/>
      <c r="N3657" s="8"/>
      <c r="O3657" s="8"/>
      <c r="AD3657" s="14"/>
      <c r="AE3657" s="14"/>
      <c r="AF3657" s="14"/>
      <c r="AG3657" s="14"/>
      <c r="AH3657" s="14"/>
      <c r="AI3657" s="14"/>
      <c r="AJ3657" s="14"/>
      <c r="AK3657" s="14"/>
      <c r="AL3657" s="14"/>
      <c r="AM3657" s="14"/>
      <c r="AN3657" s="14"/>
      <c r="AO3657" s="14"/>
      <c r="AP3657" s="14"/>
      <c r="AQ3657" s="14"/>
      <c r="AR3657" s="14"/>
    </row>
    <row r="3658" spans="1:44" ht="11.45" customHeight="1" x14ac:dyDescent="0.25">
      <c r="A3658" s="8"/>
      <c r="B3658" s="8"/>
      <c r="C3658" s="8"/>
      <c r="D3658" s="8"/>
      <c r="E3658" s="8"/>
      <c r="F3658" s="8"/>
      <c r="G3658" s="8"/>
      <c r="H3658" s="8"/>
      <c r="I3658" s="8"/>
      <c r="J3658" s="8"/>
      <c r="K3658" s="8"/>
      <c r="L3658" s="8"/>
      <c r="M3658" s="8"/>
      <c r="N3658" s="8"/>
      <c r="O3658" s="8"/>
      <c r="AD3658" s="14"/>
      <c r="AE3658" s="14"/>
      <c r="AF3658" s="14"/>
      <c r="AG3658" s="14"/>
      <c r="AH3658" s="14"/>
      <c r="AI3658" s="14"/>
      <c r="AJ3658" s="14"/>
      <c r="AK3658" s="14"/>
      <c r="AL3658" s="14"/>
      <c r="AM3658" s="14"/>
      <c r="AN3658" s="14"/>
      <c r="AO3658" s="14"/>
      <c r="AP3658" s="14"/>
      <c r="AQ3658" s="14"/>
      <c r="AR3658" s="14"/>
    </row>
    <row r="3659" spans="1:44" ht="11.45" customHeight="1" x14ac:dyDescent="0.25">
      <c r="A3659" s="8"/>
      <c r="B3659" s="8"/>
      <c r="C3659" s="8"/>
      <c r="D3659" s="8"/>
      <c r="E3659" s="8"/>
      <c r="F3659" s="8"/>
      <c r="G3659" s="8"/>
      <c r="H3659" s="8"/>
      <c r="I3659" s="8"/>
      <c r="J3659" s="8"/>
      <c r="K3659" s="8"/>
      <c r="L3659" s="8"/>
      <c r="M3659" s="8"/>
      <c r="N3659" s="8"/>
      <c r="O3659" s="8"/>
      <c r="AD3659" s="14"/>
      <c r="AE3659" s="14"/>
      <c r="AF3659" s="14"/>
      <c r="AG3659" s="14"/>
      <c r="AH3659" s="14"/>
      <c r="AI3659" s="14"/>
      <c r="AJ3659" s="14"/>
      <c r="AK3659" s="14"/>
      <c r="AL3659" s="14"/>
      <c r="AM3659" s="14"/>
      <c r="AN3659" s="14"/>
      <c r="AO3659" s="14"/>
      <c r="AP3659" s="14"/>
      <c r="AQ3659" s="14"/>
      <c r="AR3659" s="14"/>
    </row>
    <row r="3660" spans="1:44" ht="11.45" customHeight="1" x14ac:dyDescent="0.25">
      <c r="A3660" s="8"/>
      <c r="B3660" s="8"/>
      <c r="C3660" s="8"/>
      <c r="D3660" s="8"/>
      <c r="E3660" s="8"/>
      <c r="F3660" s="8"/>
      <c r="G3660" s="8"/>
      <c r="H3660" s="8"/>
      <c r="I3660" s="8"/>
      <c r="J3660" s="8"/>
      <c r="K3660" s="8"/>
      <c r="L3660" s="8"/>
      <c r="M3660" s="8"/>
      <c r="N3660" s="8"/>
      <c r="O3660" s="8"/>
      <c r="AD3660" s="14"/>
      <c r="AE3660" s="14"/>
      <c r="AF3660" s="14"/>
      <c r="AG3660" s="14"/>
      <c r="AH3660" s="14"/>
      <c r="AI3660" s="14"/>
      <c r="AJ3660" s="14"/>
      <c r="AK3660" s="14"/>
      <c r="AL3660" s="14"/>
      <c r="AM3660" s="14"/>
      <c r="AN3660" s="14"/>
      <c r="AO3660" s="14"/>
      <c r="AP3660" s="14"/>
      <c r="AQ3660" s="14"/>
      <c r="AR3660" s="14"/>
    </row>
    <row r="3661" spans="1:44" ht="11.45" customHeight="1" x14ac:dyDescent="0.25">
      <c r="A3661" s="8"/>
      <c r="B3661" s="8"/>
      <c r="C3661" s="8"/>
      <c r="D3661" s="8"/>
      <c r="E3661" s="8"/>
      <c r="F3661" s="8"/>
      <c r="G3661" s="8"/>
      <c r="H3661" s="8"/>
      <c r="I3661" s="8"/>
      <c r="J3661" s="8"/>
      <c r="K3661" s="8"/>
      <c r="L3661" s="8"/>
      <c r="M3661" s="8"/>
      <c r="N3661" s="8"/>
      <c r="O3661" s="8"/>
      <c r="AD3661" s="14"/>
      <c r="AE3661" s="14"/>
      <c r="AF3661" s="14"/>
      <c r="AG3661" s="14"/>
      <c r="AH3661" s="14"/>
      <c r="AI3661" s="14"/>
      <c r="AJ3661" s="14"/>
      <c r="AK3661" s="14"/>
      <c r="AL3661" s="14"/>
      <c r="AM3661" s="14"/>
      <c r="AN3661" s="14"/>
      <c r="AO3661" s="14"/>
      <c r="AP3661" s="14"/>
      <c r="AQ3661" s="14"/>
      <c r="AR3661" s="14"/>
    </row>
    <row r="3662" spans="1:44" ht="11.45" customHeight="1" x14ac:dyDescent="0.25">
      <c r="A3662" s="8"/>
      <c r="B3662" s="8"/>
      <c r="C3662" s="8"/>
      <c r="D3662" s="8"/>
      <c r="E3662" s="8"/>
      <c r="F3662" s="8"/>
      <c r="G3662" s="8"/>
      <c r="H3662" s="8"/>
      <c r="I3662" s="8"/>
      <c r="J3662" s="8"/>
      <c r="K3662" s="8"/>
      <c r="L3662" s="8"/>
      <c r="M3662" s="8"/>
      <c r="N3662" s="8"/>
      <c r="O3662" s="8"/>
      <c r="AD3662" s="14"/>
      <c r="AE3662" s="14"/>
      <c r="AF3662" s="14"/>
      <c r="AG3662" s="14"/>
      <c r="AH3662" s="14"/>
      <c r="AI3662" s="14"/>
      <c r="AJ3662" s="14"/>
      <c r="AK3662" s="14"/>
      <c r="AL3662" s="14"/>
      <c r="AM3662" s="14"/>
      <c r="AN3662" s="14"/>
      <c r="AO3662" s="14"/>
      <c r="AP3662" s="14"/>
      <c r="AQ3662" s="14"/>
      <c r="AR3662" s="14"/>
    </row>
    <row r="3663" spans="1:44" ht="11.45" customHeight="1" x14ac:dyDescent="0.25">
      <c r="A3663" s="8"/>
      <c r="B3663" s="8"/>
      <c r="C3663" s="8"/>
      <c r="D3663" s="8"/>
      <c r="E3663" s="8"/>
      <c r="F3663" s="8"/>
      <c r="G3663" s="8"/>
      <c r="H3663" s="8"/>
      <c r="I3663" s="8"/>
      <c r="J3663" s="8"/>
      <c r="K3663" s="8"/>
      <c r="L3663" s="8"/>
      <c r="M3663" s="8"/>
      <c r="N3663" s="8"/>
      <c r="O3663" s="8"/>
      <c r="AD3663" s="14"/>
      <c r="AE3663" s="14"/>
      <c r="AF3663" s="14"/>
      <c r="AG3663" s="14"/>
      <c r="AH3663" s="14"/>
      <c r="AI3663" s="14"/>
      <c r="AJ3663" s="14"/>
      <c r="AK3663" s="14"/>
      <c r="AL3663" s="14"/>
      <c r="AM3663" s="14"/>
      <c r="AN3663" s="14"/>
      <c r="AO3663" s="14"/>
      <c r="AP3663" s="14"/>
      <c r="AQ3663" s="14"/>
      <c r="AR3663" s="14"/>
    </row>
    <row r="3664" spans="1:44" ht="11.45" customHeight="1" x14ac:dyDescent="0.25">
      <c r="A3664" s="8"/>
      <c r="B3664" s="8"/>
      <c r="C3664" s="8"/>
      <c r="D3664" s="8"/>
      <c r="E3664" s="8"/>
      <c r="F3664" s="8"/>
      <c r="G3664" s="8"/>
      <c r="H3664" s="8"/>
      <c r="I3664" s="8"/>
      <c r="J3664" s="8"/>
      <c r="K3664" s="8"/>
      <c r="L3664" s="8"/>
      <c r="M3664" s="8"/>
      <c r="N3664" s="8"/>
      <c r="O3664" s="8"/>
      <c r="AD3664" s="14"/>
      <c r="AE3664" s="14"/>
      <c r="AF3664" s="14"/>
      <c r="AG3664" s="14"/>
      <c r="AH3664" s="14"/>
      <c r="AI3664" s="14"/>
      <c r="AJ3664" s="14"/>
      <c r="AK3664" s="14"/>
      <c r="AL3664" s="14"/>
      <c r="AM3664" s="14"/>
      <c r="AN3664" s="14"/>
      <c r="AO3664" s="14"/>
      <c r="AP3664" s="14"/>
      <c r="AQ3664" s="14"/>
      <c r="AR3664" s="14"/>
    </row>
    <row r="3665" spans="1:44" ht="11.45" customHeight="1" x14ac:dyDescent="0.25">
      <c r="A3665" s="8"/>
      <c r="B3665" s="8"/>
      <c r="C3665" s="8"/>
      <c r="D3665" s="8"/>
      <c r="E3665" s="8"/>
      <c r="F3665" s="8"/>
      <c r="G3665" s="8"/>
      <c r="H3665" s="8"/>
      <c r="I3665" s="8"/>
      <c r="J3665" s="8"/>
      <c r="K3665" s="8"/>
      <c r="L3665" s="8"/>
      <c r="M3665" s="8"/>
      <c r="N3665" s="8"/>
      <c r="O3665" s="8"/>
      <c r="AD3665" s="14"/>
      <c r="AE3665" s="14"/>
      <c r="AF3665" s="14"/>
      <c r="AG3665" s="14"/>
      <c r="AH3665" s="14"/>
      <c r="AI3665" s="14"/>
      <c r="AJ3665" s="14"/>
      <c r="AK3665" s="14"/>
      <c r="AL3665" s="14"/>
      <c r="AM3665" s="14"/>
      <c r="AN3665" s="14"/>
      <c r="AO3665" s="14"/>
      <c r="AP3665" s="14"/>
      <c r="AQ3665" s="14"/>
      <c r="AR3665" s="14"/>
    </row>
    <row r="3666" spans="1:44" ht="11.45" customHeight="1" x14ac:dyDescent="0.25">
      <c r="A3666" s="8"/>
      <c r="B3666" s="8"/>
      <c r="C3666" s="8"/>
      <c r="D3666" s="8"/>
      <c r="E3666" s="8"/>
      <c r="F3666" s="8"/>
      <c r="G3666" s="8"/>
      <c r="H3666" s="8"/>
      <c r="I3666" s="8"/>
      <c r="J3666" s="8"/>
      <c r="K3666" s="8"/>
      <c r="L3666" s="8"/>
      <c r="M3666" s="8"/>
      <c r="N3666" s="8"/>
      <c r="O3666" s="8"/>
      <c r="AD3666" s="14"/>
      <c r="AE3666" s="14"/>
      <c r="AF3666" s="14"/>
      <c r="AG3666" s="14"/>
      <c r="AH3666" s="14"/>
      <c r="AI3666" s="14"/>
      <c r="AJ3666" s="14"/>
      <c r="AK3666" s="14"/>
      <c r="AL3666" s="14"/>
      <c r="AM3666" s="14"/>
      <c r="AN3666" s="14"/>
      <c r="AO3666" s="14"/>
      <c r="AP3666" s="14"/>
      <c r="AQ3666" s="14"/>
      <c r="AR3666" s="14"/>
    </row>
    <row r="3667" spans="1:44" ht="11.45" customHeight="1" x14ac:dyDescent="0.25">
      <c r="A3667" s="8"/>
      <c r="B3667" s="8"/>
      <c r="C3667" s="8"/>
      <c r="D3667" s="8"/>
      <c r="E3667" s="8"/>
      <c r="F3667" s="8"/>
      <c r="G3667" s="8"/>
      <c r="H3667" s="8"/>
      <c r="I3667" s="8"/>
      <c r="J3667" s="8"/>
      <c r="K3667" s="8"/>
      <c r="L3667" s="8"/>
      <c r="M3667" s="8"/>
      <c r="N3667" s="8"/>
      <c r="O3667" s="8"/>
      <c r="AD3667" s="14"/>
      <c r="AE3667" s="14"/>
      <c r="AF3667" s="14"/>
      <c r="AG3667" s="14"/>
      <c r="AH3667" s="14"/>
      <c r="AI3667" s="14"/>
      <c r="AJ3667" s="14"/>
      <c r="AK3667" s="14"/>
      <c r="AL3667" s="14"/>
      <c r="AM3667" s="14"/>
      <c r="AN3667" s="14"/>
      <c r="AO3667" s="14"/>
      <c r="AP3667" s="14"/>
      <c r="AQ3667" s="14"/>
      <c r="AR3667" s="14"/>
    </row>
    <row r="3668" spans="1:44" ht="11.45" customHeight="1" x14ac:dyDescent="0.25">
      <c r="A3668" s="8"/>
      <c r="B3668" s="8"/>
      <c r="C3668" s="8"/>
      <c r="D3668" s="8"/>
      <c r="E3668" s="8"/>
      <c r="F3668" s="8"/>
      <c r="G3668" s="8"/>
      <c r="H3668" s="8"/>
      <c r="I3668" s="8"/>
      <c r="J3668" s="8"/>
      <c r="K3668" s="8"/>
      <c r="L3668" s="8"/>
      <c r="M3668" s="8"/>
      <c r="N3668" s="8"/>
      <c r="O3668" s="8"/>
      <c r="AD3668" s="14"/>
      <c r="AE3668" s="14"/>
      <c r="AF3668" s="14"/>
      <c r="AG3668" s="14"/>
      <c r="AH3668" s="14"/>
      <c r="AI3668" s="14"/>
      <c r="AJ3668" s="14"/>
      <c r="AK3668" s="14"/>
      <c r="AL3668" s="14"/>
      <c r="AM3668" s="14"/>
      <c r="AN3668" s="14"/>
      <c r="AO3668" s="14"/>
      <c r="AP3668" s="14"/>
      <c r="AQ3668" s="14"/>
      <c r="AR3668" s="14"/>
    </row>
    <row r="3669" spans="1:44" ht="11.45" customHeight="1" x14ac:dyDescent="0.25">
      <c r="A3669" s="8"/>
      <c r="B3669" s="8"/>
      <c r="C3669" s="8"/>
      <c r="D3669" s="8"/>
      <c r="E3669" s="8"/>
      <c r="F3669" s="8"/>
      <c r="G3669" s="8"/>
      <c r="H3669" s="8"/>
      <c r="I3669" s="8"/>
      <c r="J3669" s="8"/>
      <c r="K3669" s="8"/>
      <c r="L3669" s="8"/>
      <c r="M3669" s="8"/>
      <c r="N3669" s="8"/>
      <c r="O3669" s="8"/>
      <c r="AD3669" s="14"/>
      <c r="AE3669" s="14"/>
      <c r="AF3669" s="14"/>
      <c r="AG3669" s="14"/>
      <c r="AH3669" s="14"/>
      <c r="AI3669" s="14"/>
      <c r="AJ3669" s="14"/>
      <c r="AK3669" s="14"/>
      <c r="AL3669" s="14"/>
      <c r="AM3669" s="14"/>
      <c r="AN3669" s="14"/>
      <c r="AO3669" s="14"/>
      <c r="AP3669" s="14"/>
      <c r="AQ3669" s="14"/>
      <c r="AR3669" s="14"/>
    </row>
    <row r="3670" spans="1:44" ht="11.45" customHeight="1" x14ac:dyDescent="0.25">
      <c r="A3670" s="8"/>
      <c r="B3670" s="8"/>
      <c r="C3670" s="8"/>
      <c r="D3670" s="8"/>
      <c r="E3670" s="8"/>
      <c r="F3670" s="8"/>
      <c r="G3670" s="8"/>
      <c r="H3670" s="8"/>
      <c r="I3670" s="8"/>
      <c r="J3670" s="8"/>
      <c r="K3670" s="8"/>
      <c r="L3670" s="8"/>
      <c r="M3670" s="8"/>
      <c r="N3670" s="8"/>
      <c r="O3670" s="8"/>
      <c r="AD3670" s="14"/>
      <c r="AE3670" s="14"/>
      <c r="AF3670" s="14"/>
      <c r="AG3670" s="14"/>
      <c r="AH3670" s="14"/>
      <c r="AI3670" s="14"/>
      <c r="AJ3670" s="14"/>
      <c r="AK3670" s="14"/>
      <c r="AL3670" s="14"/>
      <c r="AM3670" s="14"/>
      <c r="AN3670" s="14"/>
      <c r="AO3670" s="14"/>
      <c r="AP3670" s="14"/>
      <c r="AQ3670" s="14"/>
      <c r="AR3670" s="14"/>
    </row>
    <row r="3671" spans="1:44" ht="11.45" customHeight="1" x14ac:dyDescent="0.25">
      <c r="A3671" s="8"/>
      <c r="B3671" s="8"/>
      <c r="C3671" s="8"/>
      <c r="D3671" s="8"/>
      <c r="E3671" s="8"/>
      <c r="F3671" s="8"/>
      <c r="G3671" s="8"/>
      <c r="H3671" s="8"/>
      <c r="I3671" s="8"/>
      <c r="J3671" s="8"/>
      <c r="K3671" s="8"/>
      <c r="L3671" s="8"/>
      <c r="M3671" s="8"/>
      <c r="N3671" s="8"/>
      <c r="O3671" s="8"/>
      <c r="AD3671" s="14"/>
      <c r="AE3671" s="14"/>
      <c r="AF3671" s="14"/>
      <c r="AG3671" s="14"/>
      <c r="AH3671" s="14"/>
      <c r="AI3671" s="14"/>
      <c r="AJ3671" s="14"/>
      <c r="AK3671" s="14"/>
      <c r="AL3671" s="14"/>
      <c r="AM3671" s="14"/>
      <c r="AN3671" s="14"/>
      <c r="AO3671" s="14"/>
      <c r="AP3671" s="14"/>
      <c r="AQ3671" s="14"/>
      <c r="AR3671" s="14"/>
    </row>
    <row r="3672" spans="1:44" ht="11.45" customHeight="1" x14ac:dyDescent="0.25">
      <c r="A3672" s="8"/>
      <c r="B3672" s="8"/>
      <c r="C3672" s="8"/>
      <c r="D3672" s="8"/>
      <c r="E3672" s="8"/>
      <c r="F3672" s="8"/>
      <c r="G3672" s="8"/>
      <c r="H3672" s="8"/>
      <c r="I3672" s="8"/>
      <c r="J3672" s="8"/>
      <c r="K3672" s="8"/>
      <c r="L3672" s="8"/>
      <c r="M3672" s="8"/>
      <c r="N3672" s="8"/>
      <c r="O3672" s="8"/>
      <c r="AD3672" s="14"/>
      <c r="AE3672" s="14"/>
      <c r="AF3672" s="14"/>
      <c r="AG3672" s="14"/>
      <c r="AH3672" s="14"/>
      <c r="AI3672" s="14"/>
      <c r="AJ3672" s="14"/>
      <c r="AK3672" s="14"/>
      <c r="AL3672" s="14"/>
      <c r="AM3672" s="14"/>
      <c r="AN3672" s="14"/>
      <c r="AO3672" s="14"/>
      <c r="AP3672" s="14"/>
      <c r="AQ3672" s="14"/>
      <c r="AR3672" s="14"/>
    </row>
    <row r="3673" spans="1:44" ht="11.45" customHeight="1" x14ac:dyDescent="0.25">
      <c r="A3673" s="8"/>
      <c r="B3673" s="8"/>
      <c r="C3673" s="8"/>
      <c r="D3673" s="8"/>
      <c r="E3673" s="8"/>
      <c r="F3673" s="8"/>
      <c r="G3673" s="8"/>
      <c r="H3673" s="8"/>
      <c r="I3673" s="8"/>
      <c r="J3673" s="8"/>
      <c r="K3673" s="8"/>
      <c r="L3673" s="8"/>
      <c r="M3673" s="8"/>
      <c r="N3673" s="8"/>
      <c r="O3673" s="8"/>
      <c r="AD3673" s="14"/>
      <c r="AE3673" s="14"/>
      <c r="AF3673" s="14"/>
      <c r="AG3673" s="14"/>
      <c r="AH3673" s="14"/>
      <c r="AI3673" s="14"/>
      <c r="AJ3673" s="14"/>
      <c r="AK3673" s="14"/>
      <c r="AL3673" s="14"/>
      <c r="AM3673" s="14"/>
      <c r="AN3673" s="14"/>
      <c r="AO3673" s="14"/>
      <c r="AP3673" s="14"/>
      <c r="AQ3673" s="14"/>
      <c r="AR3673" s="14"/>
    </row>
    <row r="3674" spans="1:44" ht="11.45" customHeight="1" x14ac:dyDescent="0.25">
      <c r="A3674" s="8"/>
      <c r="B3674" s="8"/>
      <c r="C3674" s="8"/>
      <c r="D3674" s="8"/>
      <c r="E3674" s="8"/>
      <c r="F3674" s="8"/>
      <c r="G3674" s="8"/>
      <c r="H3674" s="8"/>
      <c r="I3674" s="8"/>
      <c r="J3674" s="8"/>
      <c r="K3674" s="8"/>
      <c r="L3674" s="8"/>
      <c r="M3674" s="8"/>
      <c r="N3674" s="8"/>
      <c r="O3674" s="8"/>
      <c r="AD3674" s="14"/>
      <c r="AE3674" s="14"/>
      <c r="AF3674" s="14"/>
      <c r="AG3674" s="14"/>
      <c r="AH3674" s="14"/>
      <c r="AI3674" s="14"/>
      <c r="AJ3674" s="14"/>
      <c r="AK3674" s="14"/>
      <c r="AL3674" s="14"/>
      <c r="AM3674" s="14"/>
      <c r="AN3674" s="14"/>
      <c r="AO3674" s="14"/>
      <c r="AP3674" s="14"/>
      <c r="AQ3674" s="14"/>
      <c r="AR3674" s="14"/>
    </row>
    <row r="3675" spans="1:44" ht="11.45" customHeight="1" x14ac:dyDescent="0.25">
      <c r="A3675" s="8"/>
      <c r="B3675" s="8"/>
      <c r="C3675" s="8"/>
      <c r="D3675" s="8"/>
      <c r="E3675" s="8"/>
      <c r="F3675" s="8"/>
      <c r="G3675" s="8"/>
      <c r="H3675" s="8"/>
      <c r="I3675" s="8"/>
      <c r="J3675" s="8"/>
      <c r="K3675" s="8"/>
      <c r="L3675" s="8"/>
      <c r="M3675" s="8"/>
      <c r="N3675" s="8"/>
      <c r="O3675" s="8"/>
      <c r="AD3675" s="14"/>
      <c r="AE3675" s="14"/>
      <c r="AF3675" s="14"/>
      <c r="AG3675" s="14"/>
      <c r="AH3675" s="14"/>
      <c r="AI3675" s="14"/>
      <c r="AJ3675" s="14"/>
      <c r="AK3675" s="14"/>
      <c r="AL3675" s="14"/>
      <c r="AM3675" s="14"/>
      <c r="AN3675" s="14"/>
      <c r="AO3675" s="14"/>
      <c r="AP3675" s="14"/>
      <c r="AQ3675" s="14"/>
      <c r="AR3675" s="14"/>
    </row>
    <row r="3676" spans="1:44" ht="11.45" customHeight="1" x14ac:dyDescent="0.25">
      <c r="A3676" s="8"/>
      <c r="B3676" s="8"/>
      <c r="C3676" s="8"/>
      <c r="D3676" s="8"/>
      <c r="E3676" s="8"/>
      <c r="F3676" s="8"/>
      <c r="G3676" s="8"/>
      <c r="H3676" s="8"/>
      <c r="I3676" s="8"/>
      <c r="J3676" s="8"/>
      <c r="K3676" s="8"/>
      <c r="L3676" s="8"/>
      <c r="M3676" s="8"/>
      <c r="N3676" s="8"/>
      <c r="O3676" s="8"/>
      <c r="AD3676" s="14"/>
      <c r="AE3676" s="14"/>
      <c r="AF3676" s="14"/>
      <c r="AG3676" s="14"/>
      <c r="AH3676" s="14"/>
      <c r="AI3676" s="14"/>
      <c r="AJ3676" s="14"/>
      <c r="AK3676" s="14"/>
      <c r="AL3676" s="14"/>
      <c r="AM3676" s="14"/>
      <c r="AN3676" s="14"/>
      <c r="AO3676" s="14"/>
      <c r="AP3676" s="14"/>
      <c r="AQ3676" s="14"/>
      <c r="AR3676" s="14"/>
    </row>
    <row r="3677" spans="1:44" ht="11.45" customHeight="1" x14ac:dyDescent="0.25">
      <c r="A3677" s="8"/>
      <c r="B3677" s="8"/>
      <c r="C3677" s="8"/>
      <c r="D3677" s="8"/>
      <c r="E3677" s="8"/>
      <c r="F3677" s="8"/>
      <c r="G3677" s="8"/>
      <c r="H3677" s="8"/>
      <c r="I3677" s="8"/>
      <c r="J3677" s="8"/>
      <c r="K3677" s="8"/>
      <c r="L3677" s="8"/>
      <c r="M3677" s="8"/>
      <c r="N3677" s="8"/>
      <c r="O3677" s="8"/>
      <c r="AD3677" s="14"/>
      <c r="AE3677" s="14"/>
      <c r="AF3677" s="14"/>
      <c r="AG3677" s="14"/>
      <c r="AH3677" s="14"/>
      <c r="AI3677" s="14"/>
      <c r="AJ3677" s="14"/>
      <c r="AK3677" s="14"/>
      <c r="AL3677" s="14"/>
      <c r="AM3677" s="14"/>
      <c r="AN3677" s="14"/>
      <c r="AO3677" s="14"/>
      <c r="AP3677" s="14"/>
      <c r="AQ3677" s="14"/>
      <c r="AR3677" s="14"/>
    </row>
    <row r="3678" spans="1:44" ht="11.45" customHeight="1" x14ac:dyDescent="0.25">
      <c r="A3678" s="8"/>
      <c r="B3678" s="8"/>
      <c r="C3678" s="8"/>
      <c r="D3678" s="8"/>
      <c r="E3678" s="8"/>
      <c r="F3678" s="8"/>
      <c r="G3678" s="8"/>
      <c r="H3678" s="8"/>
      <c r="I3678" s="8"/>
      <c r="J3678" s="8"/>
      <c r="K3678" s="8"/>
      <c r="L3678" s="8"/>
      <c r="M3678" s="8"/>
      <c r="N3678" s="8"/>
      <c r="O3678" s="8"/>
      <c r="AD3678" s="14"/>
      <c r="AE3678" s="14"/>
      <c r="AF3678" s="14"/>
      <c r="AG3678" s="14"/>
      <c r="AH3678" s="14"/>
      <c r="AI3678" s="14"/>
      <c r="AJ3678" s="14"/>
      <c r="AK3678" s="14"/>
      <c r="AL3678" s="14"/>
      <c r="AM3678" s="14"/>
      <c r="AN3678" s="14"/>
      <c r="AO3678" s="14"/>
      <c r="AP3678" s="14"/>
      <c r="AQ3678" s="14"/>
      <c r="AR3678" s="14"/>
    </row>
    <row r="3679" spans="1:44" ht="11.45" customHeight="1" x14ac:dyDescent="0.25">
      <c r="A3679" s="8"/>
      <c r="B3679" s="8"/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AD3679" s="14"/>
      <c r="AE3679" s="14"/>
      <c r="AF3679" s="14"/>
      <c r="AG3679" s="14"/>
      <c r="AH3679" s="14"/>
      <c r="AI3679" s="14"/>
      <c r="AJ3679" s="14"/>
      <c r="AK3679" s="14"/>
      <c r="AL3679" s="14"/>
      <c r="AM3679" s="14"/>
      <c r="AN3679" s="14"/>
      <c r="AO3679" s="14"/>
      <c r="AP3679" s="14"/>
      <c r="AQ3679" s="14"/>
      <c r="AR3679" s="14"/>
    </row>
    <row r="3680" spans="1:44" ht="11.45" customHeight="1" x14ac:dyDescent="0.25">
      <c r="A3680" s="8"/>
      <c r="B3680" s="8"/>
      <c r="C3680" s="8"/>
      <c r="D3680" s="8"/>
      <c r="E3680" s="8"/>
      <c r="F3680" s="8"/>
      <c r="G3680" s="8"/>
      <c r="H3680" s="8"/>
      <c r="I3680" s="8"/>
      <c r="J3680" s="8"/>
      <c r="K3680" s="8"/>
      <c r="L3680" s="8"/>
      <c r="M3680" s="8"/>
      <c r="N3680" s="8"/>
      <c r="O3680" s="8"/>
      <c r="AD3680" s="14"/>
      <c r="AE3680" s="14"/>
      <c r="AF3680" s="14"/>
      <c r="AG3680" s="14"/>
      <c r="AH3680" s="14"/>
      <c r="AI3680" s="14"/>
      <c r="AJ3680" s="14"/>
      <c r="AK3680" s="14"/>
      <c r="AL3680" s="14"/>
      <c r="AM3680" s="14"/>
      <c r="AN3680" s="14"/>
      <c r="AO3680" s="14"/>
      <c r="AP3680" s="14"/>
      <c r="AQ3680" s="14"/>
      <c r="AR3680" s="14"/>
    </row>
    <row r="3681" spans="1:44" ht="11.45" customHeight="1" x14ac:dyDescent="0.25">
      <c r="A3681" s="8"/>
      <c r="B3681" s="8"/>
      <c r="C3681" s="8"/>
      <c r="D3681" s="8"/>
      <c r="E3681" s="8"/>
      <c r="F3681" s="8"/>
      <c r="G3681" s="8"/>
      <c r="H3681" s="8"/>
      <c r="I3681" s="8"/>
      <c r="J3681" s="8"/>
      <c r="K3681" s="8"/>
      <c r="L3681" s="8"/>
      <c r="M3681" s="8"/>
      <c r="N3681" s="8"/>
      <c r="O3681" s="8"/>
      <c r="AD3681" s="14"/>
      <c r="AE3681" s="14"/>
      <c r="AF3681" s="14"/>
      <c r="AG3681" s="14"/>
      <c r="AH3681" s="14"/>
      <c r="AI3681" s="14"/>
      <c r="AJ3681" s="14"/>
      <c r="AK3681" s="14"/>
      <c r="AL3681" s="14"/>
      <c r="AM3681" s="14"/>
      <c r="AN3681" s="14"/>
      <c r="AO3681" s="14"/>
      <c r="AP3681" s="14"/>
      <c r="AQ3681" s="14"/>
      <c r="AR3681" s="14"/>
    </row>
    <row r="3682" spans="1:44" ht="11.45" customHeight="1" x14ac:dyDescent="0.25">
      <c r="A3682" s="8"/>
      <c r="B3682" s="8"/>
      <c r="C3682" s="8"/>
      <c r="D3682" s="8"/>
      <c r="E3682" s="8"/>
      <c r="F3682" s="8"/>
      <c r="G3682" s="8"/>
      <c r="H3682" s="8"/>
      <c r="I3682" s="8"/>
      <c r="J3682" s="8"/>
      <c r="K3682" s="8"/>
      <c r="L3682" s="8"/>
      <c r="M3682" s="8"/>
      <c r="N3682" s="8"/>
      <c r="O3682" s="8"/>
      <c r="AD3682" s="14"/>
      <c r="AE3682" s="14"/>
      <c r="AF3682" s="14"/>
      <c r="AG3682" s="14"/>
      <c r="AH3682" s="14"/>
      <c r="AI3682" s="14"/>
      <c r="AJ3682" s="14"/>
      <c r="AK3682" s="14"/>
      <c r="AL3682" s="14"/>
      <c r="AM3682" s="14"/>
      <c r="AN3682" s="14"/>
      <c r="AO3682" s="14"/>
      <c r="AP3682" s="14"/>
      <c r="AQ3682" s="14"/>
      <c r="AR3682" s="14"/>
    </row>
    <row r="3683" spans="1:44" ht="11.45" customHeight="1" x14ac:dyDescent="0.25">
      <c r="A3683" s="8"/>
      <c r="B3683" s="8"/>
      <c r="C3683" s="8"/>
      <c r="D3683" s="8"/>
      <c r="E3683" s="8"/>
      <c r="F3683" s="8"/>
      <c r="G3683" s="8"/>
      <c r="H3683" s="8"/>
      <c r="I3683" s="8"/>
      <c r="J3683" s="8"/>
      <c r="K3683" s="8"/>
      <c r="L3683" s="8"/>
      <c r="M3683" s="8"/>
      <c r="N3683" s="8"/>
      <c r="O3683" s="8"/>
      <c r="AD3683" s="14"/>
      <c r="AE3683" s="14"/>
      <c r="AF3683" s="14"/>
      <c r="AG3683" s="14"/>
      <c r="AH3683" s="14"/>
      <c r="AI3683" s="14"/>
      <c r="AJ3683" s="14"/>
      <c r="AK3683" s="14"/>
      <c r="AL3683" s="14"/>
      <c r="AM3683" s="14"/>
      <c r="AN3683" s="14"/>
      <c r="AO3683" s="14"/>
      <c r="AP3683" s="14"/>
      <c r="AQ3683" s="14"/>
      <c r="AR3683" s="14"/>
    </row>
    <row r="3684" spans="1:44" ht="11.45" customHeight="1" x14ac:dyDescent="0.25">
      <c r="A3684" s="8"/>
      <c r="B3684" s="8"/>
      <c r="C3684" s="8"/>
      <c r="D3684" s="8"/>
      <c r="E3684" s="8"/>
      <c r="F3684" s="8"/>
      <c r="G3684" s="8"/>
      <c r="H3684" s="8"/>
      <c r="I3684" s="8"/>
      <c r="J3684" s="8"/>
      <c r="K3684" s="8"/>
      <c r="L3684" s="8"/>
      <c r="M3684" s="8"/>
      <c r="N3684" s="8"/>
      <c r="O3684" s="8"/>
      <c r="AD3684" s="14"/>
      <c r="AE3684" s="14"/>
      <c r="AF3684" s="14"/>
      <c r="AG3684" s="14"/>
      <c r="AH3684" s="14"/>
      <c r="AI3684" s="14"/>
      <c r="AJ3684" s="14"/>
      <c r="AK3684" s="14"/>
      <c r="AL3684" s="14"/>
      <c r="AM3684" s="14"/>
      <c r="AN3684" s="14"/>
      <c r="AO3684" s="14"/>
      <c r="AP3684" s="14"/>
      <c r="AQ3684" s="14"/>
      <c r="AR3684" s="14"/>
    </row>
    <row r="3685" spans="1:44" ht="11.45" customHeight="1" x14ac:dyDescent="0.25">
      <c r="A3685" s="8"/>
      <c r="B3685" s="8"/>
      <c r="C3685" s="8"/>
      <c r="D3685" s="8"/>
      <c r="E3685" s="8"/>
      <c r="F3685" s="8"/>
      <c r="G3685" s="8"/>
      <c r="H3685" s="8"/>
      <c r="I3685" s="8"/>
      <c r="J3685" s="8"/>
      <c r="K3685" s="8"/>
      <c r="L3685" s="8"/>
      <c r="M3685" s="8"/>
      <c r="N3685" s="8"/>
      <c r="O3685" s="8"/>
      <c r="AD3685" s="14"/>
      <c r="AE3685" s="14"/>
      <c r="AF3685" s="14"/>
      <c r="AG3685" s="14"/>
      <c r="AH3685" s="14"/>
      <c r="AI3685" s="14"/>
      <c r="AJ3685" s="14"/>
      <c r="AK3685" s="14"/>
      <c r="AL3685" s="14"/>
      <c r="AM3685" s="14"/>
      <c r="AN3685" s="14"/>
      <c r="AO3685" s="14"/>
      <c r="AP3685" s="14"/>
      <c r="AQ3685" s="14"/>
      <c r="AR3685" s="14"/>
    </row>
    <row r="3686" spans="1:44" ht="11.45" customHeight="1" x14ac:dyDescent="0.25">
      <c r="A3686" s="8"/>
      <c r="B3686" s="8"/>
      <c r="C3686" s="8"/>
      <c r="D3686" s="8"/>
      <c r="E3686" s="8"/>
      <c r="F3686" s="8"/>
      <c r="G3686" s="8"/>
      <c r="H3686" s="8"/>
      <c r="I3686" s="8"/>
      <c r="J3686" s="8"/>
      <c r="K3686" s="8"/>
      <c r="L3686" s="8"/>
      <c r="M3686" s="8"/>
      <c r="N3686" s="8"/>
      <c r="O3686" s="8"/>
      <c r="AD3686" s="14"/>
      <c r="AE3686" s="14"/>
      <c r="AF3686" s="14"/>
      <c r="AG3686" s="14"/>
      <c r="AH3686" s="14"/>
      <c r="AI3686" s="14"/>
      <c r="AJ3686" s="14"/>
      <c r="AK3686" s="14"/>
      <c r="AL3686" s="14"/>
      <c r="AM3686" s="14"/>
      <c r="AN3686" s="14"/>
      <c r="AO3686" s="14"/>
      <c r="AP3686" s="14"/>
      <c r="AQ3686" s="14"/>
      <c r="AR3686" s="14"/>
    </row>
    <row r="3687" spans="1:44" ht="11.45" customHeight="1" x14ac:dyDescent="0.25">
      <c r="A3687" s="8"/>
      <c r="B3687" s="8"/>
      <c r="C3687" s="8"/>
      <c r="D3687" s="8"/>
      <c r="E3687" s="8"/>
      <c r="F3687" s="8"/>
      <c r="G3687" s="8"/>
      <c r="H3687" s="8"/>
      <c r="I3687" s="8"/>
      <c r="J3687" s="8"/>
      <c r="K3687" s="8"/>
      <c r="L3687" s="8"/>
      <c r="M3687" s="8"/>
      <c r="N3687" s="8"/>
      <c r="O3687" s="8"/>
      <c r="AD3687" s="14"/>
      <c r="AE3687" s="14"/>
      <c r="AF3687" s="14"/>
      <c r="AG3687" s="14"/>
      <c r="AH3687" s="14"/>
      <c r="AI3687" s="14"/>
      <c r="AJ3687" s="14"/>
      <c r="AK3687" s="14"/>
      <c r="AL3687" s="14"/>
      <c r="AM3687" s="14"/>
      <c r="AN3687" s="14"/>
      <c r="AO3687" s="14"/>
      <c r="AP3687" s="14"/>
      <c r="AQ3687" s="14"/>
      <c r="AR3687" s="14"/>
    </row>
    <row r="3688" spans="1:44" ht="11.45" customHeight="1" x14ac:dyDescent="0.25">
      <c r="A3688" s="8"/>
      <c r="B3688" s="8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AD3688" s="14"/>
      <c r="AE3688" s="14"/>
      <c r="AF3688" s="14"/>
      <c r="AG3688" s="14"/>
      <c r="AH3688" s="14"/>
      <c r="AI3688" s="14"/>
      <c r="AJ3688" s="14"/>
      <c r="AK3688" s="14"/>
      <c r="AL3688" s="14"/>
      <c r="AM3688" s="14"/>
      <c r="AN3688" s="14"/>
      <c r="AO3688" s="14"/>
      <c r="AP3688" s="14"/>
      <c r="AQ3688" s="14"/>
      <c r="AR3688" s="14"/>
    </row>
    <row r="3689" spans="1:44" ht="11.45" customHeight="1" x14ac:dyDescent="0.25">
      <c r="A3689" s="8"/>
      <c r="B3689" s="8"/>
      <c r="C3689" s="8"/>
      <c r="D3689" s="8"/>
      <c r="E3689" s="8"/>
      <c r="F3689" s="8"/>
      <c r="G3689" s="8"/>
      <c r="H3689" s="8"/>
      <c r="I3689" s="8"/>
      <c r="J3689" s="8"/>
      <c r="K3689" s="8"/>
      <c r="L3689" s="8"/>
      <c r="M3689" s="8"/>
      <c r="N3689" s="8"/>
      <c r="O3689" s="8"/>
      <c r="AD3689" s="14"/>
      <c r="AE3689" s="14"/>
      <c r="AF3689" s="14"/>
      <c r="AG3689" s="14"/>
      <c r="AH3689" s="14"/>
      <c r="AI3689" s="14"/>
      <c r="AJ3689" s="14"/>
      <c r="AK3689" s="14"/>
      <c r="AL3689" s="14"/>
      <c r="AM3689" s="14"/>
      <c r="AN3689" s="14"/>
      <c r="AO3689" s="14"/>
      <c r="AP3689" s="14"/>
      <c r="AQ3689" s="14"/>
      <c r="AR3689" s="14"/>
    </row>
    <row r="3690" spans="1:44" ht="11.45" customHeight="1" x14ac:dyDescent="0.25">
      <c r="A3690" s="8"/>
      <c r="B3690" s="8"/>
      <c r="C3690" s="8"/>
      <c r="D3690" s="8"/>
      <c r="E3690" s="8"/>
      <c r="F3690" s="8"/>
      <c r="G3690" s="8"/>
      <c r="H3690" s="8"/>
      <c r="I3690" s="8"/>
      <c r="J3690" s="8"/>
      <c r="K3690" s="8"/>
      <c r="L3690" s="8"/>
      <c r="M3690" s="8"/>
      <c r="N3690" s="8"/>
      <c r="O3690" s="8"/>
      <c r="AD3690" s="14"/>
      <c r="AE3690" s="14"/>
      <c r="AF3690" s="14"/>
      <c r="AG3690" s="14"/>
      <c r="AH3690" s="14"/>
      <c r="AI3690" s="14"/>
      <c r="AJ3690" s="14"/>
      <c r="AK3690" s="14"/>
      <c r="AL3690" s="14"/>
      <c r="AM3690" s="14"/>
      <c r="AN3690" s="14"/>
      <c r="AO3690" s="14"/>
      <c r="AP3690" s="14"/>
      <c r="AQ3690" s="14"/>
      <c r="AR3690" s="14"/>
    </row>
    <row r="3691" spans="1:44" ht="11.45" customHeight="1" x14ac:dyDescent="0.25">
      <c r="A3691" s="8"/>
      <c r="B3691" s="8"/>
      <c r="C3691" s="8"/>
      <c r="D3691" s="8"/>
      <c r="E3691" s="8"/>
      <c r="F3691" s="8"/>
      <c r="G3691" s="8"/>
      <c r="H3691" s="8"/>
      <c r="I3691" s="8"/>
      <c r="J3691" s="8"/>
      <c r="K3691" s="8"/>
      <c r="L3691" s="8"/>
      <c r="M3691" s="8"/>
      <c r="N3691" s="8"/>
      <c r="O3691" s="8"/>
      <c r="AD3691" s="14"/>
      <c r="AE3691" s="14"/>
      <c r="AF3691" s="14"/>
      <c r="AG3691" s="14"/>
      <c r="AH3691" s="14"/>
      <c r="AI3691" s="14"/>
      <c r="AJ3691" s="14"/>
      <c r="AK3691" s="14"/>
      <c r="AL3691" s="14"/>
      <c r="AM3691" s="14"/>
      <c r="AN3691" s="14"/>
      <c r="AO3691" s="14"/>
      <c r="AP3691" s="14"/>
      <c r="AQ3691" s="14"/>
      <c r="AR3691" s="14"/>
    </row>
    <row r="3692" spans="1:44" ht="11.45" customHeight="1" x14ac:dyDescent="0.25">
      <c r="A3692" s="8"/>
      <c r="B3692" s="8"/>
      <c r="C3692" s="8"/>
      <c r="D3692" s="8"/>
      <c r="E3692" s="8"/>
      <c r="F3692" s="8"/>
      <c r="G3692" s="8"/>
      <c r="H3692" s="8"/>
      <c r="I3692" s="8"/>
      <c r="J3692" s="8"/>
      <c r="K3692" s="8"/>
      <c r="L3692" s="8"/>
      <c r="M3692" s="8"/>
      <c r="N3692" s="8"/>
      <c r="O3692" s="8"/>
      <c r="AD3692" s="14"/>
      <c r="AE3692" s="14"/>
      <c r="AF3692" s="14"/>
      <c r="AG3692" s="14"/>
      <c r="AH3692" s="14"/>
      <c r="AI3692" s="14"/>
      <c r="AJ3692" s="14"/>
      <c r="AK3692" s="14"/>
      <c r="AL3692" s="14"/>
      <c r="AM3692" s="14"/>
      <c r="AN3692" s="14"/>
      <c r="AO3692" s="14"/>
      <c r="AP3692" s="14"/>
      <c r="AQ3692" s="14"/>
      <c r="AR3692" s="14"/>
    </row>
    <row r="3693" spans="1:44" ht="11.45" customHeight="1" x14ac:dyDescent="0.25">
      <c r="A3693" s="8"/>
      <c r="B3693" s="8"/>
      <c r="C3693" s="8"/>
      <c r="D3693" s="8"/>
      <c r="E3693" s="8"/>
      <c r="F3693" s="8"/>
      <c r="G3693" s="8"/>
      <c r="H3693" s="8"/>
      <c r="I3693" s="8"/>
      <c r="J3693" s="8"/>
      <c r="K3693" s="8"/>
      <c r="L3693" s="8"/>
      <c r="M3693" s="8"/>
      <c r="N3693" s="8"/>
      <c r="O3693" s="8"/>
      <c r="AD3693" s="14"/>
      <c r="AE3693" s="14"/>
      <c r="AF3693" s="14"/>
      <c r="AG3693" s="14"/>
      <c r="AH3693" s="14"/>
      <c r="AI3693" s="14"/>
      <c r="AJ3693" s="14"/>
      <c r="AK3693" s="14"/>
      <c r="AL3693" s="14"/>
      <c r="AM3693" s="14"/>
      <c r="AN3693" s="14"/>
      <c r="AO3693" s="14"/>
      <c r="AP3693" s="14"/>
      <c r="AQ3693" s="14"/>
      <c r="AR3693" s="14"/>
    </row>
    <row r="3694" spans="1:44" ht="11.45" customHeight="1" x14ac:dyDescent="0.25">
      <c r="A3694" s="8"/>
      <c r="B3694" s="8"/>
      <c r="C3694" s="8"/>
      <c r="D3694" s="8"/>
      <c r="E3694" s="8"/>
      <c r="F3694" s="8"/>
      <c r="G3694" s="8"/>
      <c r="H3694" s="8"/>
      <c r="I3694" s="8"/>
      <c r="J3694" s="8"/>
      <c r="K3694" s="8"/>
      <c r="L3694" s="8"/>
      <c r="M3694" s="8"/>
      <c r="N3694" s="8"/>
      <c r="O3694" s="8"/>
      <c r="AD3694" s="14"/>
      <c r="AE3694" s="14"/>
      <c r="AF3694" s="14"/>
      <c r="AG3694" s="14"/>
      <c r="AH3694" s="14"/>
      <c r="AI3694" s="14"/>
      <c r="AJ3694" s="14"/>
      <c r="AK3694" s="14"/>
      <c r="AL3694" s="14"/>
      <c r="AM3694" s="14"/>
      <c r="AN3694" s="14"/>
      <c r="AO3694" s="14"/>
      <c r="AP3694" s="14"/>
      <c r="AQ3694" s="14"/>
      <c r="AR3694" s="14"/>
    </row>
    <row r="3695" spans="1:44" ht="11.45" customHeight="1" x14ac:dyDescent="0.25">
      <c r="A3695" s="8"/>
      <c r="B3695" s="8"/>
      <c r="C3695" s="8"/>
      <c r="D3695" s="8"/>
      <c r="E3695" s="8"/>
      <c r="F3695" s="8"/>
      <c r="G3695" s="8"/>
      <c r="H3695" s="8"/>
      <c r="I3695" s="8"/>
      <c r="J3695" s="8"/>
      <c r="K3695" s="8"/>
      <c r="L3695" s="8"/>
      <c r="M3695" s="8"/>
      <c r="N3695" s="8"/>
      <c r="O3695" s="8"/>
      <c r="AD3695" s="14"/>
      <c r="AE3695" s="14"/>
      <c r="AF3695" s="14"/>
      <c r="AG3695" s="14"/>
      <c r="AH3695" s="14"/>
      <c r="AI3695" s="14"/>
      <c r="AJ3695" s="14"/>
      <c r="AK3695" s="14"/>
      <c r="AL3695" s="14"/>
      <c r="AM3695" s="14"/>
      <c r="AN3695" s="14"/>
      <c r="AO3695" s="14"/>
      <c r="AP3695" s="14"/>
      <c r="AQ3695" s="14"/>
      <c r="AR3695" s="14"/>
    </row>
    <row r="3696" spans="1:44" ht="11.45" customHeight="1" x14ac:dyDescent="0.25">
      <c r="A3696" s="8"/>
      <c r="B3696" s="8"/>
      <c r="C3696" s="8"/>
      <c r="D3696" s="8"/>
      <c r="E3696" s="8"/>
      <c r="F3696" s="8"/>
      <c r="G3696" s="8"/>
      <c r="H3696" s="8"/>
      <c r="I3696" s="8"/>
      <c r="J3696" s="8"/>
      <c r="K3696" s="8"/>
      <c r="L3696" s="8"/>
      <c r="M3696" s="8"/>
      <c r="N3696" s="8"/>
      <c r="O3696" s="8"/>
      <c r="AD3696" s="14"/>
      <c r="AE3696" s="14"/>
      <c r="AF3696" s="14"/>
      <c r="AG3696" s="14"/>
      <c r="AH3696" s="14"/>
      <c r="AI3696" s="14"/>
      <c r="AJ3696" s="14"/>
      <c r="AK3696" s="14"/>
      <c r="AL3696" s="14"/>
      <c r="AM3696" s="14"/>
      <c r="AN3696" s="14"/>
      <c r="AO3696" s="14"/>
      <c r="AP3696" s="14"/>
      <c r="AQ3696" s="14"/>
      <c r="AR3696" s="14"/>
    </row>
    <row r="3697" spans="1:44" ht="11.45" customHeight="1" x14ac:dyDescent="0.25">
      <c r="A3697" s="8"/>
      <c r="B3697" s="8"/>
      <c r="C3697" s="8"/>
      <c r="D3697" s="8"/>
      <c r="E3697" s="8"/>
      <c r="F3697" s="8"/>
      <c r="G3697" s="8"/>
      <c r="H3697" s="8"/>
      <c r="I3697" s="8"/>
      <c r="J3697" s="8"/>
      <c r="K3697" s="8"/>
      <c r="L3697" s="8"/>
      <c r="M3697" s="8"/>
      <c r="N3697" s="8"/>
      <c r="O3697" s="8"/>
      <c r="AD3697" s="14"/>
      <c r="AE3697" s="14"/>
      <c r="AF3697" s="14"/>
      <c r="AG3697" s="14"/>
      <c r="AH3697" s="14"/>
      <c r="AI3697" s="14"/>
      <c r="AJ3697" s="14"/>
      <c r="AK3697" s="14"/>
      <c r="AL3697" s="14"/>
      <c r="AM3697" s="14"/>
      <c r="AN3697" s="14"/>
      <c r="AO3697" s="14"/>
      <c r="AP3697" s="14"/>
      <c r="AQ3697" s="14"/>
      <c r="AR3697" s="14"/>
    </row>
    <row r="3698" spans="1:44" ht="11.45" customHeight="1" x14ac:dyDescent="0.25">
      <c r="A3698" s="8"/>
      <c r="B3698" s="8"/>
      <c r="C3698" s="8"/>
      <c r="D3698" s="8"/>
      <c r="E3698" s="8"/>
      <c r="F3698" s="8"/>
      <c r="G3698" s="8"/>
      <c r="H3698" s="8"/>
      <c r="I3698" s="8"/>
      <c r="J3698" s="8"/>
      <c r="K3698" s="8"/>
      <c r="L3698" s="8"/>
      <c r="M3698" s="8"/>
      <c r="N3698" s="8"/>
      <c r="O3698" s="8"/>
      <c r="AD3698" s="14"/>
      <c r="AE3698" s="14"/>
      <c r="AF3698" s="14"/>
      <c r="AG3698" s="14"/>
      <c r="AH3698" s="14"/>
      <c r="AI3698" s="14"/>
      <c r="AJ3698" s="14"/>
      <c r="AK3698" s="14"/>
      <c r="AL3698" s="14"/>
      <c r="AM3698" s="14"/>
      <c r="AN3698" s="14"/>
      <c r="AO3698" s="14"/>
      <c r="AP3698" s="14"/>
      <c r="AQ3698" s="14"/>
      <c r="AR3698" s="14"/>
    </row>
    <row r="3699" spans="1:44" ht="11.45" customHeight="1" x14ac:dyDescent="0.25">
      <c r="A3699" s="8"/>
      <c r="B3699" s="8"/>
      <c r="C3699" s="8"/>
      <c r="D3699" s="8"/>
      <c r="E3699" s="8"/>
      <c r="F3699" s="8"/>
      <c r="G3699" s="8"/>
      <c r="H3699" s="8"/>
      <c r="I3699" s="8"/>
      <c r="J3699" s="8"/>
      <c r="K3699" s="8"/>
      <c r="L3699" s="8"/>
      <c r="M3699" s="8"/>
      <c r="N3699" s="8"/>
      <c r="O3699" s="8"/>
      <c r="AD3699" s="14"/>
      <c r="AE3699" s="14"/>
      <c r="AF3699" s="14"/>
      <c r="AG3699" s="14"/>
      <c r="AH3699" s="14"/>
      <c r="AI3699" s="14"/>
      <c r="AJ3699" s="14"/>
      <c r="AK3699" s="14"/>
      <c r="AL3699" s="14"/>
      <c r="AM3699" s="14"/>
      <c r="AN3699" s="14"/>
      <c r="AO3699" s="14"/>
      <c r="AP3699" s="14"/>
      <c r="AQ3699" s="14"/>
      <c r="AR3699" s="14"/>
    </row>
    <row r="3700" spans="1:44" ht="11.45" customHeight="1" x14ac:dyDescent="0.25">
      <c r="A3700" s="8"/>
      <c r="B3700" s="8"/>
      <c r="C3700" s="8"/>
      <c r="D3700" s="8"/>
      <c r="E3700" s="8"/>
      <c r="F3700" s="8"/>
      <c r="G3700" s="8"/>
      <c r="H3700" s="8"/>
      <c r="I3700" s="8"/>
      <c r="J3700" s="8"/>
      <c r="K3700" s="8"/>
      <c r="L3700" s="8"/>
      <c r="M3700" s="8"/>
      <c r="N3700" s="8"/>
      <c r="O3700" s="8"/>
      <c r="AD3700" s="14"/>
      <c r="AE3700" s="14"/>
      <c r="AF3700" s="14"/>
      <c r="AG3700" s="14"/>
      <c r="AH3700" s="14"/>
      <c r="AI3700" s="14"/>
      <c r="AJ3700" s="14"/>
      <c r="AK3700" s="14"/>
      <c r="AL3700" s="14"/>
      <c r="AM3700" s="14"/>
      <c r="AN3700" s="14"/>
      <c r="AO3700" s="14"/>
      <c r="AP3700" s="14"/>
      <c r="AQ3700" s="14"/>
      <c r="AR3700" s="14"/>
    </row>
    <row r="3701" spans="1:44" ht="11.45" customHeight="1" x14ac:dyDescent="0.25">
      <c r="A3701" s="8"/>
      <c r="B3701" s="8"/>
      <c r="C3701" s="8"/>
      <c r="D3701" s="8"/>
      <c r="E3701" s="8"/>
      <c r="F3701" s="8"/>
      <c r="G3701" s="8"/>
      <c r="H3701" s="8"/>
      <c r="I3701" s="8"/>
      <c r="J3701" s="8"/>
      <c r="K3701" s="8"/>
      <c r="L3701" s="8"/>
      <c r="M3701" s="8"/>
      <c r="N3701" s="8"/>
      <c r="O3701" s="8"/>
      <c r="AD3701" s="14"/>
      <c r="AE3701" s="14"/>
      <c r="AF3701" s="14"/>
      <c r="AG3701" s="14"/>
      <c r="AH3701" s="14"/>
      <c r="AI3701" s="14"/>
      <c r="AJ3701" s="14"/>
      <c r="AK3701" s="14"/>
      <c r="AL3701" s="14"/>
      <c r="AM3701" s="14"/>
      <c r="AN3701" s="14"/>
      <c r="AO3701" s="14"/>
      <c r="AP3701" s="14"/>
      <c r="AQ3701" s="14"/>
      <c r="AR3701" s="14"/>
    </row>
    <row r="3702" spans="1:44" ht="11.45" customHeight="1" x14ac:dyDescent="0.25">
      <c r="A3702" s="8"/>
      <c r="B3702" s="8"/>
      <c r="C3702" s="8"/>
      <c r="D3702" s="8"/>
      <c r="E3702" s="8"/>
      <c r="F3702" s="8"/>
      <c r="G3702" s="8"/>
      <c r="H3702" s="8"/>
      <c r="I3702" s="8"/>
      <c r="J3702" s="8"/>
      <c r="K3702" s="8"/>
      <c r="L3702" s="8"/>
      <c r="M3702" s="8"/>
      <c r="N3702" s="8"/>
      <c r="O3702" s="8"/>
      <c r="AD3702" s="14"/>
      <c r="AE3702" s="14"/>
      <c r="AF3702" s="14"/>
      <c r="AG3702" s="14"/>
      <c r="AH3702" s="14"/>
      <c r="AI3702" s="14"/>
      <c r="AJ3702" s="14"/>
      <c r="AK3702" s="14"/>
      <c r="AL3702" s="14"/>
      <c r="AM3702" s="14"/>
      <c r="AN3702" s="14"/>
      <c r="AO3702" s="14"/>
      <c r="AP3702" s="14"/>
      <c r="AQ3702" s="14"/>
      <c r="AR3702" s="14"/>
    </row>
    <row r="3703" spans="1:44" ht="11.45" customHeight="1" x14ac:dyDescent="0.25">
      <c r="A3703" s="8"/>
      <c r="B3703" s="8"/>
      <c r="C3703" s="8"/>
      <c r="D3703" s="8"/>
      <c r="E3703" s="8"/>
      <c r="F3703" s="8"/>
      <c r="G3703" s="8"/>
      <c r="H3703" s="8"/>
      <c r="I3703" s="8"/>
      <c r="J3703" s="8"/>
      <c r="K3703" s="8"/>
      <c r="L3703" s="8"/>
      <c r="M3703" s="8"/>
      <c r="N3703" s="8"/>
      <c r="O3703" s="8"/>
      <c r="AD3703" s="14"/>
      <c r="AE3703" s="14"/>
      <c r="AF3703" s="14"/>
      <c r="AG3703" s="14"/>
      <c r="AH3703" s="14"/>
      <c r="AI3703" s="14"/>
      <c r="AJ3703" s="14"/>
      <c r="AK3703" s="14"/>
      <c r="AL3703" s="14"/>
      <c r="AM3703" s="14"/>
      <c r="AN3703" s="14"/>
      <c r="AO3703" s="14"/>
      <c r="AP3703" s="14"/>
      <c r="AQ3703" s="14"/>
      <c r="AR3703" s="14"/>
    </row>
    <row r="3704" spans="1:44" ht="11.45" customHeight="1" x14ac:dyDescent="0.25">
      <c r="A3704" s="8"/>
      <c r="B3704" s="8"/>
      <c r="C3704" s="8"/>
      <c r="D3704" s="8"/>
      <c r="E3704" s="8"/>
      <c r="F3704" s="8"/>
      <c r="G3704" s="8"/>
      <c r="H3704" s="8"/>
      <c r="I3704" s="8"/>
      <c r="J3704" s="8"/>
      <c r="K3704" s="8"/>
      <c r="L3704" s="8"/>
      <c r="M3704" s="8"/>
      <c r="N3704" s="8"/>
      <c r="O3704" s="8"/>
      <c r="AD3704" s="14"/>
      <c r="AE3704" s="14"/>
      <c r="AF3704" s="14"/>
      <c r="AG3704" s="14"/>
      <c r="AH3704" s="14"/>
      <c r="AI3704" s="14"/>
      <c r="AJ3704" s="14"/>
      <c r="AK3704" s="14"/>
      <c r="AL3704" s="14"/>
      <c r="AM3704" s="14"/>
      <c r="AN3704" s="14"/>
      <c r="AO3704" s="14"/>
      <c r="AP3704" s="14"/>
      <c r="AQ3704" s="14"/>
      <c r="AR3704" s="14"/>
    </row>
    <row r="3705" spans="1:44" ht="11.45" customHeight="1" x14ac:dyDescent="0.25">
      <c r="A3705" s="8"/>
      <c r="B3705" s="8"/>
      <c r="C3705" s="8"/>
      <c r="D3705" s="8"/>
      <c r="E3705" s="8"/>
      <c r="F3705" s="8"/>
      <c r="G3705" s="8"/>
      <c r="H3705" s="8"/>
      <c r="I3705" s="8"/>
      <c r="J3705" s="8"/>
      <c r="K3705" s="8"/>
      <c r="L3705" s="8"/>
      <c r="M3705" s="8"/>
      <c r="N3705" s="8"/>
      <c r="O3705" s="8"/>
      <c r="AD3705" s="14"/>
      <c r="AE3705" s="14"/>
      <c r="AF3705" s="14"/>
      <c r="AG3705" s="14"/>
      <c r="AH3705" s="14"/>
      <c r="AI3705" s="14"/>
      <c r="AJ3705" s="14"/>
      <c r="AK3705" s="14"/>
      <c r="AL3705" s="14"/>
      <c r="AM3705" s="14"/>
      <c r="AN3705" s="14"/>
      <c r="AO3705" s="14"/>
      <c r="AP3705" s="14"/>
      <c r="AQ3705" s="14"/>
      <c r="AR3705" s="14"/>
    </row>
    <row r="3706" spans="1:44" ht="11.45" customHeight="1" x14ac:dyDescent="0.25">
      <c r="A3706" s="8"/>
      <c r="B3706" s="8"/>
      <c r="C3706" s="8"/>
      <c r="D3706" s="8"/>
      <c r="E3706" s="8"/>
      <c r="F3706" s="8"/>
      <c r="G3706" s="8"/>
      <c r="H3706" s="8"/>
      <c r="I3706" s="8"/>
      <c r="J3706" s="8"/>
      <c r="K3706" s="8"/>
      <c r="L3706" s="8"/>
      <c r="M3706" s="8"/>
      <c r="N3706" s="8"/>
      <c r="O3706" s="8"/>
      <c r="AD3706" s="14"/>
      <c r="AE3706" s="14"/>
      <c r="AF3706" s="14"/>
      <c r="AG3706" s="14"/>
      <c r="AH3706" s="14"/>
      <c r="AI3706" s="14"/>
      <c r="AJ3706" s="14"/>
      <c r="AK3706" s="14"/>
      <c r="AL3706" s="14"/>
      <c r="AM3706" s="14"/>
      <c r="AN3706" s="14"/>
      <c r="AO3706" s="14"/>
      <c r="AP3706" s="14"/>
      <c r="AQ3706" s="14"/>
      <c r="AR3706" s="14"/>
    </row>
    <row r="3707" spans="1:44" ht="11.45" customHeight="1" x14ac:dyDescent="0.25">
      <c r="A3707" s="8"/>
      <c r="B3707" s="8"/>
      <c r="C3707" s="8"/>
      <c r="D3707" s="8"/>
      <c r="E3707" s="8"/>
      <c r="F3707" s="8"/>
      <c r="G3707" s="8"/>
      <c r="H3707" s="8"/>
      <c r="I3707" s="8"/>
      <c r="J3707" s="8"/>
      <c r="K3707" s="8"/>
      <c r="L3707" s="8"/>
      <c r="M3707" s="8"/>
      <c r="N3707" s="8"/>
      <c r="O3707" s="8"/>
      <c r="AD3707" s="14"/>
      <c r="AE3707" s="14"/>
      <c r="AF3707" s="14"/>
      <c r="AG3707" s="14"/>
      <c r="AH3707" s="14"/>
      <c r="AI3707" s="14"/>
      <c r="AJ3707" s="14"/>
      <c r="AK3707" s="14"/>
      <c r="AL3707" s="14"/>
      <c r="AM3707" s="14"/>
      <c r="AN3707" s="14"/>
      <c r="AO3707" s="14"/>
      <c r="AP3707" s="14"/>
      <c r="AQ3707" s="14"/>
      <c r="AR3707" s="14"/>
    </row>
    <row r="3708" spans="1:44" ht="11.45" customHeight="1" x14ac:dyDescent="0.25">
      <c r="A3708" s="8"/>
      <c r="B3708" s="8"/>
      <c r="C3708" s="8"/>
      <c r="D3708" s="8"/>
      <c r="E3708" s="8"/>
      <c r="F3708" s="8"/>
      <c r="G3708" s="8"/>
      <c r="H3708" s="8"/>
      <c r="I3708" s="8"/>
      <c r="J3708" s="8"/>
      <c r="K3708" s="8"/>
      <c r="L3708" s="8"/>
      <c r="M3708" s="8"/>
      <c r="N3708" s="8"/>
      <c r="O3708" s="8"/>
      <c r="AD3708" s="14"/>
      <c r="AE3708" s="14"/>
      <c r="AF3708" s="14"/>
      <c r="AG3708" s="14"/>
      <c r="AH3708" s="14"/>
      <c r="AI3708" s="14"/>
      <c r="AJ3708" s="14"/>
      <c r="AK3708" s="14"/>
      <c r="AL3708" s="14"/>
      <c r="AM3708" s="14"/>
      <c r="AN3708" s="14"/>
      <c r="AO3708" s="14"/>
      <c r="AP3708" s="14"/>
      <c r="AQ3708" s="14"/>
      <c r="AR3708" s="14"/>
    </row>
    <row r="3709" spans="1:44" ht="11.45" customHeight="1" x14ac:dyDescent="0.25">
      <c r="A3709" s="8"/>
      <c r="B3709" s="8"/>
      <c r="C3709" s="8"/>
      <c r="D3709" s="8"/>
      <c r="E3709" s="8"/>
      <c r="F3709" s="8"/>
      <c r="G3709" s="8"/>
      <c r="H3709" s="8"/>
      <c r="I3709" s="8"/>
      <c r="J3709" s="8"/>
      <c r="K3709" s="8"/>
      <c r="L3709" s="8"/>
      <c r="M3709" s="8"/>
      <c r="N3709" s="8"/>
      <c r="O3709" s="8"/>
      <c r="AD3709" s="14"/>
      <c r="AE3709" s="14"/>
      <c r="AF3709" s="14"/>
      <c r="AG3709" s="14"/>
      <c r="AH3709" s="14"/>
      <c r="AI3709" s="14"/>
      <c r="AJ3709" s="14"/>
      <c r="AK3709" s="14"/>
      <c r="AL3709" s="14"/>
      <c r="AM3709" s="14"/>
      <c r="AN3709" s="14"/>
      <c r="AO3709" s="14"/>
      <c r="AP3709" s="14"/>
      <c r="AQ3709" s="14"/>
      <c r="AR3709" s="14"/>
    </row>
    <row r="3710" spans="1:44" ht="11.45" customHeight="1" x14ac:dyDescent="0.25">
      <c r="A3710" s="8"/>
      <c r="B3710" s="8"/>
      <c r="C3710" s="8"/>
      <c r="D3710" s="8"/>
      <c r="E3710" s="8"/>
      <c r="F3710" s="8"/>
      <c r="G3710" s="8"/>
      <c r="H3710" s="8"/>
      <c r="I3710" s="8"/>
      <c r="J3710" s="8"/>
      <c r="K3710" s="8"/>
      <c r="L3710" s="8"/>
      <c r="M3710" s="8"/>
      <c r="N3710" s="8"/>
      <c r="O3710" s="8"/>
      <c r="AD3710" s="14"/>
      <c r="AE3710" s="14"/>
      <c r="AF3710" s="14"/>
      <c r="AG3710" s="14"/>
      <c r="AH3710" s="14"/>
      <c r="AI3710" s="14"/>
      <c r="AJ3710" s="14"/>
      <c r="AK3710" s="14"/>
      <c r="AL3710" s="14"/>
      <c r="AM3710" s="14"/>
      <c r="AN3710" s="14"/>
      <c r="AO3710" s="14"/>
      <c r="AP3710" s="14"/>
      <c r="AQ3710" s="14"/>
      <c r="AR3710" s="14"/>
    </row>
    <row r="3711" spans="1:44" ht="11.45" customHeight="1" x14ac:dyDescent="0.25">
      <c r="A3711" s="8"/>
      <c r="B3711" s="8"/>
      <c r="C3711" s="8"/>
      <c r="D3711" s="8"/>
      <c r="E3711" s="8"/>
      <c r="F3711" s="8"/>
      <c r="G3711" s="8"/>
      <c r="H3711" s="8"/>
      <c r="I3711" s="8"/>
      <c r="J3711" s="8"/>
      <c r="K3711" s="8"/>
      <c r="L3711" s="8"/>
      <c r="M3711" s="8"/>
      <c r="N3711" s="8"/>
      <c r="O3711" s="8"/>
      <c r="AD3711" s="14"/>
      <c r="AE3711" s="14"/>
      <c r="AF3711" s="14"/>
      <c r="AG3711" s="14"/>
      <c r="AH3711" s="14"/>
      <c r="AI3711" s="14"/>
      <c r="AJ3711" s="14"/>
      <c r="AK3711" s="14"/>
      <c r="AL3711" s="14"/>
      <c r="AM3711" s="14"/>
      <c r="AN3711" s="14"/>
      <c r="AO3711" s="14"/>
      <c r="AP3711" s="14"/>
      <c r="AQ3711" s="14"/>
      <c r="AR3711" s="14"/>
    </row>
    <row r="3712" spans="1:44" ht="11.45" customHeight="1" x14ac:dyDescent="0.25">
      <c r="A3712" s="8"/>
      <c r="B3712" s="8"/>
      <c r="C3712" s="8"/>
      <c r="D3712" s="8"/>
      <c r="E3712" s="8"/>
      <c r="F3712" s="8"/>
      <c r="G3712" s="8"/>
      <c r="H3712" s="8"/>
      <c r="I3712" s="8"/>
      <c r="J3712" s="8"/>
      <c r="K3712" s="8"/>
      <c r="L3712" s="8"/>
      <c r="M3712" s="8"/>
      <c r="N3712" s="8"/>
      <c r="O3712" s="8"/>
      <c r="AD3712" s="14"/>
      <c r="AE3712" s="14"/>
      <c r="AF3712" s="14"/>
      <c r="AG3712" s="14"/>
      <c r="AH3712" s="14"/>
      <c r="AI3712" s="14"/>
      <c r="AJ3712" s="14"/>
      <c r="AK3712" s="14"/>
      <c r="AL3712" s="14"/>
      <c r="AM3712" s="14"/>
      <c r="AN3712" s="14"/>
      <c r="AO3712" s="14"/>
      <c r="AP3712" s="14"/>
      <c r="AQ3712" s="14"/>
      <c r="AR3712" s="14"/>
    </row>
    <row r="3713" spans="1:44" ht="11.45" customHeight="1" x14ac:dyDescent="0.25">
      <c r="A3713" s="8"/>
      <c r="B3713" s="8"/>
      <c r="C3713" s="8"/>
      <c r="D3713" s="8"/>
      <c r="E3713" s="8"/>
      <c r="F3713" s="8"/>
      <c r="G3713" s="8"/>
      <c r="H3713" s="8"/>
      <c r="I3713" s="8"/>
      <c r="J3713" s="8"/>
      <c r="K3713" s="8"/>
      <c r="L3713" s="8"/>
      <c r="M3713" s="8"/>
      <c r="N3713" s="8"/>
      <c r="O3713" s="8"/>
      <c r="AD3713" s="14"/>
      <c r="AE3713" s="14"/>
      <c r="AF3713" s="14"/>
      <c r="AG3713" s="14"/>
      <c r="AH3713" s="14"/>
      <c r="AI3713" s="14"/>
      <c r="AJ3713" s="14"/>
      <c r="AK3713" s="14"/>
      <c r="AL3713" s="14"/>
      <c r="AM3713" s="14"/>
      <c r="AN3713" s="14"/>
      <c r="AO3713" s="14"/>
      <c r="AP3713" s="14"/>
      <c r="AQ3713" s="14"/>
      <c r="AR3713" s="14"/>
    </row>
    <row r="3714" spans="1:44" ht="11.45" customHeight="1" x14ac:dyDescent="0.25">
      <c r="A3714" s="8"/>
      <c r="B3714" s="8"/>
      <c r="C3714" s="8"/>
      <c r="D3714" s="8"/>
      <c r="E3714" s="8"/>
      <c r="F3714" s="8"/>
      <c r="G3714" s="8"/>
      <c r="H3714" s="8"/>
      <c r="I3714" s="8"/>
      <c r="J3714" s="8"/>
      <c r="K3714" s="8"/>
      <c r="L3714" s="8"/>
      <c r="M3714" s="8"/>
      <c r="N3714" s="8"/>
      <c r="O3714" s="8"/>
      <c r="AD3714" s="14"/>
      <c r="AE3714" s="14"/>
      <c r="AF3714" s="14"/>
      <c r="AG3714" s="14"/>
      <c r="AH3714" s="14"/>
      <c r="AI3714" s="14"/>
      <c r="AJ3714" s="14"/>
      <c r="AK3714" s="14"/>
      <c r="AL3714" s="14"/>
      <c r="AM3714" s="14"/>
      <c r="AN3714" s="14"/>
      <c r="AO3714" s="14"/>
      <c r="AP3714" s="14"/>
      <c r="AQ3714" s="14"/>
      <c r="AR3714" s="14"/>
    </row>
    <row r="3715" spans="1:44" ht="11.45" customHeight="1" x14ac:dyDescent="0.25">
      <c r="A3715" s="8"/>
      <c r="B3715" s="8"/>
      <c r="C3715" s="8"/>
      <c r="D3715" s="8"/>
      <c r="E3715" s="8"/>
      <c r="F3715" s="8"/>
      <c r="G3715" s="8"/>
      <c r="H3715" s="8"/>
      <c r="I3715" s="8"/>
      <c r="J3715" s="8"/>
      <c r="K3715" s="8"/>
      <c r="L3715" s="8"/>
      <c r="M3715" s="8"/>
      <c r="N3715" s="8"/>
      <c r="O3715" s="8"/>
      <c r="AD3715" s="14"/>
      <c r="AE3715" s="14"/>
      <c r="AF3715" s="14"/>
      <c r="AG3715" s="14"/>
      <c r="AH3715" s="14"/>
      <c r="AI3715" s="14"/>
      <c r="AJ3715" s="14"/>
      <c r="AK3715" s="14"/>
      <c r="AL3715" s="14"/>
      <c r="AM3715" s="14"/>
      <c r="AN3715" s="14"/>
      <c r="AO3715" s="14"/>
      <c r="AP3715" s="14"/>
      <c r="AQ3715" s="14"/>
      <c r="AR3715" s="14"/>
    </row>
    <row r="3716" spans="1:44" ht="11.45" customHeight="1" x14ac:dyDescent="0.25">
      <c r="A3716" s="8"/>
      <c r="B3716" s="8"/>
      <c r="C3716" s="8"/>
      <c r="D3716" s="8"/>
      <c r="E3716" s="8"/>
      <c r="F3716" s="8"/>
      <c r="G3716" s="8"/>
      <c r="H3716" s="8"/>
      <c r="I3716" s="8"/>
      <c r="J3716" s="8"/>
      <c r="K3716" s="8"/>
      <c r="L3716" s="8"/>
      <c r="M3716" s="8"/>
      <c r="N3716" s="8"/>
      <c r="O3716" s="8"/>
      <c r="AD3716" s="14"/>
      <c r="AE3716" s="14"/>
      <c r="AF3716" s="14"/>
      <c r="AG3716" s="14"/>
      <c r="AH3716" s="14"/>
      <c r="AI3716" s="14"/>
      <c r="AJ3716" s="14"/>
      <c r="AK3716" s="14"/>
      <c r="AL3716" s="14"/>
      <c r="AM3716" s="14"/>
      <c r="AN3716" s="14"/>
      <c r="AO3716" s="14"/>
      <c r="AP3716" s="14"/>
      <c r="AQ3716" s="14"/>
      <c r="AR3716" s="14"/>
    </row>
    <row r="3717" spans="1:44" ht="11.45" customHeight="1" x14ac:dyDescent="0.25">
      <c r="A3717" s="8"/>
      <c r="B3717" s="8"/>
      <c r="C3717" s="8"/>
      <c r="D3717" s="8"/>
      <c r="E3717" s="8"/>
      <c r="F3717" s="8"/>
      <c r="G3717" s="8"/>
      <c r="H3717" s="8"/>
      <c r="I3717" s="8"/>
      <c r="J3717" s="8"/>
      <c r="K3717" s="8"/>
      <c r="L3717" s="8"/>
      <c r="M3717" s="8"/>
      <c r="N3717" s="8"/>
      <c r="O3717" s="8"/>
      <c r="AD3717" s="14"/>
      <c r="AE3717" s="14"/>
      <c r="AF3717" s="14"/>
      <c r="AG3717" s="14"/>
      <c r="AH3717" s="14"/>
      <c r="AI3717" s="14"/>
      <c r="AJ3717" s="14"/>
      <c r="AK3717" s="14"/>
      <c r="AL3717" s="14"/>
      <c r="AM3717" s="14"/>
      <c r="AN3717" s="14"/>
      <c r="AO3717" s="14"/>
      <c r="AP3717" s="14"/>
      <c r="AQ3717" s="14"/>
      <c r="AR3717" s="14"/>
    </row>
    <row r="3718" spans="1:44" ht="11.45" customHeight="1" x14ac:dyDescent="0.25">
      <c r="A3718" s="8"/>
      <c r="B3718" s="8"/>
      <c r="C3718" s="8"/>
      <c r="D3718" s="8"/>
      <c r="E3718" s="8"/>
      <c r="F3718" s="8"/>
      <c r="G3718" s="8"/>
      <c r="H3718" s="8"/>
      <c r="I3718" s="8"/>
      <c r="J3718" s="8"/>
      <c r="K3718" s="8"/>
      <c r="L3718" s="8"/>
      <c r="M3718" s="8"/>
      <c r="N3718" s="8"/>
      <c r="O3718" s="8"/>
      <c r="AD3718" s="14"/>
      <c r="AE3718" s="14"/>
      <c r="AF3718" s="14"/>
      <c r="AG3718" s="14"/>
      <c r="AH3718" s="14"/>
      <c r="AI3718" s="14"/>
      <c r="AJ3718" s="14"/>
      <c r="AK3718" s="14"/>
      <c r="AL3718" s="14"/>
      <c r="AM3718" s="14"/>
      <c r="AN3718" s="14"/>
      <c r="AO3718" s="14"/>
      <c r="AP3718" s="14"/>
      <c r="AQ3718" s="14"/>
      <c r="AR3718" s="14"/>
    </row>
    <row r="3719" spans="1:44" ht="11.45" customHeight="1" x14ac:dyDescent="0.25">
      <c r="A3719" s="8"/>
      <c r="B3719" s="8"/>
      <c r="C3719" s="8"/>
      <c r="D3719" s="8"/>
      <c r="E3719" s="8"/>
      <c r="F3719" s="8"/>
      <c r="G3719" s="8"/>
      <c r="H3719" s="8"/>
      <c r="I3719" s="8"/>
      <c r="J3719" s="8"/>
      <c r="K3719" s="8"/>
      <c r="L3719" s="8"/>
      <c r="M3719" s="8"/>
      <c r="N3719" s="8"/>
      <c r="O3719" s="8"/>
      <c r="AD3719" s="14"/>
      <c r="AE3719" s="14"/>
      <c r="AF3719" s="14"/>
      <c r="AG3719" s="14"/>
      <c r="AH3719" s="14"/>
      <c r="AI3719" s="14"/>
      <c r="AJ3719" s="14"/>
      <c r="AK3719" s="14"/>
      <c r="AL3719" s="14"/>
      <c r="AM3719" s="14"/>
      <c r="AN3719" s="14"/>
      <c r="AO3719" s="14"/>
      <c r="AP3719" s="14"/>
      <c r="AQ3719" s="14"/>
      <c r="AR3719" s="14"/>
    </row>
    <row r="3720" spans="1:44" ht="11.45" customHeight="1" x14ac:dyDescent="0.25">
      <c r="A3720" s="8"/>
      <c r="B3720" s="8"/>
      <c r="C3720" s="8"/>
      <c r="D3720" s="8"/>
      <c r="E3720" s="8"/>
      <c r="F3720" s="8"/>
      <c r="G3720" s="8"/>
      <c r="H3720" s="8"/>
      <c r="I3720" s="8"/>
      <c r="J3720" s="8"/>
      <c r="K3720" s="8"/>
      <c r="L3720" s="8"/>
      <c r="M3720" s="8"/>
      <c r="N3720" s="8"/>
      <c r="O3720" s="8"/>
      <c r="AD3720" s="14"/>
      <c r="AE3720" s="14"/>
      <c r="AF3720" s="14"/>
      <c r="AG3720" s="14"/>
      <c r="AH3720" s="14"/>
      <c r="AI3720" s="14"/>
      <c r="AJ3720" s="14"/>
      <c r="AK3720" s="14"/>
      <c r="AL3720" s="14"/>
      <c r="AM3720" s="14"/>
      <c r="AN3720" s="14"/>
      <c r="AO3720" s="14"/>
      <c r="AP3720" s="14"/>
      <c r="AQ3720" s="14"/>
      <c r="AR3720" s="14"/>
    </row>
    <row r="3721" spans="1:44" ht="11.45" customHeight="1" x14ac:dyDescent="0.25">
      <c r="A3721" s="8"/>
      <c r="B3721" s="8"/>
      <c r="C3721" s="8"/>
      <c r="D3721" s="8"/>
      <c r="E3721" s="8"/>
      <c r="F3721" s="8"/>
      <c r="G3721" s="8"/>
      <c r="H3721" s="8"/>
      <c r="I3721" s="8"/>
      <c r="J3721" s="8"/>
      <c r="K3721" s="8"/>
      <c r="L3721" s="8"/>
      <c r="M3721" s="8"/>
      <c r="N3721" s="8"/>
      <c r="O3721" s="8"/>
      <c r="AD3721" s="14"/>
      <c r="AE3721" s="14"/>
      <c r="AF3721" s="14"/>
      <c r="AG3721" s="14"/>
      <c r="AH3721" s="14"/>
      <c r="AI3721" s="14"/>
      <c r="AJ3721" s="14"/>
      <c r="AK3721" s="14"/>
      <c r="AL3721" s="14"/>
      <c r="AM3721" s="14"/>
      <c r="AN3721" s="14"/>
      <c r="AO3721" s="14"/>
      <c r="AP3721" s="14"/>
      <c r="AQ3721" s="14"/>
      <c r="AR3721" s="14"/>
    </row>
    <row r="3722" spans="1:44" ht="11.45" customHeight="1" x14ac:dyDescent="0.25">
      <c r="A3722" s="8"/>
      <c r="B3722" s="8"/>
      <c r="C3722" s="8"/>
      <c r="D3722" s="8"/>
      <c r="E3722" s="8"/>
      <c r="F3722" s="8"/>
      <c r="G3722" s="8"/>
      <c r="H3722" s="8"/>
      <c r="I3722" s="8"/>
      <c r="J3722" s="8"/>
      <c r="K3722" s="8"/>
      <c r="L3722" s="8"/>
      <c r="M3722" s="8"/>
      <c r="N3722" s="8"/>
      <c r="O3722" s="8"/>
      <c r="AD3722" s="14"/>
      <c r="AE3722" s="14"/>
      <c r="AF3722" s="14"/>
      <c r="AG3722" s="14"/>
      <c r="AH3722" s="14"/>
      <c r="AI3722" s="14"/>
      <c r="AJ3722" s="14"/>
      <c r="AK3722" s="14"/>
      <c r="AL3722" s="14"/>
      <c r="AM3722" s="14"/>
      <c r="AN3722" s="14"/>
      <c r="AO3722" s="14"/>
      <c r="AP3722" s="14"/>
      <c r="AQ3722" s="14"/>
      <c r="AR3722" s="14"/>
    </row>
    <row r="3723" spans="1:44" ht="11.45" customHeight="1" x14ac:dyDescent="0.25">
      <c r="A3723" s="8"/>
      <c r="B3723" s="8"/>
      <c r="C3723" s="8"/>
      <c r="D3723" s="8"/>
      <c r="E3723" s="8"/>
      <c r="F3723" s="8"/>
      <c r="G3723" s="8"/>
      <c r="H3723" s="8"/>
      <c r="I3723" s="8"/>
      <c r="J3723" s="8"/>
      <c r="K3723" s="8"/>
      <c r="L3723" s="8"/>
      <c r="M3723" s="8"/>
      <c r="N3723" s="8"/>
      <c r="O3723" s="8"/>
      <c r="AD3723" s="14"/>
      <c r="AE3723" s="14"/>
      <c r="AF3723" s="14"/>
      <c r="AG3723" s="14"/>
      <c r="AH3723" s="14"/>
      <c r="AI3723" s="14"/>
      <c r="AJ3723" s="14"/>
      <c r="AK3723" s="14"/>
      <c r="AL3723" s="14"/>
      <c r="AM3723" s="14"/>
      <c r="AN3723" s="14"/>
      <c r="AO3723" s="14"/>
      <c r="AP3723" s="14"/>
      <c r="AQ3723" s="14"/>
      <c r="AR3723" s="14"/>
    </row>
    <row r="3724" spans="1:44" ht="11.45" customHeight="1" x14ac:dyDescent="0.25">
      <c r="A3724" s="8"/>
      <c r="B3724" s="8"/>
      <c r="C3724" s="8"/>
      <c r="D3724" s="8"/>
      <c r="E3724" s="8"/>
      <c r="F3724" s="8"/>
      <c r="G3724" s="8"/>
      <c r="H3724" s="8"/>
      <c r="I3724" s="8"/>
      <c r="J3724" s="8"/>
      <c r="K3724" s="8"/>
      <c r="L3724" s="8"/>
      <c r="M3724" s="8"/>
      <c r="N3724" s="8"/>
      <c r="O3724" s="8"/>
      <c r="AD3724" s="14"/>
      <c r="AE3724" s="14"/>
      <c r="AF3724" s="14"/>
      <c r="AG3724" s="14"/>
      <c r="AH3724" s="14"/>
      <c r="AI3724" s="14"/>
      <c r="AJ3724" s="14"/>
      <c r="AK3724" s="14"/>
      <c r="AL3724" s="14"/>
      <c r="AM3724" s="14"/>
      <c r="AN3724" s="14"/>
      <c r="AO3724" s="14"/>
      <c r="AP3724" s="14"/>
      <c r="AQ3724" s="14"/>
      <c r="AR3724" s="14"/>
    </row>
    <row r="3725" spans="1:44" ht="11.45" customHeight="1" x14ac:dyDescent="0.25">
      <c r="A3725" s="8"/>
      <c r="B3725" s="8"/>
      <c r="C3725" s="8"/>
      <c r="D3725" s="8"/>
      <c r="E3725" s="8"/>
      <c r="F3725" s="8"/>
      <c r="G3725" s="8"/>
      <c r="H3725" s="8"/>
      <c r="I3725" s="8"/>
      <c r="J3725" s="8"/>
      <c r="K3725" s="8"/>
      <c r="L3725" s="8"/>
      <c r="M3725" s="8"/>
      <c r="N3725" s="8"/>
      <c r="O3725" s="8"/>
      <c r="AD3725" s="14"/>
      <c r="AE3725" s="14"/>
      <c r="AF3725" s="14"/>
      <c r="AG3725" s="14"/>
      <c r="AH3725" s="14"/>
      <c r="AI3725" s="14"/>
      <c r="AJ3725" s="14"/>
      <c r="AK3725" s="14"/>
      <c r="AL3725" s="14"/>
      <c r="AM3725" s="14"/>
      <c r="AN3725" s="14"/>
      <c r="AO3725" s="14"/>
      <c r="AP3725" s="14"/>
      <c r="AQ3725" s="14"/>
      <c r="AR3725" s="14"/>
    </row>
    <row r="3726" spans="1:44" ht="11.45" customHeight="1" x14ac:dyDescent="0.25">
      <c r="A3726" s="8"/>
      <c r="B3726" s="8"/>
      <c r="C3726" s="8"/>
      <c r="D3726" s="8"/>
      <c r="E3726" s="8"/>
      <c r="F3726" s="8"/>
      <c r="G3726" s="8"/>
      <c r="H3726" s="8"/>
      <c r="I3726" s="8"/>
      <c r="J3726" s="8"/>
      <c r="K3726" s="8"/>
      <c r="L3726" s="8"/>
      <c r="M3726" s="8"/>
      <c r="N3726" s="8"/>
      <c r="O3726" s="8"/>
      <c r="AD3726" s="14"/>
      <c r="AE3726" s="14"/>
      <c r="AF3726" s="14"/>
      <c r="AG3726" s="14"/>
      <c r="AH3726" s="14"/>
      <c r="AI3726" s="14"/>
      <c r="AJ3726" s="14"/>
      <c r="AK3726" s="14"/>
      <c r="AL3726" s="14"/>
      <c r="AM3726" s="14"/>
      <c r="AN3726" s="14"/>
      <c r="AO3726" s="14"/>
      <c r="AP3726" s="14"/>
      <c r="AQ3726" s="14"/>
      <c r="AR3726" s="14"/>
    </row>
    <row r="3727" spans="1:44" ht="11.45" customHeight="1" x14ac:dyDescent="0.25">
      <c r="A3727" s="8"/>
      <c r="B3727" s="8"/>
      <c r="C3727" s="8"/>
      <c r="D3727" s="8"/>
      <c r="E3727" s="8"/>
      <c r="F3727" s="8"/>
      <c r="G3727" s="8"/>
      <c r="H3727" s="8"/>
      <c r="I3727" s="8"/>
      <c r="J3727" s="8"/>
      <c r="K3727" s="8"/>
      <c r="L3727" s="8"/>
      <c r="M3727" s="8"/>
      <c r="N3727" s="8"/>
      <c r="O3727" s="8"/>
      <c r="AD3727" s="14"/>
      <c r="AE3727" s="14"/>
      <c r="AF3727" s="14"/>
      <c r="AG3727" s="14"/>
      <c r="AH3727" s="14"/>
      <c r="AI3727" s="14"/>
      <c r="AJ3727" s="14"/>
      <c r="AK3727" s="14"/>
      <c r="AL3727" s="14"/>
      <c r="AM3727" s="14"/>
      <c r="AN3727" s="14"/>
      <c r="AO3727" s="14"/>
      <c r="AP3727" s="14"/>
      <c r="AQ3727" s="14"/>
      <c r="AR3727" s="14"/>
    </row>
    <row r="3728" spans="1:44" ht="11.45" customHeight="1" x14ac:dyDescent="0.25">
      <c r="A3728" s="8"/>
      <c r="B3728" s="8"/>
      <c r="C3728" s="8"/>
      <c r="D3728" s="8"/>
      <c r="E3728" s="8"/>
      <c r="F3728" s="8"/>
      <c r="G3728" s="8"/>
      <c r="H3728" s="8"/>
      <c r="I3728" s="8"/>
      <c r="J3728" s="8"/>
      <c r="K3728" s="8"/>
      <c r="L3728" s="8"/>
      <c r="M3728" s="8"/>
      <c r="N3728" s="8"/>
      <c r="O3728" s="8"/>
      <c r="AD3728" s="14"/>
      <c r="AE3728" s="14"/>
      <c r="AF3728" s="14"/>
      <c r="AG3728" s="14"/>
      <c r="AH3728" s="14"/>
      <c r="AI3728" s="14"/>
      <c r="AJ3728" s="14"/>
      <c r="AK3728" s="14"/>
      <c r="AL3728" s="14"/>
      <c r="AM3728" s="14"/>
      <c r="AN3728" s="14"/>
      <c r="AO3728" s="14"/>
      <c r="AP3728" s="14"/>
      <c r="AQ3728" s="14"/>
      <c r="AR3728" s="14"/>
    </row>
    <row r="3729" spans="1:44" ht="11.45" customHeight="1" x14ac:dyDescent="0.25">
      <c r="A3729" s="8"/>
      <c r="B3729" s="8"/>
      <c r="C3729" s="8"/>
      <c r="D3729" s="8"/>
      <c r="E3729" s="8"/>
      <c r="F3729" s="8"/>
      <c r="G3729" s="8"/>
      <c r="H3729" s="8"/>
      <c r="I3729" s="8"/>
      <c r="J3729" s="8"/>
      <c r="K3729" s="8"/>
      <c r="L3729" s="8"/>
      <c r="M3729" s="8"/>
      <c r="N3729" s="8"/>
      <c r="O3729" s="8"/>
      <c r="AD3729" s="14"/>
      <c r="AE3729" s="14"/>
      <c r="AF3729" s="14"/>
      <c r="AG3729" s="14"/>
      <c r="AH3729" s="14"/>
      <c r="AI3729" s="14"/>
      <c r="AJ3729" s="14"/>
      <c r="AK3729" s="14"/>
      <c r="AL3729" s="14"/>
      <c r="AM3729" s="14"/>
      <c r="AN3729" s="14"/>
      <c r="AO3729" s="14"/>
      <c r="AP3729" s="14"/>
      <c r="AQ3729" s="14"/>
      <c r="AR3729" s="14"/>
    </row>
    <row r="3730" spans="1:44" ht="11.45" customHeight="1" x14ac:dyDescent="0.25">
      <c r="A3730" s="8"/>
      <c r="B3730" s="8"/>
      <c r="C3730" s="8"/>
      <c r="D3730" s="8"/>
      <c r="E3730" s="8"/>
      <c r="F3730" s="8"/>
      <c r="G3730" s="8"/>
      <c r="H3730" s="8"/>
      <c r="I3730" s="8"/>
      <c r="J3730" s="8"/>
      <c r="K3730" s="8"/>
      <c r="L3730" s="8"/>
      <c r="M3730" s="8"/>
      <c r="N3730" s="8"/>
      <c r="O3730" s="8"/>
      <c r="AD3730" s="14"/>
      <c r="AE3730" s="14"/>
      <c r="AF3730" s="14"/>
      <c r="AG3730" s="14"/>
      <c r="AH3730" s="14"/>
      <c r="AI3730" s="14"/>
      <c r="AJ3730" s="14"/>
      <c r="AK3730" s="14"/>
      <c r="AL3730" s="14"/>
      <c r="AM3730" s="14"/>
      <c r="AN3730" s="14"/>
      <c r="AO3730" s="14"/>
      <c r="AP3730" s="14"/>
      <c r="AQ3730" s="14"/>
      <c r="AR3730" s="14"/>
    </row>
    <row r="3731" spans="1:44" ht="11.45" customHeight="1" x14ac:dyDescent="0.25">
      <c r="A3731" s="8"/>
      <c r="B3731" s="8"/>
      <c r="C3731" s="8"/>
      <c r="D3731" s="8"/>
      <c r="E3731" s="8"/>
      <c r="F3731" s="8"/>
      <c r="G3731" s="8"/>
      <c r="H3731" s="8"/>
      <c r="I3731" s="8"/>
      <c r="J3731" s="8"/>
      <c r="K3731" s="8"/>
      <c r="L3731" s="8"/>
      <c r="M3731" s="8"/>
      <c r="N3731" s="8"/>
      <c r="O3731" s="8"/>
      <c r="AD3731" s="14"/>
      <c r="AE3731" s="14"/>
      <c r="AF3731" s="14"/>
      <c r="AG3731" s="14"/>
      <c r="AH3731" s="14"/>
      <c r="AI3731" s="14"/>
      <c r="AJ3731" s="14"/>
      <c r="AK3731" s="14"/>
      <c r="AL3731" s="14"/>
      <c r="AM3731" s="14"/>
      <c r="AN3731" s="14"/>
      <c r="AO3731" s="14"/>
      <c r="AP3731" s="14"/>
      <c r="AQ3731" s="14"/>
      <c r="AR3731" s="14"/>
    </row>
    <row r="3732" spans="1:44" ht="11.45" customHeight="1" x14ac:dyDescent="0.25">
      <c r="A3732" s="8"/>
      <c r="B3732" s="8"/>
      <c r="C3732" s="8"/>
      <c r="D3732" s="8"/>
      <c r="E3732" s="8"/>
      <c r="F3732" s="8"/>
      <c r="G3732" s="8"/>
      <c r="H3732" s="8"/>
      <c r="I3732" s="8"/>
      <c r="J3732" s="8"/>
      <c r="K3732" s="8"/>
      <c r="L3732" s="8"/>
      <c r="M3732" s="8"/>
      <c r="N3732" s="8"/>
      <c r="O3732" s="8"/>
      <c r="AD3732" s="14"/>
      <c r="AE3732" s="14"/>
      <c r="AF3732" s="14"/>
      <c r="AG3732" s="14"/>
      <c r="AH3732" s="14"/>
      <c r="AI3732" s="14"/>
      <c r="AJ3732" s="14"/>
      <c r="AK3732" s="14"/>
      <c r="AL3732" s="14"/>
      <c r="AM3732" s="14"/>
      <c r="AN3732" s="14"/>
      <c r="AO3732" s="14"/>
      <c r="AP3732" s="14"/>
      <c r="AQ3732" s="14"/>
      <c r="AR3732" s="14"/>
    </row>
    <row r="3733" spans="1:44" ht="11.45" customHeight="1" x14ac:dyDescent="0.25">
      <c r="A3733" s="8"/>
      <c r="B3733" s="8"/>
      <c r="C3733" s="8"/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AD3733" s="14"/>
      <c r="AE3733" s="14"/>
      <c r="AF3733" s="14"/>
      <c r="AG3733" s="14"/>
      <c r="AH3733" s="14"/>
      <c r="AI3733" s="14"/>
      <c r="AJ3733" s="14"/>
      <c r="AK3733" s="14"/>
      <c r="AL3733" s="14"/>
      <c r="AM3733" s="14"/>
      <c r="AN3733" s="14"/>
      <c r="AO3733" s="14"/>
      <c r="AP3733" s="14"/>
      <c r="AQ3733" s="14"/>
      <c r="AR3733" s="14"/>
    </row>
    <row r="3734" spans="1:44" ht="11.45" customHeight="1" x14ac:dyDescent="0.25">
      <c r="A3734" s="8"/>
      <c r="B3734" s="8"/>
      <c r="C3734" s="8"/>
      <c r="D3734" s="8"/>
      <c r="E3734" s="8"/>
      <c r="F3734" s="8"/>
      <c r="G3734" s="8"/>
      <c r="H3734" s="8"/>
      <c r="I3734" s="8"/>
      <c r="J3734" s="8"/>
      <c r="K3734" s="8"/>
      <c r="L3734" s="8"/>
      <c r="M3734" s="8"/>
      <c r="N3734" s="8"/>
      <c r="O3734" s="8"/>
      <c r="AD3734" s="14"/>
      <c r="AE3734" s="14"/>
      <c r="AF3734" s="14"/>
      <c r="AG3734" s="14"/>
      <c r="AH3734" s="14"/>
      <c r="AI3734" s="14"/>
      <c r="AJ3734" s="14"/>
      <c r="AK3734" s="14"/>
      <c r="AL3734" s="14"/>
      <c r="AM3734" s="14"/>
      <c r="AN3734" s="14"/>
      <c r="AO3734" s="14"/>
      <c r="AP3734" s="14"/>
      <c r="AQ3734" s="14"/>
      <c r="AR3734" s="14"/>
    </row>
    <row r="3735" spans="1:44" ht="11.45" customHeight="1" x14ac:dyDescent="0.25">
      <c r="A3735" s="8"/>
      <c r="B3735" s="8"/>
      <c r="C3735" s="8"/>
      <c r="D3735" s="8"/>
      <c r="E3735" s="8"/>
      <c r="F3735" s="8"/>
      <c r="G3735" s="8"/>
      <c r="H3735" s="8"/>
      <c r="I3735" s="8"/>
      <c r="J3735" s="8"/>
      <c r="K3735" s="8"/>
      <c r="L3735" s="8"/>
      <c r="M3735" s="8"/>
      <c r="N3735" s="8"/>
      <c r="O3735" s="8"/>
      <c r="AD3735" s="14"/>
      <c r="AE3735" s="14"/>
      <c r="AF3735" s="14"/>
      <c r="AG3735" s="14"/>
      <c r="AH3735" s="14"/>
      <c r="AI3735" s="14"/>
      <c r="AJ3735" s="14"/>
      <c r="AK3735" s="14"/>
      <c r="AL3735" s="14"/>
      <c r="AM3735" s="14"/>
      <c r="AN3735" s="14"/>
      <c r="AO3735" s="14"/>
      <c r="AP3735" s="14"/>
      <c r="AQ3735" s="14"/>
      <c r="AR3735" s="14"/>
    </row>
    <row r="3736" spans="1:44" ht="11.45" customHeight="1" x14ac:dyDescent="0.25">
      <c r="A3736" s="8"/>
      <c r="B3736" s="8"/>
      <c r="C3736" s="8"/>
      <c r="D3736" s="8"/>
      <c r="E3736" s="8"/>
      <c r="F3736" s="8"/>
      <c r="G3736" s="8"/>
      <c r="H3736" s="8"/>
      <c r="I3736" s="8"/>
      <c r="J3736" s="8"/>
      <c r="K3736" s="8"/>
      <c r="L3736" s="8"/>
      <c r="M3736" s="8"/>
      <c r="N3736" s="8"/>
      <c r="O3736" s="8"/>
      <c r="AD3736" s="14"/>
      <c r="AE3736" s="14"/>
      <c r="AF3736" s="14"/>
      <c r="AG3736" s="14"/>
      <c r="AH3736" s="14"/>
      <c r="AI3736" s="14"/>
      <c r="AJ3736" s="14"/>
      <c r="AK3736" s="14"/>
      <c r="AL3736" s="14"/>
      <c r="AM3736" s="14"/>
      <c r="AN3736" s="14"/>
      <c r="AO3736" s="14"/>
      <c r="AP3736" s="14"/>
      <c r="AQ3736" s="14"/>
      <c r="AR3736" s="14"/>
    </row>
    <row r="3737" spans="1:44" ht="11.45" customHeight="1" x14ac:dyDescent="0.25">
      <c r="A3737" s="8"/>
      <c r="B3737" s="8"/>
      <c r="C3737" s="8"/>
      <c r="D3737" s="8"/>
      <c r="E3737" s="8"/>
      <c r="F3737" s="8"/>
      <c r="G3737" s="8"/>
      <c r="H3737" s="8"/>
      <c r="I3737" s="8"/>
      <c r="J3737" s="8"/>
      <c r="K3737" s="8"/>
      <c r="L3737" s="8"/>
      <c r="M3737" s="8"/>
      <c r="N3737" s="8"/>
      <c r="O3737" s="8"/>
      <c r="AD3737" s="14"/>
      <c r="AE3737" s="14"/>
      <c r="AF3737" s="14"/>
      <c r="AG3737" s="14"/>
      <c r="AH3737" s="14"/>
      <c r="AI3737" s="14"/>
      <c r="AJ3737" s="14"/>
      <c r="AK3737" s="14"/>
      <c r="AL3737" s="14"/>
      <c r="AM3737" s="14"/>
      <c r="AN3737" s="14"/>
      <c r="AO3737" s="14"/>
      <c r="AP3737" s="14"/>
      <c r="AQ3737" s="14"/>
      <c r="AR3737" s="14"/>
    </row>
    <row r="3738" spans="1:44" ht="11.45" customHeight="1" x14ac:dyDescent="0.25">
      <c r="A3738" s="8"/>
      <c r="B3738" s="8"/>
      <c r="C3738" s="8"/>
      <c r="D3738" s="8"/>
      <c r="E3738" s="8"/>
      <c r="F3738" s="8"/>
      <c r="G3738" s="8"/>
      <c r="H3738" s="8"/>
      <c r="I3738" s="8"/>
      <c r="J3738" s="8"/>
      <c r="K3738" s="8"/>
      <c r="L3738" s="8"/>
      <c r="M3738" s="8"/>
      <c r="N3738" s="8"/>
      <c r="O3738" s="8"/>
      <c r="AD3738" s="14"/>
      <c r="AE3738" s="14"/>
      <c r="AF3738" s="14"/>
      <c r="AG3738" s="14"/>
      <c r="AH3738" s="14"/>
      <c r="AI3738" s="14"/>
      <c r="AJ3738" s="14"/>
      <c r="AK3738" s="14"/>
      <c r="AL3738" s="14"/>
      <c r="AM3738" s="14"/>
      <c r="AN3738" s="14"/>
      <c r="AO3738" s="14"/>
      <c r="AP3738" s="14"/>
      <c r="AQ3738" s="14"/>
      <c r="AR3738" s="14"/>
    </row>
    <row r="3739" spans="1:44" ht="11.45" customHeight="1" x14ac:dyDescent="0.25">
      <c r="A3739" s="8"/>
      <c r="B3739" s="8"/>
      <c r="C3739" s="8"/>
      <c r="D3739" s="8"/>
      <c r="E3739" s="8"/>
      <c r="F3739" s="8"/>
      <c r="G3739" s="8"/>
      <c r="H3739" s="8"/>
      <c r="I3739" s="8"/>
      <c r="J3739" s="8"/>
      <c r="K3739" s="8"/>
      <c r="L3739" s="8"/>
      <c r="M3739" s="8"/>
      <c r="N3739" s="8"/>
      <c r="O3739" s="8"/>
      <c r="AD3739" s="14"/>
      <c r="AE3739" s="14"/>
      <c r="AF3739" s="14"/>
      <c r="AG3739" s="14"/>
      <c r="AH3739" s="14"/>
      <c r="AI3739" s="14"/>
      <c r="AJ3739" s="14"/>
      <c r="AK3739" s="14"/>
      <c r="AL3739" s="14"/>
      <c r="AM3739" s="14"/>
      <c r="AN3739" s="14"/>
      <c r="AO3739" s="14"/>
      <c r="AP3739" s="14"/>
      <c r="AQ3739" s="14"/>
      <c r="AR3739" s="14"/>
    </row>
    <row r="3740" spans="1:44" ht="11.45" customHeight="1" x14ac:dyDescent="0.25">
      <c r="A3740" s="8"/>
      <c r="B3740" s="8"/>
      <c r="C3740" s="8"/>
      <c r="D3740" s="8"/>
      <c r="E3740" s="8"/>
      <c r="F3740" s="8"/>
      <c r="G3740" s="8"/>
      <c r="H3740" s="8"/>
      <c r="I3740" s="8"/>
      <c r="J3740" s="8"/>
      <c r="K3740" s="8"/>
      <c r="L3740" s="8"/>
      <c r="M3740" s="8"/>
      <c r="N3740" s="8"/>
      <c r="O3740" s="8"/>
      <c r="AD3740" s="14"/>
      <c r="AE3740" s="14"/>
      <c r="AF3740" s="14"/>
      <c r="AG3740" s="14"/>
      <c r="AH3740" s="14"/>
      <c r="AI3740" s="14"/>
      <c r="AJ3740" s="14"/>
      <c r="AK3740" s="14"/>
      <c r="AL3740" s="14"/>
      <c r="AM3740" s="14"/>
      <c r="AN3740" s="14"/>
      <c r="AO3740" s="14"/>
      <c r="AP3740" s="14"/>
      <c r="AQ3740" s="14"/>
      <c r="AR3740" s="14"/>
    </row>
    <row r="3741" spans="1:44" ht="11.45" customHeight="1" x14ac:dyDescent="0.25">
      <c r="A3741" s="8"/>
      <c r="B3741" s="8"/>
      <c r="C3741" s="8"/>
      <c r="D3741" s="8"/>
      <c r="E3741" s="8"/>
      <c r="F3741" s="8"/>
      <c r="G3741" s="8"/>
      <c r="H3741" s="8"/>
      <c r="I3741" s="8"/>
      <c r="J3741" s="8"/>
      <c r="K3741" s="8"/>
      <c r="L3741" s="8"/>
      <c r="M3741" s="8"/>
      <c r="N3741" s="8"/>
      <c r="O3741" s="8"/>
      <c r="AD3741" s="14"/>
      <c r="AE3741" s="14"/>
      <c r="AF3741" s="14"/>
      <c r="AG3741" s="14"/>
      <c r="AH3741" s="14"/>
      <c r="AI3741" s="14"/>
      <c r="AJ3741" s="14"/>
      <c r="AK3741" s="14"/>
      <c r="AL3741" s="14"/>
      <c r="AM3741" s="14"/>
      <c r="AN3741" s="14"/>
      <c r="AO3741" s="14"/>
      <c r="AP3741" s="14"/>
      <c r="AQ3741" s="14"/>
      <c r="AR3741" s="14"/>
    </row>
    <row r="3742" spans="1:44" ht="11.45" customHeight="1" x14ac:dyDescent="0.25">
      <c r="A3742" s="8"/>
      <c r="B3742" s="8"/>
      <c r="C3742" s="8"/>
      <c r="D3742" s="8"/>
      <c r="E3742" s="8"/>
      <c r="F3742" s="8"/>
      <c r="G3742" s="8"/>
      <c r="H3742" s="8"/>
      <c r="I3742" s="8"/>
      <c r="J3742" s="8"/>
      <c r="K3742" s="8"/>
      <c r="L3742" s="8"/>
      <c r="M3742" s="8"/>
      <c r="N3742" s="8"/>
      <c r="O3742" s="8"/>
      <c r="AD3742" s="14"/>
      <c r="AE3742" s="14"/>
      <c r="AF3742" s="14"/>
      <c r="AG3742" s="14"/>
      <c r="AH3742" s="14"/>
      <c r="AI3742" s="14"/>
      <c r="AJ3742" s="14"/>
      <c r="AK3742" s="14"/>
      <c r="AL3742" s="14"/>
      <c r="AM3742" s="14"/>
      <c r="AN3742" s="14"/>
      <c r="AO3742" s="14"/>
      <c r="AP3742" s="14"/>
      <c r="AQ3742" s="14"/>
      <c r="AR3742" s="14"/>
    </row>
    <row r="3743" spans="1:44" ht="11.45" customHeight="1" x14ac:dyDescent="0.25">
      <c r="A3743" s="8"/>
      <c r="B3743" s="8"/>
      <c r="C3743" s="8"/>
      <c r="D3743" s="8"/>
      <c r="E3743" s="8"/>
      <c r="F3743" s="8"/>
      <c r="G3743" s="8"/>
      <c r="H3743" s="8"/>
      <c r="I3743" s="8"/>
      <c r="J3743" s="8"/>
      <c r="K3743" s="8"/>
      <c r="L3743" s="8"/>
      <c r="M3743" s="8"/>
      <c r="N3743" s="8"/>
      <c r="O3743" s="8"/>
      <c r="AD3743" s="14"/>
      <c r="AE3743" s="14"/>
      <c r="AF3743" s="14"/>
      <c r="AG3743" s="14"/>
      <c r="AH3743" s="14"/>
      <c r="AI3743" s="14"/>
      <c r="AJ3743" s="14"/>
      <c r="AK3743" s="14"/>
      <c r="AL3743" s="14"/>
      <c r="AM3743" s="14"/>
      <c r="AN3743" s="14"/>
      <c r="AO3743" s="14"/>
      <c r="AP3743" s="14"/>
      <c r="AQ3743" s="14"/>
      <c r="AR3743" s="14"/>
    </row>
    <row r="3744" spans="1:44" ht="11.45" customHeight="1" x14ac:dyDescent="0.25">
      <c r="A3744" s="8"/>
      <c r="B3744" s="8"/>
      <c r="C3744" s="8"/>
      <c r="D3744" s="8"/>
      <c r="E3744" s="8"/>
      <c r="F3744" s="8"/>
      <c r="G3744" s="8"/>
      <c r="H3744" s="8"/>
      <c r="I3744" s="8"/>
      <c r="J3744" s="8"/>
      <c r="K3744" s="8"/>
      <c r="L3744" s="8"/>
      <c r="M3744" s="8"/>
      <c r="N3744" s="8"/>
      <c r="O3744" s="8"/>
      <c r="AD3744" s="14"/>
      <c r="AE3744" s="14"/>
      <c r="AF3744" s="14"/>
      <c r="AG3744" s="14"/>
      <c r="AH3744" s="14"/>
      <c r="AI3744" s="14"/>
      <c r="AJ3744" s="14"/>
      <c r="AK3744" s="14"/>
      <c r="AL3744" s="14"/>
      <c r="AM3744" s="14"/>
      <c r="AN3744" s="14"/>
      <c r="AO3744" s="14"/>
      <c r="AP3744" s="14"/>
      <c r="AQ3744" s="14"/>
      <c r="AR3744" s="14"/>
    </row>
    <row r="3745" spans="1:44" ht="11.45" customHeight="1" x14ac:dyDescent="0.25">
      <c r="A3745" s="8"/>
      <c r="B3745" s="8"/>
      <c r="C3745" s="8"/>
      <c r="D3745" s="8"/>
      <c r="E3745" s="8"/>
      <c r="F3745" s="8"/>
      <c r="G3745" s="8"/>
      <c r="H3745" s="8"/>
      <c r="I3745" s="8"/>
      <c r="J3745" s="8"/>
      <c r="K3745" s="8"/>
      <c r="L3745" s="8"/>
      <c r="M3745" s="8"/>
      <c r="N3745" s="8"/>
      <c r="O3745" s="8"/>
      <c r="AD3745" s="14"/>
      <c r="AE3745" s="14"/>
      <c r="AF3745" s="14"/>
      <c r="AG3745" s="14"/>
      <c r="AH3745" s="14"/>
      <c r="AI3745" s="14"/>
      <c r="AJ3745" s="14"/>
      <c r="AK3745" s="14"/>
      <c r="AL3745" s="14"/>
      <c r="AM3745" s="14"/>
      <c r="AN3745" s="14"/>
      <c r="AO3745" s="14"/>
      <c r="AP3745" s="14"/>
      <c r="AQ3745" s="14"/>
      <c r="AR3745" s="14"/>
    </row>
    <row r="3746" spans="1:44" ht="11.45" customHeight="1" x14ac:dyDescent="0.25">
      <c r="A3746" s="8"/>
      <c r="B3746" s="8"/>
      <c r="C3746" s="8"/>
      <c r="D3746" s="8"/>
      <c r="E3746" s="8"/>
      <c r="F3746" s="8"/>
      <c r="G3746" s="8"/>
      <c r="H3746" s="8"/>
      <c r="I3746" s="8"/>
      <c r="J3746" s="8"/>
      <c r="K3746" s="8"/>
      <c r="L3746" s="8"/>
      <c r="M3746" s="8"/>
      <c r="N3746" s="8"/>
      <c r="O3746" s="8"/>
      <c r="AD3746" s="14"/>
      <c r="AE3746" s="14"/>
      <c r="AF3746" s="14"/>
      <c r="AG3746" s="14"/>
      <c r="AH3746" s="14"/>
      <c r="AI3746" s="14"/>
      <c r="AJ3746" s="14"/>
      <c r="AK3746" s="14"/>
      <c r="AL3746" s="14"/>
      <c r="AM3746" s="14"/>
      <c r="AN3746" s="14"/>
      <c r="AO3746" s="14"/>
      <c r="AP3746" s="14"/>
      <c r="AQ3746" s="14"/>
      <c r="AR3746" s="14"/>
    </row>
    <row r="3747" spans="1:44" ht="11.45" customHeight="1" x14ac:dyDescent="0.25">
      <c r="A3747" s="8"/>
      <c r="B3747" s="8"/>
      <c r="C3747" s="8"/>
      <c r="D3747" s="8"/>
      <c r="E3747" s="8"/>
      <c r="F3747" s="8"/>
      <c r="G3747" s="8"/>
      <c r="H3747" s="8"/>
      <c r="I3747" s="8"/>
      <c r="J3747" s="8"/>
      <c r="K3747" s="8"/>
      <c r="L3747" s="8"/>
      <c r="M3747" s="8"/>
      <c r="N3747" s="8"/>
      <c r="O3747" s="8"/>
      <c r="AD3747" s="14"/>
      <c r="AE3747" s="14"/>
      <c r="AF3747" s="14"/>
      <c r="AG3747" s="14"/>
      <c r="AH3747" s="14"/>
      <c r="AI3747" s="14"/>
      <c r="AJ3747" s="14"/>
      <c r="AK3747" s="14"/>
      <c r="AL3747" s="14"/>
      <c r="AM3747" s="14"/>
      <c r="AN3747" s="14"/>
      <c r="AO3747" s="14"/>
      <c r="AP3747" s="14"/>
      <c r="AQ3747" s="14"/>
      <c r="AR3747" s="14"/>
    </row>
    <row r="3748" spans="1:44" ht="11.45" customHeight="1" x14ac:dyDescent="0.25">
      <c r="A3748" s="8"/>
      <c r="B3748" s="8"/>
      <c r="C3748" s="8"/>
      <c r="D3748" s="8"/>
      <c r="E3748" s="8"/>
      <c r="F3748" s="8"/>
      <c r="G3748" s="8"/>
      <c r="H3748" s="8"/>
      <c r="I3748" s="8"/>
      <c r="J3748" s="8"/>
      <c r="K3748" s="8"/>
      <c r="L3748" s="8"/>
      <c r="M3748" s="8"/>
      <c r="N3748" s="8"/>
      <c r="O3748" s="8"/>
      <c r="AD3748" s="14"/>
      <c r="AE3748" s="14"/>
      <c r="AF3748" s="14"/>
      <c r="AG3748" s="14"/>
      <c r="AH3748" s="14"/>
      <c r="AI3748" s="14"/>
      <c r="AJ3748" s="14"/>
      <c r="AK3748" s="14"/>
      <c r="AL3748" s="14"/>
      <c r="AM3748" s="14"/>
      <c r="AN3748" s="14"/>
      <c r="AO3748" s="14"/>
      <c r="AP3748" s="14"/>
      <c r="AQ3748" s="14"/>
      <c r="AR3748" s="14"/>
    </row>
    <row r="3749" spans="1:44" ht="11.45" customHeight="1" x14ac:dyDescent="0.25">
      <c r="A3749" s="8"/>
      <c r="B3749" s="8"/>
      <c r="C3749" s="8"/>
      <c r="D3749" s="8"/>
      <c r="E3749" s="8"/>
      <c r="F3749" s="8"/>
      <c r="G3749" s="8"/>
      <c r="H3749" s="8"/>
      <c r="I3749" s="8"/>
      <c r="J3749" s="8"/>
      <c r="K3749" s="8"/>
      <c r="L3749" s="8"/>
      <c r="M3749" s="8"/>
      <c r="N3749" s="8"/>
      <c r="O3749" s="8"/>
      <c r="AD3749" s="14"/>
      <c r="AE3749" s="14"/>
      <c r="AF3749" s="14"/>
      <c r="AG3749" s="14"/>
      <c r="AH3749" s="14"/>
      <c r="AI3749" s="14"/>
      <c r="AJ3749" s="14"/>
      <c r="AK3749" s="14"/>
      <c r="AL3749" s="14"/>
      <c r="AM3749" s="14"/>
      <c r="AN3749" s="14"/>
      <c r="AO3749" s="14"/>
      <c r="AP3749" s="14"/>
      <c r="AQ3749" s="14"/>
      <c r="AR3749" s="14"/>
    </row>
    <row r="3750" spans="1:44" ht="11.45" customHeight="1" x14ac:dyDescent="0.25">
      <c r="A3750" s="8"/>
      <c r="B3750" s="8"/>
      <c r="C3750" s="8"/>
      <c r="D3750" s="8"/>
      <c r="E3750" s="8"/>
      <c r="F3750" s="8"/>
      <c r="G3750" s="8"/>
      <c r="H3750" s="8"/>
      <c r="I3750" s="8"/>
      <c r="J3750" s="8"/>
      <c r="K3750" s="8"/>
      <c r="L3750" s="8"/>
      <c r="M3750" s="8"/>
      <c r="N3750" s="8"/>
      <c r="O3750" s="8"/>
      <c r="AD3750" s="14"/>
      <c r="AE3750" s="14"/>
      <c r="AF3750" s="14"/>
      <c r="AG3750" s="14"/>
      <c r="AH3750" s="14"/>
      <c r="AI3750" s="14"/>
      <c r="AJ3750" s="14"/>
      <c r="AK3750" s="14"/>
      <c r="AL3750" s="14"/>
      <c r="AM3750" s="14"/>
      <c r="AN3750" s="14"/>
      <c r="AO3750" s="14"/>
      <c r="AP3750" s="14"/>
      <c r="AQ3750" s="14"/>
      <c r="AR3750" s="14"/>
    </row>
    <row r="3751" spans="1:44" ht="11.45" customHeight="1" x14ac:dyDescent="0.25">
      <c r="A3751" s="8"/>
      <c r="B3751" s="8"/>
      <c r="C3751" s="8"/>
      <c r="D3751" s="8"/>
      <c r="E3751" s="8"/>
      <c r="F3751" s="8"/>
      <c r="G3751" s="8"/>
      <c r="H3751" s="8"/>
      <c r="I3751" s="8"/>
      <c r="J3751" s="8"/>
      <c r="K3751" s="8"/>
      <c r="L3751" s="8"/>
      <c r="M3751" s="8"/>
      <c r="N3751" s="8"/>
      <c r="O3751" s="8"/>
      <c r="AD3751" s="14"/>
      <c r="AE3751" s="14"/>
      <c r="AF3751" s="14"/>
      <c r="AG3751" s="14"/>
      <c r="AH3751" s="14"/>
      <c r="AI3751" s="14"/>
      <c r="AJ3751" s="14"/>
      <c r="AK3751" s="14"/>
      <c r="AL3751" s="14"/>
      <c r="AM3751" s="14"/>
      <c r="AN3751" s="14"/>
      <c r="AO3751" s="14"/>
      <c r="AP3751" s="14"/>
      <c r="AQ3751" s="14"/>
      <c r="AR3751" s="14"/>
    </row>
    <row r="3752" spans="1:44" ht="11.45" customHeight="1" x14ac:dyDescent="0.25">
      <c r="A3752" s="8"/>
      <c r="B3752" s="8"/>
      <c r="C3752" s="8"/>
      <c r="D3752" s="8"/>
      <c r="E3752" s="8"/>
      <c r="F3752" s="8"/>
      <c r="G3752" s="8"/>
      <c r="H3752" s="8"/>
      <c r="I3752" s="8"/>
      <c r="J3752" s="8"/>
      <c r="K3752" s="8"/>
      <c r="L3752" s="8"/>
      <c r="M3752" s="8"/>
      <c r="N3752" s="8"/>
      <c r="O3752" s="8"/>
      <c r="AD3752" s="14"/>
      <c r="AE3752" s="14"/>
      <c r="AF3752" s="14"/>
      <c r="AG3752" s="14"/>
      <c r="AH3752" s="14"/>
      <c r="AI3752" s="14"/>
      <c r="AJ3752" s="14"/>
      <c r="AK3752" s="14"/>
      <c r="AL3752" s="14"/>
      <c r="AM3752" s="14"/>
      <c r="AN3752" s="14"/>
      <c r="AO3752" s="14"/>
      <c r="AP3752" s="14"/>
      <c r="AQ3752" s="14"/>
      <c r="AR3752" s="14"/>
    </row>
    <row r="3753" spans="1:44" ht="11.45" customHeight="1" x14ac:dyDescent="0.25">
      <c r="A3753" s="8"/>
      <c r="B3753" s="8"/>
      <c r="C3753" s="8"/>
      <c r="D3753" s="8"/>
      <c r="E3753" s="8"/>
      <c r="F3753" s="8"/>
      <c r="G3753" s="8"/>
      <c r="H3753" s="8"/>
      <c r="I3753" s="8"/>
      <c r="J3753" s="8"/>
      <c r="K3753" s="8"/>
      <c r="L3753" s="8"/>
      <c r="M3753" s="8"/>
      <c r="N3753" s="8"/>
      <c r="O3753" s="8"/>
      <c r="AD3753" s="14"/>
      <c r="AE3753" s="14"/>
      <c r="AF3753" s="14"/>
      <c r="AG3753" s="14"/>
      <c r="AH3753" s="14"/>
      <c r="AI3753" s="14"/>
      <c r="AJ3753" s="14"/>
      <c r="AK3753" s="14"/>
      <c r="AL3753" s="14"/>
      <c r="AM3753" s="14"/>
      <c r="AN3753" s="14"/>
      <c r="AO3753" s="14"/>
      <c r="AP3753" s="14"/>
      <c r="AQ3753" s="14"/>
      <c r="AR3753" s="14"/>
    </row>
    <row r="3754" spans="1:44" ht="11.45" customHeight="1" x14ac:dyDescent="0.25">
      <c r="A3754" s="8"/>
      <c r="B3754" s="8"/>
      <c r="C3754" s="8"/>
      <c r="D3754" s="8"/>
      <c r="E3754" s="8"/>
      <c r="F3754" s="8"/>
      <c r="G3754" s="8"/>
      <c r="H3754" s="8"/>
      <c r="I3754" s="8"/>
      <c r="J3754" s="8"/>
      <c r="K3754" s="8"/>
      <c r="L3754" s="8"/>
      <c r="M3754" s="8"/>
      <c r="N3754" s="8"/>
      <c r="O3754" s="8"/>
      <c r="AD3754" s="14"/>
      <c r="AE3754" s="14"/>
      <c r="AF3754" s="14"/>
      <c r="AG3754" s="14"/>
      <c r="AH3754" s="14"/>
      <c r="AI3754" s="14"/>
      <c r="AJ3754" s="14"/>
      <c r="AK3754" s="14"/>
      <c r="AL3754" s="14"/>
      <c r="AM3754" s="14"/>
      <c r="AN3754" s="14"/>
      <c r="AO3754" s="14"/>
      <c r="AP3754" s="14"/>
      <c r="AQ3754" s="14"/>
      <c r="AR3754" s="14"/>
    </row>
    <row r="3755" spans="1:44" ht="11.45" customHeight="1" x14ac:dyDescent="0.25">
      <c r="A3755" s="8"/>
      <c r="B3755" s="8"/>
      <c r="C3755" s="8"/>
      <c r="D3755" s="8"/>
      <c r="E3755" s="8"/>
      <c r="F3755" s="8"/>
      <c r="G3755" s="8"/>
      <c r="H3755" s="8"/>
      <c r="I3755" s="8"/>
      <c r="J3755" s="8"/>
      <c r="K3755" s="8"/>
      <c r="L3755" s="8"/>
      <c r="M3755" s="8"/>
      <c r="N3755" s="8"/>
      <c r="O3755" s="8"/>
      <c r="AD3755" s="14"/>
      <c r="AE3755" s="14"/>
      <c r="AF3755" s="14"/>
      <c r="AG3755" s="14"/>
      <c r="AH3755" s="14"/>
      <c r="AI3755" s="14"/>
      <c r="AJ3755" s="14"/>
      <c r="AK3755" s="14"/>
      <c r="AL3755" s="14"/>
      <c r="AM3755" s="14"/>
      <c r="AN3755" s="14"/>
      <c r="AO3755" s="14"/>
      <c r="AP3755" s="14"/>
      <c r="AQ3755" s="14"/>
      <c r="AR3755" s="14"/>
    </row>
    <row r="3756" spans="1:44" ht="11.45" customHeight="1" x14ac:dyDescent="0.25">
      <c r="A3756" s="8"/>
      <c r="B3756" s="8"/>
      <c r="C3756" s="8"/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AD3756" s="14"/>
      <c r="AE3756" s="14"/>
      <c r="AF3756" s="14"/>
      <c r="AG3756" s="14"/>
      <c r="AH3756" s="14"/>
      <c r="AI3756" s="14"/>
      <c r="AJ3756" s="14"/>
      <c r="AK3756" s="14"/>
      <c r="AL3756" s="14"/>
      <c r="AM3756" s="14"/>
      <c r="AN3756" s="14"/>
      <c r="AO3756" s="14"/>
      <c r="AP3756" s="14"/>
      <c r="AQ3756" s="14"/>
      <c r="AR3756" s="14"/>
    </row>
    <row r="3757" spans="1:44" ht="11.45" customHeight="1" x14ac:dyDescent="0.25">
      <c r="A3757" s="8"/>
      <c r="B3757" s="8"/>
      <c r="C3757" s="8"/>
      <c r="D3757" s="8"/>
      <c r="E3757" s="8"/>
      <c r="F3757" s="8"/>
      <c r="G3757" s="8"/>
      <c r="H3757" s="8"/>
      <c r="I3757" s="8"/>
      <c r="J3757" s="8"/>
      <c r="K3757" s="8"/>
      <c r="L3757" s="8"/>
      <c r="M3757" s="8"/>
      <c r="N3757" s="8"/>
      <c r="O3757" s="8"/>
      <c r="AD3757" s="14"/>
      <c r="AE3757" s="14"/>
      <c r="AF3757" s="14"/>
      <c r="AG3757" s="14"/>
      <c r="AH3757" s="14"/>
      <c r="AI3757" s="14"/>
      <c r="AJ3757" s="14"/>
      <c r="AK3757" s="14"/>
      <c r="AL3757" s="14"/>
      <c r="AM3757" s="14"/>
      <c r="AN3757" s="14"/>
      <c r="AO3757" s="14"/>
      <c r="AP3757" s="14"/>
      <c r="AQ3757" s="14"/>
      <c r="AR3757" s="14"/>
    </row>
    <row r="3758" spans="1:44" ht="11.45" customHeight="1" x14ac:dyDescent="0.25">
      <c r="A3758" s="8"/>
      <c r="B3758" s="8"/>
      <c r="C3758" s="8"/>
      <c r="D3758" s="8"/>
      <c r="E3758" s="8"/>
      <c r="F3758" s="8"/>
      <c r="G3758" s="8"/>
      <c r="H3758" s="8"/>
      <c r="I3758" s="8"/>
      <c r="J3758" s="8"/>
      <c r="K3758" s="8"/>
      <c r="L3758" s="8"/>
      <c r="M3758" s="8"/>
      <c r="N3758" s="8"/>
      <c r="O3758" s="8"/>
      <c r="AD3758" s="14"/>
      <c r="AE3758" s="14"/>
      <c r="AF3758" s="14"/>
      <c r="AG3758" s="14"/>
      <c r="AH3758" s="14"/>
      <c r="AI3758" s="14"/>
      <c r="AJ3758" s="14"/>
      <c r="AK3758" s="14"/>
      <c r="AL3758" s="14"/>
      <c r="AM3758" s="14"/>
      <c r="AN3758" s="14"/>
      <c r="AO3758" s="14"/>
      <c r="AP3758" s="14"/>
      <c r="AQ3758" s="14"/>
      <c r="AR3758" s="14"/>
    </row>
    <row r="3759" spans="1:44" ht="11.45" customHeight="1" x14ac:dyDescent="0.25">
      <c r="A3759" s="8"/>
      <c r="B3759" s="8"/>
      <c r="C3759" s="8"/>
      <c r="D3759" s="8"/>
      <c r="E3759" s="8"/>
      <c r="F3759" s="8"/>
      <c r="G3759" s="8"/>
      <c r="H3759" s="8"/>
      <c r="I3759" s="8"/>
      <c r="J3759" s="8"/>
      <c r="K3759" s="8"/>
      <c r="L3759" s="8"/>
      <c r="M3759" s="8"/>
      <c r="N3759" s="8"/>
      <c r="O3759" s="8"/>
      <c r="AD3759" s="14"/>
      <c r="AE3759" s="14"/>
      <c r="AF3759" s="14"/>
      <c r="AG3759" s="14"/>
      <c r="AH3759" s="14"/>
      <c r="AI3759" s="14"/>
      <c r="AJ3759" s="14"/>
      <c r="AK3759" s="14"/>
      <c r="AL3759" s="14"/>
      <c r="AM3759" s="14"/>
      <c r="AN3759" s="14"/>
      <c r="AO3759" s="14"/>
      <c r="AP3759" s="14"/>
      <c r="AQ3759" s="14"/>
      <c r="AR3759" s="14"/>
    </row>
    <row r="3760" spans="1:44" ht="11.45" customHeight="1" x14ac:dyDescent="0.25">
      <c r="A3760" s="8"/>
      <c r="B3760" s="8"/>
      <c r="C3760" s="8"/>
      <c r="D3760" s="8"/>
      <c r="E3760" s="8"/>
      <c r="F3760" s="8"/>
      <c r="G3760" s="8"/>
      <c r="H3760" s="8"/>
      <c r="I3760" s="8"/>
      <c r="J3760" s="8"/>
      <c r="K3760" s="8"/>
      <c r="L3760" s="8"/>
      <c r="M3760" s="8"/>
      <c r="N3760" s="8"/>
      <c r="O3760" s="8"/>
      <c r="AD3760" s="14"/>
      <c r="AE3760" s="14"/>
      <c r="AF3760" s="14"/>
      <c r="AG3760" s="14"/>
      <c r="AH3760" s="14"/>
      <c r="AI3760" s="14"/>
      <c r="AJ3760" s="14"/>
      <c r="AK3760" s="14"/>
      <c r="AL3760" s="14"/>
      <c r="AM3760" s="14"/>
      <c r="AN3760" s="14"/>
      <c r="AO3760" s="14"/>
      <c r="AP3760" s="14"/>
      <c r="AQ3760" s="14"/>
      <c r="AR3760" s="14"/>
    </row>
    <row r="3761" spans="1:44" ht="11.45" customHeight="1" x14ac:dyDescent="0.25">
      <c r="A3761" s="8"/>
      <c r="B3761" s="8"/>
      <c r="C3761" s="8"/>
      <c r="D3761" s="8"/>
      <c r="E3761" s="8"/>
      <c r="F3761" s="8"/>
      <c r="G3761" s="8"/>
      <c r="H3761" s="8"/>
      <c r="I3761" s="8"/>
      <c r="J3761" s="8"/>
      <c r="K3761" s="8"/>
      <c r="L3761" s="8"/>
      <c r="M3761" s="8"/>
      <c r="N3761" s="8"/>
      <c r="O3761" s="8"/>
      <c r="AD3761" s="14"/>
      <c r="AE3761" s="14"/>
      <c r="AF3761" s="14"/>
      <c r="AG3761" s="14"/>
      <c r="AH3761" s="14"/>
      <c r="AI3761" s="14"/>
      <c r="AJ3761" s="14"/>
      <c r="AK3761" s="14"/>
      <c r="AL3761" s="14"/>
      <c r="AM3761" s="14"/>
      <c r="AN3761" s="14"/>
      <c r="AO3761" s="14"/>
      <c r="AP3761" s="14"/>
      <c r="AQ3761" s="14"/>
      <c r="AR3761" s="14"/>
    </row>
    <row r="3762" spans="1:44" ht="11.45" customHeight="1" x14ac:dyDescent="0.25">
      <c r="A3762" s="8"/>
      <c r="B3762" s="8"/>
      <c r="C3762" s="8"/>
      <c r="D3762" s="8"/>
      <c r="E3762" s="8"/>
      <c r="F3762" s="8"/>
      <c r="G3762" s="8"/>
      <c r="H3762" s="8"/>
      <c r="I3762" s="8"/>
      <c r="J3762" s="8"/>
      <c r="K3762" s="8"/>
      <c r="L3762" s="8"/>
      <c r="M3762" s="8"/>
      <c r="N3762" s="8"/>
      <c r="O3762" s="8"/>
      <c r="AD3762" s="14"/>
      <c r="AE3762" s="14"/>
      <c r="AF3762" s="14"/>
      <c r="AG3762" s="14"/>
      <c r="AH3762" s="14"/>
      <c r="AI3762" s="14"/>
      <c r="AJ3762" s="14"/>
      <c r="AK3762" s="14"/>
      <c r="AL3762" s="14"/>
      <c r="AM3762" s="14"/>
      <c r="AN3762" s="14"/>
      <c r="AO3762" s="14"/>
      <c r="AP3762" s="14"/>
      <c r="AQ3762" s="14"/>
      <c r="AR3762" s="14"/>
    </row>
    <row r="3763" spans="1:44" ht="11.45" customHeight="1" x14ac:dyDescent="0.25">
      <c r="A3763" s="8"/>
      <c r="B3763" s="8"/>
      <c r="C3763" s="8"/>
      <c r="D3763" s="8"/>
      <c r="E3763" s="8"/>
      <c r="F3763" s="8"/>
      <c r="G3763" s="8"/>
      <c r="H3763" s="8"/>
      <c r="I3763" s="8"/>
      <c r="J3763" s="8"/>
      <c r="K3763" s="8"/>
      <c r="L3763" s="8"/>
      <c r="M3763" s="8"/>
      <c r="N3763" s="8"/>
      <c r="O3763" s="8"/>
      <c r="AD3763" s="14"/>
      <c r="AE3763" s="14"/>
      <c r="AF3763" s="14"/>
      <c r="AG3763" s="14"/>
      <c r="AH3763" s="14"/>
      <c r="AI3763" s="14"/>
      <c r="AJ3763" s="14"/>
      <c r="AK3763" s="14"/>
      <c r="AL3763" s="14"/>
      <c r="AM3763" s="14"/>
      <c r="AN3763" s="14"/>
      <c r="AO3763" s="14"/>
      <c r="AP3763" s="14"/>
      <c r="AQ3763" s="14"/>
      <c r="AR3763" s="14"/>
    </row>
    <row r="3764" spans="1:44" ht="11.45" customHeight="1" x14ac:dyDescent="0.25">
      <c r="A3764" s="8"/>
      <c r="B3764" s="8"/>
      <c r="C3764" s="8"/>
      <c r="D3764" s="8"/>
      <c r="E3764" s="8"/>
      <c r="F3764" s="8"/>
      <c r="G3764" s="8"/>
      <c r="H3764" s="8"/>
      <c r="I3764" s="8"/>
      <c r="J3764" s="8"/>
      <c r="K3764" s="8"/>
      <c r="L3764" s="8"/>
      <c r="M3764" s="8"/>
      <c r="N3764" s="8"/>
      <c r="O3764" s="8"/>
      <c r="AD3764" s="14"/>
      <c r="AE3764" s="14"/>
      <c r="AF3764" s="14"/>
      <c r="AG3764" s="14"/>
      <c r="AH3764" s="14"/>
      <c r="AI3764" s="14"/>
      <c r="AJ3764" s="14"/>
      <c r="AK3764" s="14"/>
      <c r="AL3764" s="14"/>
      <c r="AM3764" s="14"/>
      <c r="AN3764" s="14"/>
      <c r="AO3764" s="14"/>
      <c r="AP3764" s="14"/>
      <c r="AQ3764" s="14"/>
      <c r="AR3764" s="14"/>
    </row>
    <row r="3765" spans="1:44" ht="11.45" customHeight="1" x14ac:dyDescent="0.25">
      <c r="A3765" s="8"/>
      <c r="B3765" s="8"/>
      <c r="C3765" s="8"/>
      <c r="D3765" s="8"/>
      <c r="E3765" s="8"/>
      <c r="F3765" s="8"/>
      <c r="G3765" s="8"/>
      <c r="H3765" s="8"/>
      <c r="I3765" s="8"/>
      <c r="J3765" s="8"/>
      <c r="K3765" s="8"/>
      <c r="L3765" s="8"/>
      <c r="M3765" s="8"/>
      <c r="N3765" s="8"/>
      <c r="O3765" s="8"/>
      <c r="AD3765" s="14"/>
      <c r="AE3765" s="14"/>
      <c r="AF3765" s="14"/>
      <c r="AG3765" s="14"/>
      <c r="AH3765" s="14"/>
      <c r="AI3765" s="14"/>
      <c r="AJ3765" s="14"/>
      <c r="AK3765" s="14"/>
      <c r="AL3765" s="14"/>
      <c r="AM3765" s="14"/>
      <c r="AN3765" s="14"/>
      <c r="AO3765" s="14"/>
      <c r="AP3765" s="14"/>
      <c r="AQ3765" s="14"/>
      <c r="AR3765" s="14"/>
    </row>
    <row r="3766" spans="1:44" ht="11.45" customHeight="1" x14ac:dyDescent="0.25">
      <c r="A3766" s="8"/>
      <c r="B3766" s="8"/>
      <c r="C3766" s="8"/>
      <c r="D3766" s="8"/>
      <c r="E3766" s="8"/>
      <c r="F3766" s="8"/>
      <c r="G3766" s="8"/>
      <c r="H3766" s="8"/>
      <c r="I3766" s="8"/>
      <c r="J3766" s="8"/>
      <c r="K3766" s="8"/>
      <c r="L3766" s="8"/>
      <c r="M3766" s="8"/>
      <c r="N3766" s="8"/>
      <c r="O3766" s="8"/>
      <c r="AD3766" s="14"/>
      <c r="AE3766" s="14"/>
      <c r="AF3766" s="14"/>
      <c r="AG3766" s="14"/>
      <c r="AH3766" s="14"/>
      <c r="AI3766" s="14"/>
      <c r="AJ3766" s="14"/>
      <c r="AK3766" s="14"/>
      <c r="AL3766" s="14"/>
      <c r="AM3766" s="14"/>
      <c r="AN3766" s="14"/>
      <c r="AO3766" s="14"/>
      <c r="AP3766" s="14"/>
      <c r="AQ3766" s="14"/>
      <c r="AR3766" s="14"/>
    </row>
    <row r="3767" spans="1:44" ht="11.45" customHeight="1" x14ac:dyDescent="0.25">
      <c r="A3767" s="8"/>
      <c r="B3767" s="8"/>
      <c r="C3767" s="8"/>
      <c r="D3767" s="8"/>
      <c r="E3767" s="8"/>
      <c r="F3767" s="8"/>
      <c r="G3767" s="8"/>
      <c r="H3767" s="8"/>
      <c r="I3767" s="8"/>
      <c r="J3767" s="8"/>
      <c r="K3767" s="8"/>
      <c r="L3767" s="8"/>
      <c r="M3767" s="8"/>
      <c r="N3767" s="8"/>
      <c r="O3767" s="8"/>
      <c r="AD3767" s="14"/>
      <c r="AE3767" s="14"/>
      <c r="AF3767" s="14"/>
      <c r="AG3767" s="14"/>
      <c r="AH3767" s="14"/>
      <c r="AI3767" s="14"/>
      <c r="AJ3767" s="14"/>
      <c r="AK3767" s="14"/>
      <c r="AL3767" s="14"/>
      <c r="AM3767" s="14"/>
      <c r="AN3767" s="14"/>
      <c r="AO3767" s="14"/>
      <c r="AP3767" s="14"/>
      <c r="AQ3767" s="14"/>
      <c r="AR3767" s="14"/>
    </row>
    <row r="3768" spans="1:44" ht="11.45" customHeight="1" x14ac:dyDescent="0.25">
      <c r="A3768" s="8"/>
      <c r="B3768" s="8"/>
      <c r="C3768" s="8"/>
      <c r="D3768" s="8"/>
      <c r="E3768" s="8"/>
      <c r="F3768" s="8"/>
      <c r="G3768" s="8"/>
      <c r="H3768" s="8"/>
      <c r="I3768" s="8"/>
      <c r="J3768" s="8"/>
      <c r="K3768" s="8"/>
      <c r="L3768" s="8"/>
      <c r="M3768" s="8"/>
      <c r="N3768" s="8"/>
      <c r="O3768" s="8"/>
      <c r="AD3768" s="14"/>
      <c r="AE3768" s="14"/>
      <c r="AF3768" s="14"/>
      <c r="AG3768" s="14"/>
      <c r="AH3768" s="14"/>
      <c r="AI3768" s="14"/>
      <c r="AJ3768" s="14"/>
      <c r="AK3768" s="14"/>
      <c r="AL3768" s="14"/>
      <c r="AM3768" s="14"/>
      <c r="AN3768" s="14"/>
      <c r="AO3768" s="14"/>
      <c r="AP3768" s="14"/>
      <c r="AQ3768" s="14"/>
      <c r="AR3768" s="14"/>
    </row>
    <row r="3769" spans="1:44" ht="11.45" customHeight="1" x14ac:dyDescent="0.25">
      <c r="A3769" s="8"/>
      <c r="B3769" s="8"/>
      <c r="C3769" s="8"/>
      <c r="D3769" s="8"/>
      <c r="E3769" s="8"/>
      <c r="F3769" s="8"/>
      <c r="G3769" s="8"/>
      <c r="H3769" s="8"/>
      <c r="I3769" s="8"/>
      <c r="J3769" s="8"/>
      <c r="K3769" s="8"/>
      <c r="L3769" s="8"/>
      <c r="M3769" s="8"/>
      <c r="N3769" s="8"/>
      <c r="O3769" s="8"/>
      <c r="AD3769" s="14"/>
      <c r="AE3769" s="14"/>
      <c r="AF3769" s="14"/>
      <c r="AG3769" s="14"/>
      <c r="AH3769" s="14"/>
      <c r="AI3769" s="14"/>
      <c r="AJ3769" s="14"/>
      <c r="AK3769" s="14"/>
      <c r="AL3769" s="14"/>
      <c r="AM3769" s="14"/>
      <c r="AN3769" s="14"/>
      <c r="AO3769" s="14"/>
      <c r="AP3769" s="14"/>
      <c r="AQ3769" s="14"/>
      <c r="AR3769" s="14"/>
    </row>
    <row r="3770" spans="1:44" ht="11.45" customHeight="1" x14ac:dyDescent="0.25">
      <c r="A3770" s="8"/>
      <c r="B3770" s="8"/>
      <c r="C3770" s="8"/>
      <c r="D3770" s="8"/>
      <c r="E3770" s="8"/>
      <c r="F3770" s="8"/>
      <c r="G3770" s="8"/>
      <c r="H3770" s="8"/>
      <c r="I3770" s="8"/>
      <c r="J3770" s="8"/>
      <c r="K3770" s="8"/>
      <c r="L3770" s="8"/>
      <c r="M3770" s="8"/>
      <c r="N3770" s="8"/>
      <c r="O3770" s="8"/>
      <c r="AD3770" s="14"/>
      <c r="AE3770" s="14"/>
      <c r="AF3770" s="14"/>
      <c r="AG3770" s="14"/>
      <c r="AH3770" s="14"/>
      <c r="AI3770" s="14"/>
      <c r="AJ3770" s="14"/>
      <c r="AK3770" s="14"/>
      <c r="AL3770" s="14"/>
      <c r="AM3770" s="14"/>
      <c r="AN3770" s="14"/>
      <c r="AO3770" s="14"/>
      <c r="AP3770" s="14"/>
      <c r="AQ3770" s="14"/>
      <c r="AR3770" s="14"/>
    </row>
    <row r="3771" spans="1:44" ht="11.45" customHeight="1" x14ac:dyDescent="0.25">
      <c r="A3771" s="8"/>
      <c r="B3771" s="8"/>
      <c r="C3771" s="8"/>
      <c r="D3771" s="8"/>
      <c r="E3771" s="8"/>
      <c r="F3771" s="8"/>
      <c r="G3771" s="8"/>
      <c r="H3771" s="8"/>
      <c r="I3771" s="8"/>
      <c r="J3771" s="8"/>
      <c r="K3771" s="8"/>
      <c r="L3771" s="8"/>
      <c r="M3771" s="8"/>
      <c r="N3771" s="8"/>
      <c r="O3771" s="8"/>
      <c r="AD3771" s="14"/>
      <c r="AE3771" s="14"/>
      <c r="AF3771" s="14"/>
      <c r="AG3771" s="14"/>
      <c r="AH3771" s="14"/>
      <c r="AI3771" s="14"/>
      <c r="AJ3771" s="14"/>
      <c r="AK3771" s="14"/>
      <c r="AL3771" s="14"/>
      <c r="AM3771" s="14"/>
      <c r="AN3771" s="14"/>
      <c r="AO3771" s="14"/>
      <c r="AP3771" s="14"/>
      <c r="AQ3771" s="14"/>
      <c r="AR3771" s="14"/>
    </row>
    <row r="3772" spans="1:44" ht="11.45" customHeight="1" x14ac:dyDescent="0.25">
      <c r="A3772" s="8"/>
      <c r="B3772" s="8"/>
      <c r="C3772" s="8"/>
      <c r="D3772" s="8"/>
      <c r="E3772" s="8"/>
      <c r="F3772" s="8"/>
      <c r="G3772" s="8"/>
      <c r="H3772" s="8"/>
      <c r="I3772" s="8"/>
      <c r="J3772" s="8"/>
      <c r="K3772" s="8"/>
      <c r="L3772" s="8"/>
      <c r="M3772" s="8"/>
      <c r="N3772" s="8"/>
      <c r="O3772" s="8"/>
      <c r="AD3772" s="14"/>
      <c r="AE3772" s="14"/>
      <c r="AF3772" s="14"/>
      <c r="AG3772" s="14"/>
      <c r="AH3772" s="14"/>
      <c r="AI3772" s="14"/>
      <c r="AJ3772" s="14"/>
      <c r="AK3772" s="14"/>
      <c r="AL3772" s="14"/>
      <c r="AM3772" s="14"/>
      <c r="AN3772" s="14"/>
      <c r="AO3772" s="14"/>
      <c r="AP3772" s="14"/>
      <c r="AQ3772" s="14"/>
      <c r="AR3772" s="14"/>
    </row>
    <row r="3773" spans="1:44" ht="11.45" customHeight="1" x14ac:dyDescent="0.25">
      <c r="A3773" s="8"/>
      <c r="B3773" s="8"/>
      <c r="C3773" s="8"/>
      <c r="D3773" s="8"/>
      <c r="E3773" s="8"/>
      <c r="F3773" s="8"/>
      <c r="G3773" s="8"/>
      <c r="H3773" s="8"/>
      <c r="I3773" s="8"/>
      <c r="J3773" s="8"/>
      <c r="K3773" s="8"/>
      <c r="L3773" s="8"/>
      <c r="M3773" s="8"/>
      <c r="N3773" s="8"/>
      <c r="O3773" s="8"/>
      <c r="AD3773" s="14"/>
      <c r="AE3773" s="14"/>
      <c r="AF3773" s="14"/>
      <c r="AG3773" s="14"/>
      <c r="AH3773" s="14"/>
      <c r="AI3773" s="14"/>
      <c r="AJ3773" s="14"/>
      <c r="AK3773" s="14"/>
      <c r="AL3773" s="14"/>
      <c r="AM3773" s="14"/>
      <c r="AN3773" s="14"/>
      <c r="AO3773" s="14"/>
      <c r="AP3773" s="14"/>
      <c r="AQ3773" s="14"/>
      <c r="AR3773" s="14"/>
    </row>
    <row r="3774" spans="1:44" ht="11.45" customHeight="1" x14ac:dyDescent="0.25">
      <c r="A3774" s="8"/>
      <c r="B3774" s="8"/>
      <c r="C3774" s="8"/>
      <c r="D3774" s="8"/>
      <c r="E3774" s="8"/>
      <c r="F3774" s="8"/>
      <c r="G3774" s="8"/>
      <c r="H3774" s="8"/>
      <c r="I3774" s="8"/>
      <c r="J3774" s="8"/>
      <c r="K3774" s="8"/>
      <c r="L3774" s="8"/>
      <c r="M3774" s="8"/>
      <c r="N3774" s="8"/>
      <c r="O3774" s="8"/>
      <c r="AD3774" s="14"/>
      <c r="AE3774" s="14"/>
      <c r="AF3774" s="14"/>
      <c r="AG3774" s="14"/>
      <c r="AH3774" s="14"/>
      <c r="AI3774" s="14"/>
      <c r="AJ3774" s="14"/>
      <c r="AK3774" s="14"/>
      <c r="AL3774" s="14"/>
      <c r="AM3774" s="14"/>
      <c r="AN3774" s="14"/>
      <c r="AO3774" s="14"/>
      <c r="AP3774" s="14"/>
      <c r="AQ3774" s="14"/>
      <c r="AR3774" s="14"/>
    </row>
    <row r="3775" spans="1:44" ht="11.45" customHeight="1" x14ac:dyDescent="0.25">
      <c r="A3775" s="8"/>
      <c r="B3775" s="8"/>
      <c r="C3775" s="8"/>
      <c r="D3775" s="8"/>
      <c r="E3775" s="8"/>
      <c r="F3775" s="8"/>
      <c r="G3775" s="8"/>
      <c r="H3775" s="8"/>
      <c r="I3775" s="8"/>
      <c r="J3775" s="8"/>
      <c r="K3775" s="8"/>
      <c r="L3775" s="8"/>
      <c r="M3775" s="8"/>
      <c r="N3775" s="8"/>
      <c r="O3775" s="8"/>
      <c r="AD3775" s="14"/>
      <c r="AE3775" s="14"/>
      <c r="AF3775" s="14"/>
      <c r="AG3775" s="14"/>
      <c r="AH3775" s="14"/>
      <c r="AI3775" s="14"/>
      <c r="AJ3775" s="14"/>
      <c r="AK3775" s="14"/>
      <c r="AL3775" s="14"/>
      <c r="AM3775" s="14"/>
      <c r="AN3775" s="14"/>
      <c r="AO3775" s="14"/>
      <c r="AP3775" s="14"/>
      <c r="AQ3775" s="14"/>
      <c r="AR3775" s="14"/>
    </row>
    <row r="3776" spans="1:44" ht="11.45" customHeight="1" x14ac:dyDescent="0.25">
      <c r="A3776" s="8"/>
      <c r="B3776" s="8"/>
      <c r="C3776" s="8"/>
      <c r="D3776" s="8"/>
      <c r="E3776" s="8"/>
      <c r="F3776" s="8"/>
      <c r="G3776" s="8"/>
      <c r="H3776" s="8"/>
      <c r="I3776" s="8"/>
      <c r="J3776" s="8"/>
      <c r="K3776" s="8"/>
      <c r="L3776" s="8"/>
      <c r="M3776" s="8"/>
      <c r="N3776" s="8"/>
      <c r="O3776" s="8"/>
      <c r="AD3776" s="14"/>
      <c r="AE3776" s="14"/>
      <c r="AF3776" s="14"/>
      <c r="AG3776" s="14"/>
      <c r="AH3776" s="14"/>
      <c r="AI3776" s="14"/>
      <c r="AJ3776" s="14"/>
      <c r="AK3776" s="14"/>
      <c r="AL3776" s="14"/>
      <c r="AM3776" s="14"/>
      <c r="AN3776" s="14"/>
      <c r="AO3776" s="14"/>
      <c r="AP3776" s="14"/>
      <c r="AQ3776" s="14"/>
      <c r="AR3776" s="14"/>
    </row>
    <row r="3777" spans="1:44" ht="11.45" customHeight="1" x14ac:dyDescent="0.25">
      <c r="A3777" s="8"/>
      <c r="B3777" s="8"/>
      <c r="C3777" s="8"/>
      <c r="D3777" s="8"/>
      <c r="E3777" s="8"/>
      <c r="F3777" s="8"/>
      <c r="G3777" s="8"/>
      <c r="H3777" s="8"/>
      <c r="I3777" s="8"/>
      <c r="J3777" s="8"/>
      <c r="K3777" s="8"/>
      <c r="L3777" s="8"/>
      <c r="M3777" s="8"/>
      <c r="N3777" s="8"/>
      <c r="O3777" s="8"/>
      <c r="AD3777" s="14"/>
      <c r="AE3777" s="14"/>
      <c r="AF3777" s="14"/>
      <c r="AG3777" s="14"/>
      <c r="AH3777" s="14"/>
      <c r="AI3777" s="14"/>
      <c r="AJ3777" s="14"/>
      <c r="AK3777" s="14"/>
      <c r="AL3777" s="14"/>
      <c r="AM3777" s="14"/>
      <c r="AN3777" s="14"/>
      <c r="AO3777" s="14"/>
      <c r="AP3777" s="14"/>
      <c r="AQ3777" s="14"/>
      <c r="AR3777" s="14"/>
    </row>
    <row r="3778" spans="1:44" ht="11.45" customHeight="1" x14ac:dyDescent="0.25">
      <c r="A3778" s="8"/>
      <c r="B3778" s="8"/>
      <c r="C3778" s="8"/>
      <c r="D3778" s="8"/>
      <c r="E3778" s="8"/>
      <c r="F3778" s="8"/>
      <c r="G3778" s="8"/>
      <c r="H3778" s="8"/>
      <c r="I3778" s="8"/>
      <c r="J3778" s="8"/>
      <c r="K3778" s="8"/>
      <c r="L3778" s="8"/>
      <c r="M3778" s="8"/>
      <c r="N3778" s="8"/>
      <c r="O3778" s="8"/>
      <c r="AD3778" s="14"/>
      <c r="AE3778" s="14"/>
      <c r="AF3778" s="14"/>
      <c r="AG3778" s="14"/>
      <c r="AH3778" s="14"/>
      <c r="AI3778" s="14"/>
      <c r="AJ3778" s="14"/>
      <c r="AK3778" s="14"/>
      <c r="AL3778" s="14"/>
      <c r="AM3778" s="14"/>
      <c r="AN3778" s="14"/>
      <c r="AO3778" s="14"/>
      <c r="AP3778" s="14"/>
      <c r="AQ3778" s="14"/>
      <c r="AR3778" s="14"/>
    </row>
    <row r="3779" spans="1:44" ht="11.45" customHeight="1" x14ac:dyDescent="0.25">
      <c r="A3779" s="8"/>
      <c r="B3779" s="8"/>
      <c r="C3779" s="8"/>
      <c r="D3779" s="8"/>
      <c r="E3779" s="8"/>
      <c r="F3779" s="8"/>
      <c r="G3779" s="8"/>
      <c r="H3779" s="8"/>
      <c r="I3779" s="8"/>
      <c r="J3779" s="8"/>
      <c r="K3779" s="8"/>
      <c r="L3779" s="8"/>
      <c r="M3779" s="8"/>
      <c r="N3779" s="8"/>
      <c r="O3779" s="8"/>
      <c r="AD3779" s="14"/>
      <c r="AE3779" s="14"/>
      <c r="AF3779" s="14"/>
      <c r="AG3779" s="14"/>
      <c r="AH3779" s="14"/>
      <c r="AI3779" s="14"/>
      <c r="AJ3779" s="14"/>
      <c r="AK3779" s="14"/>
      <c r="AL3779" s="14"/>
      <c r="AM3779" s="14"/>
      <c r="AN3779" s="14"/>
      <c r="AO3779" s="14"/>
      <c r="AP3779" s="14"/>
      <c r="AQ3779" s="14"/>
      <c r="AR3779" s="14"/>
    </row>
    <row r="3780" spans="1:44" ht="11.45" customHeight="1" x14ac:dyDescent="0.25">
      <c r="A3780" s="8"/>
      <c r="B3780" s="8"/>
      <c r="C3780" s="8"/>
      <c r="D3780" s="8"/>
      <c r="E3780" s="8"/>
      <c r="F3780" s="8"/>
      <c r="G3780" s="8"/>
      <c r="H3780" s="8"/>
      <c r="I3780" s="8"/>
      <c r="J3780" s="8"/>
      <c r="K3780" s="8"/>
      <c r="L3780" s="8"/>
      <c r="M3780" s="8"/>
      <c r="N3780" s="8"/>
      <c r="O3780" s="8"/>
      <c r="AD3780" s="14"/>
      <c r="AE3780" s="14"/>
      <c r="AF3780" s="14"/>
      <c r="AG3780" s="14"/>
      <c r="AH3780" s="14"/>
      <c r="AI3780" s="14"/>
      <c r="AJ3780" s="14"/>
      <c r="AK3780" s="14"/>
      <c r="AL3780" s="14"/>
      <c r="AM3780" s="14"/>
      <c r="AN3780" s="14"/>
      <c r="AO3780" s="14"/>
      <c r="AP3780" s="14"/>
      <c r="AQ3780" s="14"/>
      <c r="AR3780" s="14"/>
    </row>
    <row r="3781" spans="1:44" ht="11.45" customHeight="1" x14ac:dyDescent="0.25">
      <c r="A3781" s="8"/>
      <c r="B3781" s="8"/>
      <c r="C3781" s="8"/>
      <c r="D3781" s="8"/>
      <c r="E3781" s="8"/>
      <c r="F3781" s="8"/>
      <c r="G3781" s="8"/>
      <c r="H3781" s="8"/>
      <c r="I3781" s="8"/>
      <c r="J3781" s="8"/>
      <c r="K3781" s="8"/>
      <c r="L3781" s="8"/>
      <c r="M3781" s="8"/>
      <c r="N3781" s="8"/>
      <c r="O3781" s="8"/>
      <c r="AD3781" s="14"/>
      <c r="AE3781" s="14"/>
      <c r="AF3781" s="14"/>
      <c r="AG3781" s="14"/>
      <c r="AH3781" s="14"/>
      <c r="AI3781" s="14"/>
      <c r="AJ3781" s="14"/>
      <c r="AK3781" s="14"/>
      <c r="AL3781" s="14"/>
      <c r="AM3781" s="14"/>
      <c r="AN3781" s="14"/>
      <c r="AO3781" s="14"/>
      <c r="AP3781" s="14"/>
      <c r="AQ3781" s="14"/>
      <c r="AR3781" s="14"/>
    </row>
    <row r="3782" spans="1:44" ht="11.45" customHeight="1" x14ac:dyDescent="0.25">
      <c r="A3782" s="8"/>
      <c r="B3782" s="8"/>
      <c r="C3782" s="8"/>
      <c r="D3782" s="8"/>
      <c r="E3782" s="8"/>
      <c r="F3782" s="8"/>
      <c r="G3782" s="8"/>
      <c r="H3782" s="8"/>
      <c r="I3782" s="8"/>
      <c r="J3782" s="8"/>
      <c r="K3782" s="8"/>
      <c r="L3782" s="8"/>
      <c r="M3782" s="8"/>
      <c r="N3782" s="8"/>
      <c r="O3782" s="8"/>
      <c r="AD3782" s="14"/>
      <c r="AE3782" s="14"/>
      <c r="AF3782" s="14"/>
      <c r="AG3782" s="14"/>
      <c r="AH3782" s="14"/>
      <c r="AI3782" s="14"/>
      <c r="AJ3782" s="14"/>
      <c r="AK3782" s="14"/>
      <c r="AL3782" s="14"/>
      <c r="AM3782" s="14"/>
      <c r="AN3782" s="14"/>
      <c r="AO3782" s="14"/>
      <c r="AP3782" s="14"/>
      <c r="AQ3782" s="14"/>
      <c r="AR3782" s="14"/>
    </row>
    <row r="3783" spans="1:44" ht="11.45" customHeight="1" x14ac:dyDescent="0.25">
      <c r="A3783" s="8"/>
      <c r="B3783" s="8"/>
      <c r="C3783" s="8"/>
      <c r="D3783" s="8"/>
      <c r="E3783" s="8"/>
      <c r="F3783" s="8"/>
      <c r="G3783" s="8"/>
      <c r="H3783" s="8"/>
      <c r="I3783" s="8"/>
      <c r="J3783" s="8"/>
      <c r="K3783" s="8"/>
      <c r="L3783" s="8"/>
      <c r="M3783" s="8"/>
      <c r="N3783" s="8"/>
      <c r="O3783" s="8"/>
      <c r="AD3783" s="14"/>
      <c r="AE3783" s="14"/>
      <c r="AF3783" s="14"/>
      <c r="AG3783" s="14"/>
      <c r="AH3783" s="14"/>
      <c r="AI3783" s="14"/>
      <c r="AJ3783" s="14"/>
      <c r="AK3783" s="14"/>
      <c r="AL3783" s="14"/>
      <c r="AM3783" s="14"/>
      <c r="AN3783" s="14"/>
      <c r="AO3783" s="14"/>
      <c r="AP3783" s="14"/>
      <c r="AQ3783" s="14"/>
      <c r="AR3783" s="14"/>
    </row>
    <row r="3784" spans="1:44" ht="11.45" customHeight="1" x14ac:dyDescent="0.25">
      <c r="A3784" s="8"/>
      <c r="B3784" s="8"/>
      <c r="C3784" s="8"/>
      <c r="D3784" s="8"/>
      <c r="E3784" s="8"/>
      <c r="F3784" s="8"/>
      <c r="G3784" s="8"/>
      <c r="H3784" s="8"/>
      <c r="I3784" s="8"/>
      <c r="J3784" s="8"/>
      <c r="K3784" s="8"/>
      <c r="L3784" s="8"/>
      <c r="M3784" s="8"/>
      <c r="N3784" s="8"/>
      <c r="O3784" s="8"/>
      <c r="AD3784" s="14"/>
      <c r="AE3784" s="14"/>
      <c r="AF3784" s="14"/>
      <c r="AG3784" s="14"/>
      <c r="AH3784" s="14"/>
      <c r="AI3784" s="14"/>
      <c r="AJ3784" s="14"/>
      <c r="AK3784" s="14"/>
      <c r="AL3784" s="14"/>
      <c r="AM3784" s="14"/>
      <c r="AN3784" s="14"/>
      <c r="AO3784" s="14"/>
      <c r="AP3784" s="14"/>
      <c r="AQ3784" s="14"/>
      <c r="AR3784" s="14"/>
    </row>
    <row r="3785" spans="1:44" ht="11.45" customHeight="1" x14ac:dyDescent="0.25">
      <c r="A3785" s="8"/>
      <c r="B3785" s="8"/>
      <c r="C3785" s="8"/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AD3785" s="14"/>
      <c r="AE3785" s="14"/>
      <c r="AF3785" s="14"/>
      <c r="AG3785" s="14"/>
      <c r="AH3785" s="14"/>
      <c r="AI3785" s="14"/>
      <c r="AJ3785" s="14"/>
      <c r="AK3785" s="14"/>
      <c r="AL3785" s="14"/>
      <c r="AM3785" s="14"/>
      <c r="AN3785" s="14"/>
      <c r="AO3785" s="14"/>
      <c r="AP3785" s="14"/>
      <c r="AQ3785" s="14"/>
      <c r="AR3785" s="14"/>
    </row>
    <row r="3786" spans="1:44" ht="11.45" customHeight="1" x14ac:dyDescent="0.25">
      <c r="A3786" s="8"/>
      <c r="B3786" s="8"/>
      <c r="C3786" s="8"/>
      <c r="D3786" s="8"/>
      <c r="E3786" s="8"/>
      <c r="F3786" s="8"/>
      <c r="G3786" s="8"/>
      <c r="H3786" s="8"/>
      <c r="I3786" s="8"/>
      <c r="J3786" s="8"/>
      <c r="K3786" s="8"/>
      <c r="L3786" s="8"/>
      <c r="M3786" s="8"/>
      <c r="N3786" s="8"/>
      <c r="O3786" s="8"/>
      <c r="AD3786" s="14"/>
      <c r="AE3786" s="14"/>
      <c r="AF3786" s="14"/>
      <c r="AG3786" s="14"/>
      <c r="AH3786" s="14"/>
      <c r="AI3786" s="14"/>
      <c r="AJ3786" s="14"/>
      <c r="AK3786" s="14"/>
      <c r="AL3786" s="14"/>
      <c r="AM3786" s="14"/>
      <c r="AN3786" s="14"/>
      <c r="AO3786" s="14"/>
      <c r="AP3786" s="14"/>
      <c r="AQ3786" s="14"/>
      <c r="AR3786" s="14"/>
    </row>
    <row r="3787" spans="1:44" ht="11.45" customHeight="1" x14ac:dyDescent="0.25">
      <c r="A3787" s="8"/>
      <c r="B3787" s="8"/>
      <c r="C3787" s="8"/>
      <c r="D3787" s="8"/>
      <c r="E3787" s="8"/>
      <c r="F3787" s="8"/>
      <c r="G3787" s="8"/>
      <c r="H3787" s="8"/>
      <c r="I3787" s="8"/>
      <c r="J3787" s="8"/>
      <c r="K3787" s="8"/>
      <c r="L3787" s="8"/>
      <c r="M3787" s="8"/>
      <c r="N3787" s="8"/>
      <c r="O3787" s="8"/>
      <c r="AD3787" s="14"/>
      <c r="AE3787" s="14"/>
      <c r="AF3787" s="14"/>
      <c r="AG3787" s="14"/>
      <c r="AH3787" s="14"/>
      <c r="AI3787" s="14"/>
      <c r="AJ3787" s="14"/>
      <c r="AK3787" s="14"/>
      <c r="AL3787" s="14"/>
      <c r="AM3787" s="14"/>
      <c r="AN3787" s="14"/>
      <c r="AO3787" s="14"/>
      <c r="AP3787" s="14"/>
      <c r="AQ3787" s="14"/>
      <c r="AR3787" s="14"/>
    </row>
    <row r="3788" spans="1:44" ht="11.45" customHeight="1" x14ac:dyDescent="0.25">
      <c r="A3788" s="8"/>
      <c r="B3788" s="8"/>
      <c r="C3788" s="8"/>
      <c r="D3788" s="8"/>
      <c r="E3788" s="8"/>
      <c r="F3788" s="8"/>
      <c r="G3788" s="8"/>
      <c r="H3788" s="8"/>
      <c r="I3788" s="8"/>
      <c r="J3788" s="8"/>
      <c r="K3788" s="8"/>
      <c r="L3788" s="8"/>
      <c r="M3788" s="8"/>
      <c r="N3788" s="8"/>
      <c r="O3788" s="8"/>
      <c r="AD3788" s="14"/>
      <c r="AE3788" s="14"/>
      <c r="AF3788" s="14"/>
      <c r="AG3788" s="14"/>
      <c r="AH3788" s="14"/>
      <c r="AI3788" s="14"/>
      <c r="AJ3788" s="14"/>
      <c r="AK3788" s="14"/>
      <c r="AL3788" s="14"/>
      <c r="AM3788" s="14"/>
      <c r="AN3788" s="14"/>
      <c r="AO3788" s="14"/>
      <c r="AP3788" s="14"/>
      <c r="AQ3788" s="14"/>
      <c r="AR3788" s="14"/>
    </row>
    <row r="3789" spans="1:44" ht="11.45" customHeight="1" x14ac:dyDescent="0.25">
      <c r="A3789" s="8"/>
      <c r="B3789" s="8"/>
      <c r="C3789" s="8"/>
      <c r="D3789" s="8"/>
      <c r="E3789" s="8"/>
      <c r="F3789" s="8"/>
      <c r="G3789" s="8"/>
      <c r="H3789" s="8"/>
      <c r="I3789" s="8"/>
      <c r="J3789" s="8"/>
      <c r="K3789" s="8"/>
      <c r="L3789" s="8"/>
      <c r="M3789" s="8"/>
      <c r="N3789" s="8"/>
      <c r="O3789" s="8"/>
      <c r="AD3789" s="14"/>
      <c r="AE3789" s="14"/>
      <c r="AF3789" s="14"/>
      <c r="AG3789" s="14"/>
      <c r="AH3789" s="14"/>
      <c r="AI3789" s="14"/>
      <c r="AJ3789" s="14"/>
      <c r="AK3789" s="14"/>
      <c r="AL3789" s="14"/>
      <c r="AM3789" s="14"/>
      <c r="AN3789" s="14"/>
      <c r="AO3789" s="14"/>
      <c r="AP3789" s="14"/>
      <c r="AQ3789" s="14"/>
      <c r="AR3789" s="14"/>
    </row>
    <row r="3790" spans="1:44" ht="11.45" customHeight="1" x14ac:dyDescent="0.25">
      <c r="A3790" s="8"/>
      <c r="B3790" s="8"/>
      <c r="C3790" s="8"/>
      <c r="D3790" s="8"/>
      <c r="E3790" s="8"/>
      <c r="F3790" s="8"/>
      <c r="G3790" s="8"/>
      <c r="H3790" s="8"/>
      <c r="I3790" s="8"/>
      <c r="J3790" s="8"/>
      <c r="K3790" s="8"/>
      <c r="L3790" s="8"/>
      <c r="M3790" s="8"/>
      <c r="N3790" s="8"/>
      <c r="O3790" s="8"/>
      <c r="AD3790" s="14"/>
      <c r="AE3790" s="14"/>
      <c r="AF3790" s="14"/>
      <c r="AG3790" s="14"/>
      <c r="AH3790" s="14"/>
      <c r="AI3790" s="14"/>
      <c r="AJ3790" s="14"/>
      <c r="AK3790" s="14"/>
      <c r="AL3790" s="14"/>
      <c r="AM3790" s="14"/>
      <c r="AN3790" s="14"/>
      <c r="AO3790" s="14"/>
      <c r="AP3790" s="14"/>
      <c r="AQ3790" s="14"/>
      <c r="AR3790" s="14"/>
    </row>
    <row r="3791" spans="1:44" ht="11.45" customHeight="1" x14ac:dyDescent="0.25">
      <c r="A3791" s="8"/>
      <c r="B3791" s="8"/>
      <c r="C3791" s="8"/>
      <c r="D3791" s="8"/>
      <c r="E3791" s="8"/>
      <c r="F3791" s="8"/>
      <c r="G3791" s="8"/>
      <c r="H3791" s="8"/>
      <c r="I3791" s="8"/>
      <c r="J3791" s="8"/>
      <c r="K3791" s="8"/>
      <c r="L3791" s="8"/>
      <c r="M3791" s="8"/>
      <c r="N3791" s="8"/>
      <c r="O3791" s="8"/>
      <c r="AD3791" s="14"/>
      <c r="AE3791" s="14"/>
      <c r="AF3791" s="14"/>
      <c r="AG3791" s="14"/>
      <c r="AH3791" s="14"/>
      <c r="AI3791" s="14"/>
      <c r="AJ3791" s="14"/>
      <c r="AK3791" s="14"/>
      <c r="AL3791" s="14"/>
      <c r="AM3791" s="14"/>
      <c r="AN3791" s="14"/>
      <c r="AO3791" s="14"/>
      <c r="AP3791" s="14"/>
      <c r="AQ3791" s="14"/>
      <c r="AR3791" s="14"/>
    </row>
    <row r="3792" spans="1:44" ht="11.45" customHeight="1" x14ac:dyDescent="0.25">
      <c r="A3792" s="8"/>
      <c r="B3792" s="8"/>
      <c r="C3792" s="8"/>
      <c r="D3792" s="8"/>
      <c r="E3792" s="8"/>
      <c r="F3792" s="8"/>
      <c r="G3792" s="8"/>
      <c r="H3792" s="8"/>
      <c r="I3792" s="8"/>
      <c r="J3792" s="8"/>
      <c r="K3792" s="8"/>
      <c r="L3792" s="8"/>
      <c r="M3792" s="8"/>
      <c r="N3792" s="8"/>
      <c r="O3792" s="8"/>
      <c r="AD3792" s="14"/>
      <c r="AE3792" s="14"/>
      <c r="AF3792" s="14"/>
      <c r="AG3792" s="14"/>
      <c r="AH3792" s="14"/>
      <c r="AI3792" s="14"/>
      <c r="AJ3792" s="14"/>
      <c r="AK3792" s="14"/>
      <c r="AL3792" s="14"/>
      <c r="AM3792" s="14"/>
      <c r="AN3792" s="14"/>
      <c r="AO3792" s="14"/>
      <c r="AP3792" s="14"/>
      <c r="AQ3792" s="14"/>
      <c r="AR3792" s="14"/>
    </row>
    <row r="3793" spans="1:44" ht="11.45" customHeight="1" x14ac:dyDescent="0.25">
      <c r="A3793" s="8"/>
      <c r="B3793" s="8"/>
      <c r="C3793" s="8"/>
      <c r="D3793" s="8"/>
      <c r="E3793" s="8"/>
      <c r="F3793" s="8"/>
      <c r="G3793" s="8"/>
      <c r="H3793" s="8"/>
      <c r="I3793" s="8"/>
      <c r="J3793" s="8"/>
      <c r="K3793" s="8"/>
      <c r="L3793" s="8"/>
      <c r="M3793" s="8"/>
      <c r="N3793" s="8"/>
      <c r="O3793" s="8"/>
      <c r="AD3793" s="14"/>
      <c r="AE3793" s="14"/>
      <c r="AF3793" s="14"/>
      <c r="AG3793" s="14"/>
      <c r="AH3793" s="14"/>
      <c r="AI3793" s="14"/>
      <c r="AJ3793" s="14"/>
      <c r="AK3793" s="14"/>
      <c r="AL3793" s="14"/>
      <c r="AM3793" s="14"/>
      <c r="AN3793" s="14"/>
      <c r="AO3793" s="14"/>
      <c r="AP3793" s="14"/>
      <c r="AQ3793" s="14"/>
      <c r="AR3793" s="14"/>
    </row>
    <row r="3794" spans="1:44" ht="11.45" customHeight="1" x14ac:dyDescent="0.25">
      <c r="A3794" s="8"/>
      <c r="B3794" s="8"/>
      <c r="C3794" s="8"/>
      <c r="D3794" s="8"/>
      <c r="E3794" s="8"/>
      <c r="F3794" s="8"/>
      <c r="G3794" s="8"/>
      <c r="H3794" s="8"/>
      <c r="I3794" s="8"/>
      <c r="J3794" s="8"/>
      <c r="K3794" s="8"/>
      <c r="L3794" s="8"/>
      <c r="M3794" s="8"/>
      <c r="N3794" s="8"/>
      <c r="O3794" s="8"/>
      <c r="AD3794" s="14"/>
      <c r="AE3794" s="14"/>
      <c r="AF3794" s="14"/>
      <c r="AG3794" s="14"/>
      <c r="AH3794" s="14"/>
      <c r="AI3794" s="14"/>
      <c r="AJ3794" s="14"/>
      <c r="AK3794" s="14"/>
      <c r="AL3794" s="14"/>
      <c r="AM3794" s="14"/>
      <c r="AN3794" s="14"/>
      <c r="AO3794" s="14"/>
      <c r="AP3794" s="14"/>
      <c r="AQ3794" s="14"/>
      <c r="AR3794" s="14"/>
    </row>
    <row r="3795" spans="1:44" ht="11.45" customHeight="1" x14ac:dyDescent="0.25">
      <c r="A3795" s="8"/>
      <c r="B3795" s="8"/>
      <c r="C3795" s="8"/>
      <c r="D3795" s="8"/>
      <c r="E3795" s="8"/>
      <c r="F3795" s="8"/>
      <c r="G3795" s="8"/>
      <c r="H3795" s="8"/>
      <c r="I3795" s="8"/>
      <c r="J3795" s="8"/>
      <c r="K3795" s="8"/>
      <c r="L3795" s="8"/>
      <c r="M3795" s="8"/>
      <c r="N3795" s="8"/>
      <c r="O3795" s="8"/>
      <c r="AD3795" s="14"/>
      <c r="AE3795" s="14"/>
      <c r="AF3795" s="14"/>
      <c r="AG3795" s="14"/>
      <c r="AH3795" s="14"/>
      <c r="AI3795" s="14"/>
      <c r="AJ3795" s="14"/>
      <c r="AK3795" s="14"/>
      <c r="AL3795" s="14"/>
      <c r="AM3795" s="14"/>
      <c r="AN3795" s="14"/>
      <c r="AO3795" s="14"/>
      <c r="AP3795" s="14"/>
      <c r="AQ3795" s="14"/>
      <c r="AR3795" s="14"/>
    </row>
    <row r="3796" spans="1:44" ht="11.45" customHeight="1" x14ac:dyDescent="0.25">
      <c r="A3796" s="8"/>
      <c r="B3796" s="8"/>
      <c r="C3796" s="8"/>
      <c r="D3796" s="8"/>
      <c r="E3796" s="8"/>
      <c r="F3796" s="8"/>
      <c r="G3796" s="8"/>
      <c r="H3796" s="8"/>
      <c r="I3796" s="8"/>
      <c r="J3796" s="8"/>
      <c r="K3796" s="8"/>
      <c r="L3796" s="8"/>
      <c r="M3796" s="8"/>
      <c r="N3796" s="8"/>
      <c r="O3796" s="8"/>
      <c r="AD3796" s="14"/>
      <c r="AE3796" s="14"/>
      <c r="AF3796" s="14"/>
      <c r="AG3796" s="14"/>
      <c r="AH3796" s="14"/>
      <c r="AI3796" s="14"/>
      <c r="AJ3796" s="14"/>
      <c r="AK3796" s="14"/>
      <c r="AL3796" s="14"/>
      <c r="AM3796" s="14"/>
      <c r="AN3796" s="14"/>
      <c r="AO3796" s="14"/>
      <c r="AP3796" s="14"/>
      <c r="AQ3796" s="14"/>
      <c r="AR3796" s="14"/>
    </row>
    <row r="3797" spans="1:44" ht="11.45" customHeight="1" x14ac:dyDescent="0.25">
      <c r="A3797" s="8"/>
      <c r="B3797" s="8"/>
      <c r="C3797" s="8"/>
      <c r="D3797" s="8"/>
      <c r="E3797" s="8"/>
      <c r="F3797" s="8"/>
      <c r="G3797" s="8"/>
      <c r="H3797" s="8"/>
      <c r="I3797" s="8"/>
      <c r="J3797" s="8"/>
      <c r="K3797" s="8"/>
      <c r="L3797" s="8"/>
      <c r="M3797" s="8"/>
      <c r="N3797" s="8"/>
      <c r="O3797" s="8"/>
      <c r="AD3797" s="14"/>
      <c r="AE3797" s="14"/>
      <c r="AF3797" s="14"/>
      <c r="AG3797" s="14"/>
      <c r="AH3797" s="14"/>
      <c r="AI3797" s="14"/>
      <c r="AJ3797" s="14"/>
      <c r="AK3797" s="14"/>
      <c r="AL3797" s="14"/>
      <c r="AM3797" s="14"/>
      <c r="AN3797" s="14"/>
      <c r="AO3797" s="14"/>
      <c r="AP3797" s="14"/>
      <c r="AQ3797" s="14"/>
      <c r="AR3797" s="14"/>
    </row>
    <row r="3798" spans="1:44" ht="11.45" customHeight="1" x14ac:dyDescent="0.25">
      <c r="A3798" s="8"/>
      <c r="B3798" s="8"/>
      <c r="C3798" s="8"/>
      <c r="D3798" s="8"/>
      <c r="E3798" s="8"/>
      <c r="F3798" s="8"/>
      <c r="G3798" s="8"/>
      <c r="H3798" s="8"/>
      <c r="I3798" s="8"/>
      <c r="J3798" s="8"/>
      <c r="K3798" s="8"/>
      <c r="L3798" s="8"/>
      <c r="M3798" s="8"/>
      <c r="N3798" s="8"/>
      <c r="O3798" s="8"/>
      <c r="AD3798" s="14"/>
      <c r="AE3798" s="14"/>
      <c r="AF3798" s="14"/>
      <c r="AG3798" s="14"/>
      <c r="AH3798" s="14"/>
      <c r="AI3798" s="14"/>
      <c r="AJ3798" s="14"/>
      <c r="AK3798" s="14"/>
      <c r="AL3798" s="14"/>
      <c r="AM3798" s="14"/>
      <c r="AN3798" s="14"/>
      <c r="AO3798" s="14"/>
      <c r="AP3798" s="14"/>
      <c r="AQ3798" s="14"/>
      <c r="AR3798" s="14"/>
    </row>
    <row r="3799" spans="1:44" ht="11.45" customHeight="1" x14ac:dyDescent="0.25">
      <c r="A3799" s="8"/>
      <c r="B3799" s="8"/>
      <c r="C3799" s="8"/>
      <c r="D3799" s="8"/>
      <c r="E3799" s="8"/>
      <c r="F3799" s="8"/>
      <c r="G3799" s="8"/>
      <c r="H3799" s="8"/>
      <c r="I3799" s="8"/>
      <c r="J3799" s="8"/>
      <c r="K3799" s="8"/>
      <c r="L3799" s="8"/>
      <c r="M3799" s="8"/>
      <c r="N3799" s="8"/>
      <c r="O3799" s="8"/>
      <c r="AD3799" s="14"/>
      <c r="AE3799" s="14"/>
      <c r="AF3799" s="14"/>
      <c r="AG3799" s="14"/>
      <c r="AH3799" s="14"/>
      <c r="AI3799" s="14"/>
      <c r="AJ3799" s="14"/>
      <c r="AK3799" s="14"/>
      <c r="AL3799" s="14"/>
      <c r="AM3799" s="14"/>
      <c r="AN3799" s="14"/>
      <c r="AO3799" s="14"/>
      <c r="AP3799" s="14"/>
      <c r="AQ3799" s="14"/>
      <c r="AR3799" s="14"/>
    </row>
    <row r="3800" spans="1:44" ht="11.45" customHeight="1" x14ac:dyDescent="0.25">
      <c r="A3800" s="8"/>
      <c r="B3800" s="8"/>
      <c r="C3800" s="8"/>
      <c r="D3800" s="8"/>
      <c r="E3800" s="8"/>
      <c r="F3800" s="8"/>
      <c r="G3800" s="8"/>
      <c r="H3800" s="8"/>
      <c r="I3800" s="8"/>
      <c r="J3800" s="8"/>
      <c r="K3800" s="8"/>
      <c r="L3800" s="8"/>
      <c r="M3800" s="8"/>
      <c r="N3800" s="8"/>
      <c r="O3800" s="8"/>
      <c r="AD3800" s="14"/>
      <c r="AE3800" s="14"/>
      <c r="AF3800" s="14"/>
      <c r="AG3800" s="14"/>
      <c r="AH3800" s="14"/>
      <c r="AI3800" s="14"/>
      <c r="AJ3800" s="14"/>
      <c r="AK3800" s="14"/>
      <c r="AL3800" s="14"/>
      <c r="AM3800" s="14"/>
      <c r="AN3800" s="14"/>
      <c r="AO3800" s="14"/>
      <c r="AP3800" s="14"/>
      <c r="AQ3800" s="14"/>
      <c r="AR3800" s="14"/>
    </row>
    <row r="3801" spans="1:44" ht="11.45" customHeight="1" x14ac:dyDescent="0.25">
      <c r="A3801" s="8"/>
      <c r="B3801" s="8"/>
      <c r="C3801" s="8"/>
      <c r="D3801" s="8"/>
      <c r="E3801" s="8"/>
      <c r="F3801" s="8"/>
      <c r="G3801" s="8"/>
      <c r="H3801" s="8"/>
      <c r="I3801" s="8"/>
      <c r="J3801" s="8"/>
      <c r="K3801" s="8"/>
      <c r="L3801" s="8"/>
      <c r="M3801" s="8"/>
      <c r="N3801" s="8"/>
      <c r="O3801" s="8"/>
      <c r="AD3801" s="14"/>
      <c r="AE3801" s="14"/>
      <c r="AF3801" s="14"/>
      <c r="AG3801" s="14"/>
      <c r="AH3801" s="14"/>
      <c r="AI3801" s="14"/>
      <c r="AJ3801" s="14"/>
      <c r="AK3801" s="14"/>
      <c r="AL3801" s="14"/>
      <c r="AM3801" s="14"/>
      <c r="AN3801" s="14"/>
      <c r="AO3801" s="14"/>
      <c r="AP3801" s="14"/>
      <c r="AQ3801" s="14"/>
      <c r="AR3801" s="14"/>
    </row>
    <row r="3802" spans="1:44" ht="11.45" customHeight="1" x14ac:dyDescent="0.25">
      <c r="A3802" s="8"/>
      <c r="B3802" s="8"/>
      <c r="C3802" s="8"/>
      <c r="D3802" s="8"/>
      <c r="E3802" s="8"/>
      <c r="F3802" s="8"/>
      <c r="G3802" s="8"/>
      <c r="H3802" s="8"/>
      <c r="I3802" s="8"/>
      <c r="J3802" s="8"/>
      <c r="K3802" s="8"/>
      <c r="L3802" s="8"/>
      <c r="M3802" s="8"/>
      <c r="N3802" s="8"/>
      <c r="O3802" s="8"/>
      <c r="AD3802" s="14"/>
      <c r="AE3802" s="14"/>
      <c r="AF3802" s="14"/>
      <c r="AG3802" s="14"/>
      <c r="AH3802" s="14"/>
      <c r="AI3802" s="14"/>
      <c r="AJ3802" s="14"/>
      <c r="AK3802" s="14"/>
      <c r="AL3802" s="14"/>
      <c r="AM3802" s="14"/>
      <c r="AN3802" s="14"/>
      <c r="AO3802" s="14"/>
      <c r="AP3802" s="14"/>
      <c r="AQ3802" s="14"/>
      <c r="AR3802" s="14"/>
    </row>
    <row r="3803" spans="1:44" ht="11.45" customHeight="1" x14ac:dyDescent="0.25">
      <c r="A3803" s="8"/>
      <c r="B3803" s="8"/>
      <c r="C3803" s="8"/>
      <c r="D3803" s="8"/>
      <c r="E3803" s="8"/>
      <c r="F3803" s="8"/>
      <c r="G3803" s="8"/>
      <c r="H3803" s="8"/>
      <c r="I3803" s="8"/>
      <c r="J3803" s="8"/>
      <c r="K3803" s="8"/>
      <c r="L3803" s="8"/>
      <c r="M3803" s="8"/>
      <c r="N3803" s="8"/>
      <c r="O3803" s="8"/>
      <c r="AD3803" s="14"/>
      <c r="AE3803" s="14"/>
      <c r="AF3803" s="14"/>
      <c r="AG3803" s="14"/>
      <c r="AH3803" s="14"/>
      <c r="AI3803" s="14"/>
      <c r="AJ3803" s="14"/>
      <c r="AK3803" s="14"/>
      <c r="AL3803" s="14"/>
      <c r="AM3803" s="14"/>
      <c r="AN3803" s="14"/>
      <c r="AO3803" s="14"/>
      <c r="AP3803" s="14"/>
      <c r="AQ3803" s="14"/>
      <c r="AR3803" s="14"/>
    </row>
    <row r="3804" spans="1:44" ht="11.45" customHeight="1" x14ac:dyDescent="0.25">
      <c r="A3804" s="8"/>
      <c r="B3804" s="8"/>
      <c r="C3804" s="8"/>
      <c r="D3804" s="8"/>
      <c r="E3804" s="8"/>
      <c r="F3804" s="8"/>
      <c r="G3804" s="8"/>
      <c r="H3804" s="8"/>
      <c r="I3804" s="8"/>
      <c r="J3804" s="8"/>
      <c r="K3804" s="8"/>
      <c r="L3804" s="8"/>
      <c r="M3804" s="8"/>
      <c r="N3804" s="8"/>
      <c r="O3804" s="8"/>
      <c r="AD3804" s="14"/>
      <c r="AE3804" s="14"/>
      <c r="AF3804" s="14"/>
      <c r="AG3804" s="14"/>
      <c r="AH3804" s="14"/>
      <c r="AI3804" s="14"/>
      <c r="AJ3804" s="14"/>
      <c r="AK3804" s="14"/>
      <c r="AL3804" s="14"/>
      <c r="AM3804" s="14"/>
      <c r="AN3804" s="14"/>
      <c r="AO3804" s="14"/>
      <c r="AP3804" s="14"/>
      <c r="AQ3804" s="14"/>
      <c r="AR3804" s="14"/>
    </row>
    <row r="3805" spans="1:44" ht="11.45" customHeight="1" x14ac:dyDescent="0.25">
      <c r="A3805" s="8"/>
      <c r="B3805" s="8"/>
      <c r="C3805" s="8"/>
      <c r="D3805" s="8"/>
      <c r="E3805" s="8"/>
      <c r="F3805" s="8"/>
      <c r="G3805" s="8"/>
      <c r="H3805" s="8"/>
      <c r="I3805" s="8"/>
      <c r="J3805" s="8"/>
      <c r="K3805" s="8"/>
      <c r="L3805" s="8"/>
      <c r="M3805" s="8"/>
      <c r="N3805" s="8"/>
      <c r="O3805" s="8"/>
      <c r="AD3805" s="14"/>
      <c r="AE3805" s="14"/>
      <c r="AF3805" s="14"/>
      <c r="AG3805" s="14"/>
      <c r="AH3805" s="14"/>
      <c r="AI3805" s="14"/>
      <c r="AJ3805" s="14"/>
      <c r="AK3805" s="14"/>
      <c r="AL3805" s="14"/>
      <c r="AM3805" s="14"/>
      <c r="AN3805" s="14"/>
      <c r="AO3805" s="14"/>
      <c r="AP3805" s="14"/>
      <c r="AQ3805" s="14"/>
      <c r="AR3805" s="14"/>
    </row>
    <row r="3806" spans="1:44" ht="11.45" customHeight="1" x14ac:dyDescent="0.25">
      <c r="A3806" s="8"/>
      <c r="B3806" s="8"/>
      <c r="C3806" s="8"/>
      <c r="D3806" s="8"/>
      <c r="E3806" s="8"/>
      <c r="F3806" s="8"/>
      <c r="G3806" s="8"/>
      <c r="H3806" s="8"/>
      <c r="I3806" s="8"/>
      <c r="J3806" s="8"/>
      <c r="K3806" s="8"/>
      <c r="L3806" s="8"/>
      <c r="M3806" s="8"/>
      <c r="N3806" s="8"/>
      <c r="O3806" s="8"/>
      <c r="AD3806" s="14"/>
      <c r="AE3806" s="14"/>
      <c r="AF3806" s="14"/>
      <c r="AG3806" s="14"/>
      <c r="AH3806" s="14"/>
      <c r="AI3806" s="14"/>
      <c r="AJ3806" s="14"/>
      <c r="AK3806" s="14"/>
      <c r="AL3806" s="14"/>
      <c r="AM3806" s="14"/>
      <c r="AN3806" s="14"/>
      <c r="AO3806" s="14"/>
      <c r="AP3806" s="14"/>
      <c r="AQ3806" s="14"/>
      <c r="AR3806" s="14"/>
    </row>
    <row r="3807" spans="1:44" ht="11.45" customHeight="1" x14ac:dyDescent="0.25">
      <c r="A3807" s="8"/>
      <c r="B3807" s="8"/>
      <c r="C3807" s="8"/>
      <c r="D3807" s="8"/>
      <c r="E3807" s="8"/>
      <c r="F3807" s="8"/>
      <c r="G3807" s="8"/>
      <c r="H3807" s="8"/>
      <c r="I3807" s="8"/>
      <c r="J3807" s="8"/>
      <c r="K3807" s="8"/>
      <c r="L3807" s="8"/>
      <c r="M3807" s="8"/>
      <c r="N3807" s="8"/>
      <c r="O3807" s="8"/>
      <c r="AD3807" s="14"/>
      <c r="AE3807" s="14"/>
      <c r="AF3807" s="14"/>
      <c r="AG3807" s="14"/>
      <c r="AH3807" s="14"/>
      <c r="AI3807" s="14"/>
      <c r="AJ3807" s="14"/>
      <c r="AK3807" s="14"/>
      <c r="AL3807" s="14"/>
      <c r="AM3807" s="14"/>
      <c r="AN3807" s="14"/>
      <c r="AO3807" s="14"/>
      <c r="AP3807" s="14"/>
      <c r="AQ3807" s="14"/>
      <c r="AR3807" s="14"/>
    </row>
    <row r="3808" spans="1:44" ht="11.45" customHeight="1" x14ac:dyDescent="0.25">
      <c r="A3808" s="8"/>
      <c r="B3808" s="8"/>
      <c r="C3808" s="8"/>
      <c r="D3808" s="8"/>
      <c r="E3808" s="8"/>
      <c r="F3808" s="8"/>
      <c r="G3808" s="8"/>
      <c r="H3808" s="8"/>
      <c r="I3808" s="8"/>
      <c r="J3808" s="8"/>
      <c r="K3808" s="8"/>
      <c r="L3808" s="8"/>
      <c r="M3808" s="8"/>
      <c r="N3808" s="8"/>
      <c r="O3808" s="8"/>
      <c r="AD3808" s="14"/>
      <c r="AE3808" s="14"/>
      <c r="AF3808" s="14"/>
      <c r="AG3808" s="14"/>
      <c r="AH3808" s="14"/>
      <c r="AI3808" s="14"/>
      <c r="AJ3808" s="14"/>
      <c r="AK3808" s="14"/>
      <c r="AL3808" s="14"/>
      <c r="AM3808" s="14"/>
      <c r="AN3808" s="14"/>
      <c r="AO3808" s="14"/>
      <c r="AP3808" s="14"/>
      <c r="AQ3808" s="14"/>
      <c r="AR3808" s="14"/>
    </row>
    <row r="3809" spans="1:44" ht="11.45" customHeight="1" x14ac:dyDescent="0.25">
      <c r="A3809" s="8"/>
      <c r="B3809" s="8"/>
      <c r="C3809" s="8"/>
      <c r="D3809" s="8"/>
      <c r="E3809" s="8"/>
      <c r="F3809" s="8"/>
      <c r="G3809" s="8"/>
      <c r="H3809" s="8"/>
      <c r="I3809" s="8"/>
      <c r="J3809" s="8"/>
      <c r="K3809" s="8"/>
      <c r="L3809" s="8"/>
      <c r="M3809" s="8"/>
      <c r="N3809" s="8"/>
      <c r="O3809" s="8"/>
      <c r="AD3809" s="14"/>
      <c r="AE3809" s="14"/>
      <c r="AF3809" s="14"/>
      <c r="AG3809" s="14"/>
      <c r="AH3809" s="14"/>
      <c r="AI3809" s="14"/>
      <c r="AJ3809" s="14"/>
      <c r="AK3809" s="14"/>
      <c r="AL3809" s="14"/>
      <c r="AM3809" s="14"/>
      <c r="AN3809" s="14"/>
      <c r="AO3809" s="14"/>
      <c r="AP3809" s="14"/>
      <c r="AQ3809" s="14"/>
      <c r="AR3809" s="14"/>
    </row>
    <row r="3810" spans="1:44" ht="11.45" customHeight="1" x14ac:dyDescent="0.25">
      <c r="A3810" s="8"/>
      <c r="B3810" s="8"/>
      <c r="C3810" s="8"/>
      <c r="D3810" s="8"/>
      <c r="E3810" s="8"/>
      <c r="F3810" s="8"/>
      <c r="G3810" s="8"/>
      <c r="H3810" s="8"/>
      <c r="I3810" s="8"/>
      <c r="J3810" s="8"/>
      <c r="K3810" s="8"/>
      <c r="L3810" s="8"/>
      <c r="M3810" s="8"/>
      <c r="N3810" s="8"/>
      <c r="O3810" s="8"/>
      <c r="AD3810" s="14"/>
      <c r="AE3810" s="14"/>
      <c r="AF3810" s="14"/>
      <c r="AG3810" s="14"/>
      <c r="AH3810" s="14"/>
      <c r="AI3810" s="14"/>
      <c r="AJ3810" s="14"/>
      <c r="AK3810" s="14"/>
      <c r="AL3810" s="14"/>
      <c r="AM3810" s="14"/>
      <c r="AN3810" s="14"/>
      <c r="AO3810" s="14"/>
      <c r="AP3810" s="14"/>
      <c r="AQ3810" s="14"/>
      <c r="AR3810" s="14"/>
    </row>
    <row r="3811" spans="1:44" ht="11.45" customHeight="1" x14ac:dyDescent="0.25">
      <c r="A3811" s="8"/>
      <c r="B3811" s="8"/>
      <c r="C3811" s="8"/>
      <c r="D3811" s="8"/>
      <c r="E3811" s="8"/>
      <c r="F3811" s="8"/>
      <c r="G3811" s="8"/>
      <c r="H3811" s="8"/>
      <c r="I3811" s="8"/>
      <c r="J3811" s="8"/>
      <c r="K3811" s="8"/>
      <c r="L3811" s="8"/>
      <c r="M3811" s="8"/>
      <c r="N3811" s="8"/>
      <c r="O3811" s="8"/>
      <c r="AD3811" s="14"/>
      <c r="AE3811" s="14"/>
      <c r="AF3811" s="14"/>
      <c r="AG3811" s="14"/>
      <c r="AH3811" s="14"/>
      <c r="AI3811" s="14"/>
      <c r="AJ3811" s="14"/>
      <c r="AK3811" s="14"/>
      <c r="AL3811" s="14"/>
      <c r="AM3811" s="14"/>
      <c r="AN3811" s="14"/>
      <c r="AO3811" s="14"/>
      <c r="AP3811" s="14"/>
      <c r="AQ3811" s="14"/>
      <c r="AR3811" s="14"/>
    </row>
    <row r="3812" spans="1:44" ht="11.45" customHeight="1" x14ac:dyDescent="0.25">
      <c r="A3812" s="8"/>
      <c r="B3812" s="8"/>
      <c r="C3812" s="8"/>
      <c r="D3812" s="8"/>
      <c r="E3812" s="8"/>
      <c r="F3812" s="8"/>
      <c r="G3812" s="8"/>
      <c r="H3812" s="8"/>
      <c r="I3812" s="8"/>
      <c r="J3812" s="8"/>
      <c r="K3812" s="8"/>
      <c r="L3812" s="8"/>
      <c r="M3812" s="8"/>
      <c r="N3812" s="8"/>
      <c r="O3812" s="8"/>
      <c r="AD3812" s="14"/>
      <c r="AE3812" s="14"/>
      <c r="AF3812" s="14"/>
      <c r="AG3812" s="14"/>
      <c r="AH3812" s="14"/>
      <c r="AI3812" s="14"/>
      <c r="AJ3812" s="14"/>
      <c r="AK3812" s="14"/>
      <c r="AL3812" s="14"/>
      <c r="AM3812" s="14"/>
      <c r="AN3812" s="14"/>
      <c r="AO3812" s="14"/>
      <c r="AP3812" s="14"/>
      <c r="AQ3812" s="14"/>
      <c r="AR3812" s="14"/>
    </row>
    <row r="3813" spans="1:44" ht="11.45" customHeight="1" x14ac:dyDescent="0.25">
      <c r="A3813" s="8"/>
      <c r="B3813" s="8"/>
      <c r="C3813" s="8"/>
      <c r="D3813" s="8"/>
      <c r="E3813" s="8"/>
      <c r="F3813" s="8"/>
      <c r="G3813" s="8"/>
      <c r="H3813" s="8"/>
      <c r="I3813" s="8"/>
      <c r="J3813" s="8"/>
      <c r="K3813" s="8"/>
      <c r="L3813" s="8"/>
      <c r="M3813" s="8"/>
      <c r="N3813" s="8"/>
      <c r="O3813" s="8"/>
      <c r="AD3813" s="14"/>
      <c r="AE3813" s="14"/>
      <c r="AF3813" s="14"/>
      <c r="AG3813" s="14"/>
      <c r="AH3813" s="14"/>
      <c r="AI3813" s="14"/>
      <c r="AJ3813" s="14"/>
      <c r="AK3813" s="14"/>
      <c r="AL3813" s="14"/>
      <c r="AM3813" s="14"/>
      <c r="AN3813" s="14"/>
      <c r="AO3813" s="14"/>
      <c r="AP3813" s="14"/>
      <c r="AQ3813" s="14"/>
      <c r="AR3813" s="14"/>
    </row>
    <row r="3814" spans="1:44" ht="11.45" customHeight="1" x14ac:dyDescent="0.25">
      <c r="A3814" s="8"/>
      <c r="B3814" s="8"/>
      <c r="C3814" s="8"/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AD3814" s="14"/>
      <c r="AE3814" s="14"/>
      <c r="AF3814" s="14"/>
      <c r="AG3814" s="14"/>
      <c r="AH3814" s="14"/>
      <c r="AI3814" s="14"/>
      <c r="AJ3814" s="14"/>
      <c r="AK3814" s="14"/>
      <c r="AL3814" s="14"/>
      <c r="AM3814" s="14"/>
      <c r="AN3814" s="14"/>
      <c r="AO3814" s="14"/>
      <c r="AP3814" s="14"/>
      <c r="AQ3814" s="14"/>
      <c r="AR3814" s="14"/>
    </row>
    <row r="3815" spans="1:44" ht="11.45" customHeight="1" x14ac:dyDescent="0.25">
      <c r="A3815" s="8"/>
      <c r="B3815" s="8"/>
      <c r="C3815" s="8"/>
      <c r="D3815" s="8"/>
      <c r="E3815" s="8"/>
      <c r="F3815" s="8"/>
      <c r="G3815" s="8"/>
      <c r="H3815" s="8"/>
      <c r="I3815" s="8"/>
      <c r="J3815" s="8"/>
      <c r="K3815" s="8"/>
      <c r="L3815" s="8"/>
      <c r="M3815" s="8"/>
      <c r="N3815" s="8"/>
      <c r="O3815" s="8"/>
      <c r="AD3815" s="14"/>
      <c r="AE3815" s="14"/>
      <c r="AF3815" s="14"/>
      <c r="AG3815" s="14"/>
      <c r="AH3815" s="14"/>
      <c r="AI3815" s="14"/>
      <c r="AJ3815" s="14"/>
      <c r="AK3815" s="14"/>
      <c r="AL3815" s="14"/>
      <c r="AM3815" s="14"/>
      <c r="AN3815" s="14"/>
      <c r="AO3815" s="14"/>
      <c r="AP3815" s="14"/>
      <c r="AQ3815" s="14"/>
      <c r="AR3815" s="14"/>
    </row>
    <row r="3816" spans="1:44" ht="11.45" customHeight="1" x14ac:dyDescent="0.25">
      <c r="A3816" s="8"/>
      <c r="B3816" s="8"/>
      <c r="C3816" s="8"/>
      <c r="D3816" s="8"/>
      <c r="E3816" s="8"/>
      <c r="F3816" s="8"/>
      <c r="G3816" s="8"/>
      <c r="H3816" s="8"/>
      <c r="I3816" s="8"/>
      <c r="J3816" s="8"/>
      <c r="K3816" s="8"/>
      <c r="L3816" s="8"/>
      <c r="M3816" s="8"/>
      <c r="N3816" s="8"/>
      <c r="O3816" s="8"/>
      <c r="AD3816" s="14"/>
      <c r="AE3816" s="14"/>
      <c r="AF3816" s="14"/>
      <c r="AG3816" s="14"/>
      <c r="AH3816" s="14"/>
      <c r="AI3816" s="14"/>
      <c r="AJ3816" s="14"/>
      <c r="AK3816" s="14"/>
      <c r="AL3816" s="14"/>
      <c r="AM3816" s="14"/>
      <c r="AN3816" s="14"/>
      <c r="AO3816" s="14"/>
      <c r="AP3816" s="14"/>
      <c r="AQ3816" s="14"/>
      <c r="AR3816" s="14"/>
    </row>
    <row r="3817" spans="1:44" ht="11.45" customHeight="1" x14ac:dyDescent="0.25">
      <c r="A3817" s="8"/>
      <c r="B3817" s="8"/>
      <c r="C3817" s="8"/>
      <c r="D3817" s="8"/>
      <c r="E3817" s="8"/>
      <c r="F3817" s="8"/>
      <c r="G3817" s="8"/>
      <c r="H3817" s="8"/>
      <c r="I3817" s="8"/>
      <c r="J3817" s="8"/>
      <c r="K3817" s="8"/>
      <c r="L3817" s="8"/>
      <c r="M3817" s="8"/>
      <c r="N3817" s="8"/>
      <c r="O3817" s="8"/>
      <c r="AD3817" s="14"/>
      <c r="AE3817" s="14"/>
      <c r="AF3817" s="14"/>
      <c r="AG3817" s="14"/>
      <c r="AH3817" s="14"/>
      <c r="AI3817" s="14"/>
      <c r="AJ3817" s="14"/>
      <c r="AK3817" s="14"/>
      <c r="AL3817" s="14"/>
      <c r="AM3817" s="14"/>
      <c r="AN3817" s="14"/>
      <c r="AO3817" s="14"/>
      <c r="AP3817" s="14"/>
      <c r="AQ3817" s="14"/>
      <c r="AR3817" s="14"/>
    </row>
    <row r="3818" spans="1:44" ht="11.45" customHeight="1" x14ac:dyDescent="0.25">
      <c r="A3818" s="8"/>
      <c r="B3818" s="8"/>
      <c r="C3818" s="8"/>
      <c r="D3818" s="8"/>
      <c r="E3818" s="8"/>
      <c r="F3818" s="8"/>
      <c r="G3818" s="8"/>
      <c r="H3818" s="8"/>
      <c r="I3818" s="8"/>
      <c r="J3818" s="8"/>
      <c r="K3818" s="8"/>
      <c r="L3818" s="8"/>
      <c r="M3818" s="8"/>
      <c r="N3818" s="8"/>
      <c r="O3818" s="8"/>
      <c r="AD3818" s="14"/>
      <c r="AE3818" s="14"/>
      <c r="AF3818" s="14"/>
      <c r="AG3818" s="14"/>
      <c r="AH3818" s="14"/>
      <c r="AI3818" s="14"/>
      <c r="AJ3818" s="14"/>
      <c r="AK3818" s="14"/>
      <c r="AL3818" s="14"/>
      <c r="AM3818" s="14"/>
      <c r="AN3818" s="14"/>
      <c r="AO3818" s="14"/>
      <c r="AP3818" s="14"/>
      <c r="AQ3818" s="14"/>
      <c r="AR3818" s="14"/>
    </row>
    <row r="3819" spans="1:44" ht="11.45" customHeight="1" x14ac:dyDescent="0.25">
      <c r="A3819" s="8"/>
      <c r="B3819" s="8"/>
      <c r="C3819" s="8"/>
      <c r="D3819" s="8"/>
      <c r="E3819" s="8"/>
      <c r="F3819" s="8"/>
      <c r="G3819" s="8"/>
      <c r="H3819" s="8"/>
      <c r="I3819" s="8"/>
      <c r="J3819" s="8"/>
      <c r="K3819" s="8"/>
      <c r="L3819" s="8"/>
      <c r="M3819" s="8"/>
      <c r="N3819" s="8"/>
      <c r="O3819" s="8"/>
      <c r="AD3819" s="14"/>
      <c r="AE3819" s="14"/>
      <c r="AF3819" s="14"/>
      <c r="AG3819" s="14"/>
      <c r="AH3819" s="14"/>
      <c r="AI3819" s="14"/>
      <c r="AJ3819" s="14"/>
      <c r="AK3819" s="14"/>
      <c r="AL3819" s="14"/>
      <c r="AM3819" s="14"/>
      <c r="AN3819" s="14"/>
      <c r="AO3819" s="14"/>
      <c r="AP3819" s="14"/>
      <c r="AQ3819" s="14"/>
      <c r="AR3819" s="14"/>
    </row>
    <row r="3820" spans="1:44" ht="11.45" customHeight="1" x14ac:dyDescent="0.25">
      <c r="A3820" s="8"/>
      <c r="B3820" s="8"/>
      <c r="C3820" s="8"/>
      <c r="D3820" s="8"/>
      <c r="E3820" s="8"/>
      <c r="F3820" s="8"/>
      <c r="G3820" s="8"/>
      <c r="H3820" s="8"/>
      <c r="I3820" s="8"/>
      <c r="J3820" s="8"/>
      <c r="K3820" s="8"/>
      <c r="L3820" s="8"/>
      <c r="M3820" s="8"/>
      <c r="N3820" s="8"/>
      <c r="O3820" s="8"/>
      <c r="AD3820" s="14"/>
      <c r="AE3820" s="14"/>
      <c r="AF3820" s="14"/>
      <c r="AG3820" s="14"/>
      <c r="AH3820" s="14"/>
      <c r="AI3820" s="14"/>
      <c r="AJ3820" s="14"/>
      <c r="AK3820" s="14"/>
      <c r="AL3820" s="14"/>
      <c r="AM3820" s="14"/>
      <c r="AN3820" s="14"/>
      <c r="AO3820" s="14"/>
      <c r="AP3820" s="14"/>
      <c r="AQ3820" s="14"/>
      <c r="AR3820" s="14"/>
    </row>
    <row r="3821" spans="1:44" ht="11.45" customHeight="1" x14ac:dyDescent="0.25">
      <c r="A3821" s="8"/>
      <c r="B3821" s="8"/>
      <c r="C3821" s="8"/>
      <c r="D3821" s="8"/>
      <c r="E3821" s="8"/>
      <c r="F3821" s="8"/>
      <c r="G3821" s="8"/>
      <c r="H3821" s="8"/>
      <c r="I3821" s="8"/>
      <c r="J3821" s="8"/>
      <c r="K3821" s="8"/>
      <c r="L3821" s="8"/>
      <c r="M3821" s="8"/>
      <c r="N3821" s="8"/>
      <c r="O3821" s="8"/>
      <c r="AD3821" s="14"/>
      <c r="AE3821" s="14"/>
      <c r="AF3821" s="14"/>
      <c r="AG3821" s="14"/>
      <c r="AH3821" s="14"/>
      <c r="AI3821" s="14"/>
      <c r="AJ3821" s="14"/>
      <c r="AK3821" s="14"/>
      <c r="AL3821" s="14"/>
      <c r="AM3821" s="14"/>
      <c r="AN3821" s="14"/>
      <c r="AO3821" s="14"/>
      <c r="AP3821" s="14"/>
      <c r="AQ3821" s="14"/>
      <c r="AR3821" s="14"/>
    </row>
    <row r="3822" spans="1:44" ht="11.45" customHeight="1" x14ac:dyDescent="0.25">
      <c r="A3822" s="8"/>
      <c r="B3822" s="8"/>
      <c r="C3822" s="8"/>
      <c r="D3822" s="8"/>
      <c r="E3822" s="8"/>
      <c r="F3822" s="8"/>
      <c r="G3822" s="8"/>
      <c r="H3822" s="8"/>
      <c r="I3822" s="8"/>
      <c r="J3822" s="8"/>
      <c r="K3822" s="8"/>
      <c r="L3822" s="8"/>
      <c r="M3822" s="8"/>
      <c r="N3822" s="8"/>
      <c r="O3822" s="8"/>
      <c r="AD3822" s="14"/>
      <c r="AE3822" s="14"/>
      <c r="AF3822" s="14"/>
      <c r="AG3822" s="14"/>
      <c r="AH3822" s="14"/>
      <c r="AI3822" s="14"/>
      <c r="AJ3822" s="14"/>
      <c r="AK3822" s="14"/>
      <c r="AL3822" s="14"/>
      <c r="AM3822" s="14"/>
      <c r="AN3822" s="14"/>
      <c r="AO3822" s="14"/>
      <c r="AP3822" s="14"/>
      <c r="AQ3822" s="14"/>
      <c r="AR3822" s="14"/>
    </row>
    <row r="3823" spans="1:44" ht="11.45" customHeight="1" x14ac:dyDescent="0.25">
      <c r="A3823" s="8"/>
      <c r="B3823" s="8"/>
      <c r="C3823" s="8"/>
      <c r="D3823" s="8"/>
      <c r="E3823" s="8"/>
      <c r="F3823" s="8"/>
      <c r="G3823" s="8"/>
      <c r="H3823" s="8"/>
      <c r="I3823" s="8"/>
      <c r="J3823" s="8"/>
      <c r="K3823" s="8"/>
      <c r="L3823" s="8"/>
      <c r="M3823" s="8"/>
      <c r="N3823" s="8"/>
      <c r="O3823" s="8"/>
      <c r="AD3823" s="14"/>
      <c r="AE3823" s="14"/>
      <c r="AF3823" s="14"/>
      <c r="AG3823" s="14"/>
      <c r="AH3823" s="14"/>
      <c r="AI3823" s="14"/>
      <c r="AJ3823" s="14"/>
      <c r="AK3823" s="14"/>
      <c r="AL3823" s="14"/>
      <c r="AM3823" s="14"/>
      <c r="AN3823" s="14"/>
      <c r="AO3823" s="14"/>
      <c r="AP3823" s="14"/>
      <c r="AQ3823" s="14"/>
      <c r="AR3823" s="14"/>
    </row>
    <row r="3824" spans="1:44" ht="11.45" customHeight="1" x14ac:dyDescent="0.25">
      <c r="A3824" s="8"/>
      <c r="B3824" s="8"/>
      <c r="C3824" s="8"/>
      <c r="D3824" s="8"/>
      <c r="E3824" s="8"/>
      <c r="F3824" s="8"/>
      <c r="G3824" s="8"/>
      <c r="H3824" s="8"/>
      <c r="I3824" s="8"/>
      <c r="J3824" s="8"/>
      <c r="K3824" s="8"/>
      <c r="L3824" s="8"/>
      <c r="M3824" s="8"/>
      <c r="N3824" s="8"/>
      <c r="O3824" s="8"/>
      <c r="AD3824" s="14"/>
      <c r="AE3824" s="14"/>
      <c r="AF3824" s="14"/>
      <c r="AG3824" s="14"/>
      <c r="AH3824" s="14"/>
      <c r="AI3824" s="14"/>
      <c r="AJ3824" s="14"/>
      <c r="AK3824" s="14"/>
      <c r="AL3824" s="14"/>
      <c r="AM3824" s="14"/>
      <c r="AN3824" s="14"/>
      <c r="AO3824" s="14"/>
      <c r="AP3824" s="14"/>
      <c r="AQ3824" s="14"/>
      <c r="AR3824" s="14"/>
    </row>
    <row r="3825" spans="1:44" ht="11.45" customHeight="1" x14ac:dyDescent="0.25">
      <c r="A3825" s="8"/>
      <c r="B3825" s="8"/>
      <c r="C3825" s="8"/>
      <c r="D3825" s="8"/>
      <c r="E3825" s="8"/>
      <c r="F3825" s="8"/>
      <c r="G3825" s="8"/>
      <c r="H3825" s="8"/>
      <c r="I3825" s="8"/>
      <c r="J3825" s="8"/>
      <c r="K3825" s="8"/>
      <c r="L3825" s="8"/>
      <c r="M3825" s="8"/>
      <c r="N3825" s="8"/>
      <c r="O3825" s="8"/>
      <c r="AD3825" s="14"/>
      <c r="AE3825" s="14"/>
      <c r="AF3825" s="14"/>
      <c r="AG3825" s="14"/>
      <c r="AH3825" s="14"/>
      <c r="AI3825" s="14"/>
      <c r="AJ3825" s="14"/>
      <c r="AK3825" s="14"/>
      <c r="AL3825" s="14"/>
      <c r="AM3825" s="14"/>
      <c r="AN3825" s="14"/>
      <c r="AO3825" s="14"/>
      <c r="AP3825" s="14"/>
      <c r="AQ3825" s="14"/>
      <c r="AR3825" s="14"/>
    </row>
    <row r="3826" spans="1:44" ht="11.45" customHeight="1" x14ac:dyDescent="0.25">
      <c r="A3826" s="8"/>
      <c r="B3826" s="8"/>
      <c r="C3826" s="8"/>
      <c r="D3826" s="8"/>
      <c r="E3826" s="8"/>
      <c r="F3826" s="8"/>
      <c r="G3826" s="8"/>
      <c r="H3826" s="8"/>
      <c r="I3826" s="8"/>
      <c r="J3826" s="8"/>
      <c r="K3826" s="8"/>
      <c r="L3826" s="8"/>
      <c r="M3826" s="8"/>
      <c r="N3826" s="8"/>
      <c r="O3826" s="8"/>
      <c r="AD3826" s="14"/>
      <c r="AE3826" s="14"/>
      <c r="AF3826" s="14"/>
      <c r="AG3826" s="14"/>
      <c r="AH3826" s="14"/>
      <c r="AI3826" s="14"/>
      <c r="AJ3826" s="14"/>
      <c r="AK3826" s="14"/>
      <c r="AL3826" s="14"/>
      <c r="AM3826" s="14"/>
      <c r="AN3826" s="14"/>
      <c r="AO3826" s="14"/>
      <c r="AP3826" s="14"/>
      <c r="AQ3826" s="14"/>
      <c r="AR3826" s="14"/>
    </row>
    <row r="3827" spans="1:44" ht="11.45" customHeight="1" x14ac:dyDescent="0.25">
      <c r="A3827" s="8"/>
      <c r="B3827" s="8"/>
      <c r="C3827" s="8"/>
      <c r="D3827" s="8"/>
      <c r="E3827" s="8"/>
      <c r="F3827" s="8"/>
      <c r="G3827" s="8"/>
      <c r="H3827" s="8"/>
      <c r="I3827" s="8"/>
      <c r="J3827" s="8"/>
      <c r="K3827" s="8"/>
      <c r="L3827" s="8"/>
      <c r="M3827" s="8"/>
      <c r="N3827" s="8"/>
      <c r="O3827" s="8"/>
      <c r="AD3827" s="14"/>
      <c r="AE3827" s="14"/>
      <c r="AF3827" s="14"/>
      <c r="AG3827" s="14"/>
      <c r="AH3827" s="14"/>
      <c r="AI3827" s="14"/>
      <c r="AJ3827" s="14"/>
      <c r="AK3827" s="14"/>
      <c r="AL3827" s="14"/>
      <c r="AM3827" s="14"/>
      <c r="AN3827" s="14"/>
      <c r="AO3827" s="14"/>
      <c r="AP3827" s="14"/>
      <c r="AQ3827" s="14"/>
      <c r="AR3827" s="14"/>
    </row>
    <row r="3828" spans="1:44" ht="11.45" customHeight="1" x14ac:dyDescent="0.25">
      <c r="A3828" s="8"/>
      <c r="B3828" s="8"/>
      <c r="C3828" s="8"/>
      <c r="D3828" s="8"/>
      <c r="E3828" s="8"/>
      <c r="F3828" s="8"/>
      <c r="G3828" s="8"/>
      <c r="H3828" s="8"/>
      <c r="I3828" s="8"/>
      <c r="J3828" s="8"/>
      <c r="K3828" s="8"/>
      <c r="L3828" s="8"/>
      <c r="M3828" s="8"/>
      <c r="N3828" s="8"/>
      <c r="O3828" s="8"/>
      <c r="AD3828" s="14"/>
      <c r="AE3828" s="14"/>
      <c r="AF3828" s="14"/>
      <c r="AG3828" s="14"/>
      <c r="AH3828" s="14"/>
      <c r="AI3828" s="14"/>
      <c r="AJ3828" s="14"/>
      <c r="AK3828" s="14"/>
      <c r="AL3828" s="14"/>
      <c r="AM3828" s="14"/>
      <c r="AN3828" s="14"/>
      <c r="AO3828" s="14"/>
      <c r="AP3828" s="14"/>
      <c r="AQ3828" s="14"/>
      <c r="AR3828" s="14"/>
    </row>
    <row r="3829" spans="1:44" ht="11.45" customHeight="1" x14ac:dyDescent="0.25">
      <c r="A3829" s="8"/>
      <c r="B3829" s="8"/>
      <c r="C3829" s="8"/>
      <c r="D3829" s="8"/>
      <c r="E3829" s="8"/>
      <c r="F3829" s="8"/>
      <c r="G3829" s="8"/>
      <c r="H3829" s="8"/>
      <c r="I3829" s="8"/>
      <c r="J3829" s="8"/>
      <c r="K3829" s="8"/>
      <c r="L3829" s="8"/>
      <c r="M3829" s="8"/>
      <c r="N3829" s="8"/>
      <c r="O3829" s="8"/>
      <c r="AD3829" s="14"/>
      <c r="AE3829" s="14"/>
      <c r="AF3829" s="14"/>
      <c r="AG3829" s="14"/>
      <c r="AH3829" s="14"/>
      <c r="AI3829" s="14"/>
      <c r="AJ3829" s="14"/>
      <c r="AK3829" s="14"/>
      <c r="AL3829" s="14"/>
      <c r="AM3829" s="14"/>
      <c r="AN3829" s="14"/>
      <c r="AO3829" s="14"/>
      <c r="AP3829" s="14"/>
      <c r="AQ3829" s="14"/>
      <c r="AR3829" s="14"/>
    </row>
    <row r="3830" spans="1:44" ht="11.45" customHeight="1" x14ac:dyDescent="0.25">
      <c r="A3830" s="8"/>
      <c r="B3830" s="8"/>
      <c r="C3830" s="8"/>
      <c r="D3830" s="8"/>
      <c r="E3830" s="8"/>
      <c r="F3830" s="8"/>
      <c r="G3830" s="8"/>
      <c r="H3830" s="8"/>
      <c r="I3830" s="8"/>
      <c r="J3830" s="8"/>
      <c r="K3830" s="8"/>
      <c r="L3830" s="8"/>
      <c r="M3830" s="8"/>
      <c r="N3830" s="8"/>
      <c r="O3830" s="8"/>
      <c r="AD3830" s="14"/>
      <c r="AE3830" s="14"/>
      <c r="AF3830" s="14"/>
      <c r="AG3830" s="14"/>
      <c r="AH3830" s="14"/>
      <c r="AI3830" s="14"/>
      <c r="AJ3830" s="14"/>
      <c r="AK3830" s="14"/>
      <c r="AL3830" s="14"/>
      <c r="AM3830" s="14"/>
      <c r="AN3830" s="14"/>
      <c r="AO3830" s="14"/>
      <c r="AP3830" s="14"/>
      <c r="AQ3830" s="14"/>
      <c r="AR3830" s="14"/>
    </row>
    <row r="3831" spans="1:44" ht="11.45" customHeight="1" x14ac:dyDescent="0.25">
      <c r="A3831" s="8"/>
      <c r="B3831" s="8"/>
      <c r="C3831" s="8"/>
      <c r="D3831" s="8"/>
      <c r="E3831" s="8"/>
      <c r="F3831" s="8"/>
      <c r="G3831" s="8"/>
      <c r="H3831" s="8"/>
      <c r="I3831" s="8"/>
      <c r="J3831" s="8"/>
      <c r="K3831" s="8"/>
      <c r="L3831" s="8"/>
      <c r="M3831" s="8"/>
      <c r="N3831" s="8"/>
      <c r="O3831" s="8"/>
      <c r="AD3831" s="14"/>
      <c r="AE3831" s="14"/>
      <c r="AF3831" s="14"/>
      <c r="AG3831" s="14"/>
      <c r="AH3831" s="14"/>
      <c r="AI3831" s="14"/>
      <c r="AJ3831" s="14"/>
      <c r="AK3831" s="14"/>
      <c r="AL3831" s="14"/>
      <c r="AM3831" s="14"/>
      <c r="AN3831" s="14"/>
      <c r="AO3831" s="14"/>
      <c r="AP3831" s="14"/>
      <c r="AQ3831" s="14"/>
      <c r="AR3831" s="14"/>
    </row>
    <row r="3832" spans="1:44" ht="11.45" customHeight="1" x14ac:dyDescent="0.25">
      <c r="A3832" s="8"/>
      <c r="B3832" s="8"/>
      <c r="C3832" s="8"/>
      <c r="D3832" s="8"/>
      <c r="E3832" s="8"/>
      <c r="F3832" s="8"/>
      <c r="G3832" s="8"/>
      <c r="H3832" s="8"/>
      <c r="I3832" s="8"/>
      <c r="J3832" s="8"/>
      <c r="K3832" s="8"/>
      <c r="L3832" s="8"/>
      <c r="M3832" s="8"/>
      <c r="N3832" s="8"/>
      <c r="O3832" s="8"/>
      <c r="AD3832" s="14"/>
      <c r="AE3832" s="14"/>
      <c r="AF3832" s="14"/>
      <c r="AG3832" s="14"/>
      <c r="AH3832" s="14"/>
      <c r="AI3832" s="14"/>
      <c r="AJ3832" s="14"/>
      <c r="AK3832" s="14"/>
      <c r="AL3832" s="14"/>
      <c r="AM3832" s="14"/>
      <c r="AN3832" s="14"/>
      <c r="AO3832" s="14"/>
      <c r="AP3832" s="14"/>
      <c r="AQ3832" s="14"/>
      <c r="AR3832" s="14"/>
    </row>
    <row r="3833" spans="1:44" ht="11.45" customHeight="1" x14ac:dyDescent="0.25">
      <c r="A3833" s="8"/>
      <c r="B3833" s="8"/>
      <c r="C3833" s="8"/>
      <c r="D3833" s="8"/>
      <c r="E3833" s="8"/>
      <c r="F3833" s="8"/>
      <c r="G3833" s="8"/>
      <c r="H3833" s="8"/>
      <c r="I3833" s="8"/>
      <c r="J3833" s="8"/>
      <c r="K3833" s="8"/>
      <c r="L3833" s="8"/>
      <c r="M3833" s="8"/>
      <c r="N3833" s="8"/>
      <c r="O3833" s="8"/>
      <c r="AD3833" s="14"/>
      <c r="AE3833" s="14"/>
      <c r="AF3833" s="14"/>
      <c r="AG3833" s="14"/>
      <c r="AH3833" s="14"/>
      <c r="AI3833" s="14"/>
      <c r="AJ3833" s="14"/>
      <c r="AK3833" s="14"/>
      <c r="AL3833" s="14"/>
      <c r="AM3833" s="14"/>
      <c r="AN3833" s="14"/>
      <c r="AO3833" s="14"/>
      <c r="AP3833" s="14"/>
      <c r="AQ3833" s="14"/>
      <c r="AR3833" s="14"/>
    </row>
    <row r="3834" spans="1:44" ht="11.45" customHeight="1" x14ac:dyDescent="0.25">
      <c r="A3834" s="8"/>
      <c r="B3834" s="8"/>
      <c r="C3834" s="8"/>
      <c r="D3834" s="8"/>
      <c r="E3834" s="8"/>
      <c r="F3834" s="8"/>
      <c r="G3834" s="8"/>
      <c r="H3834" s="8"/>
      <c r="I3834" s="8"/>
      <c r="J3834" s="8"/>
      <c r="K3834" s="8"/>
      <c r="L3834" s="8"/>
      <c r="M3834" s="8"/>
      <c r="N3834" s="8"/>
      <c r="O3834" s="8"/>
      <c r="AD3834" s="14"/>
      <c r="AE3834" s="14"/>
      <c r="AF3834" s="14"/>
      <c r="AG3834" s="14"/>
      <c r="AH3834" s="14"/>
      <c r="AI3834" s="14"/>
      <c r="AJ3834" s="14"/>
      <c r="AK3834" s="14"/>
      <c r="AL3834" s="14"/>
      <c r="AM3834" s="14"/>
      <c r="AN3834" s="14"/>
      <c r="AO3834" s="14"/>
      <c r="AP3834" s="14"/>
      <c r="AQ3834" s="14"/>
      <c r="AR3834" s="14"/>
    </row>
    <row r="3835" spans="1:44" ht="11.45" customHeight="1" x14ac:dyDescent="0.25">
      <c r="A3835" s="8"/>
      <c r="B3835" s="8"/>
      <c r="C3835" s="8"/>
      <c r="D3835" s="8"/>
      <c r="E3835" s="8"/>
      <c r="F3835" s="8"/>
      <c r="G3835" s="8"/>
      <c r="H3835" s="8"/>
      <c r="I3835" s="8"/>
      <c r="J3835" s="8"/>
      <c r="K3835" s="8"/>
      <c r="L3835" s="8"/>
      <c r="M3835" s="8"/>
      <c r="N3835" s="8"/>
      <c r="O3835" s="8"/>
      <c r="AD3835" s="14"/>
      <c r="AE3835" s="14"/>
      <c r="AF3835" s="14"/>
      <c r="AG3835" s="14"/>
      <c r="AH3835" s="14"/>
      <c r="AI3835" s="14"/>
      <c r="AJ3835" s="14"/>
      <c r="AK3835" s="14"/>
      <c r="AL3835" s="14"/>
      <c r="AM3835" s="14"/>
      <c r="AN3835" s="14"/>
      <c r="AO3835" s="14"/>
      <c r="AP3835" s="14"/>
      <c r="AQ3835" s="14"/>
      <c r="AR3835" s="14"/>
    </row>
    <row r="3836" spans="1:44" ht="11.45" customHeight="1" x14ac:dyDescent="0.25">
      <c r="A3836" s="8"/>
      <c r="B3836" s="8"/>
      <c r="C3836" s="8"/>
      <c r="D3836" s="8"/>
      <c r="E3836" s="8"/>
      <c r="F3836" s="8"/>
      <c r="G3836" s="8"/>
      <c r="H3836" s="8"/>
      <c r="I3836" s="8"/>
      <c r="J3836" s="8"/>
      <c r="K3836" s="8"/>
      <c r="L3836" s="8"/>
      <c r="M3836" s="8"/>
      <c r="N3836" s="8"/>
      <c r="O3836" s="8"/>
      <c r="AD3836" s="14"/>
      <c r="AE3836" s="14"/>
      <c r="AF3836" s="14"/>
      <c r="AG3836" s="14"/>
      <c r="AH3836" s="14"/>
      <c r="AI3836" s="14"/>
      <c r="AJ3836" s="14"/>
      <c r="AK3836" s="14"/>
      <c r="AL3836" s="14"/>
      <c r="AM3836" s="14"/>
      <c r="AN3836" s="14"/>
      <c r="AO3836" s="14"/>
      <c r="AP3836" s="14"/>
      <c r="AQ3836" s="14"/>
      <c r="AR3836" s="14"/>
    </row>
    <row r="3837" spans="1:44" ht="11.45" customHeight="1" x14ac:dyDescent="0.25">
      <c r="A3837" s="8"/>
      <c r="B3837" s="8"/>
      <c r="C3837" s="8"/>
      <c r="D3837" s="8"/>
      <c r="E3837" s="8"/>
      <c r="F3837" s="8"/>
      <c r="G3837" s="8"/>
      <c r="H3837" s="8"/>
      <c r="I3837" s="8"/>
      <c r="J3837" s="8"/>
      <c r="K3837" s="8"/>
      <c r="L3837" s="8"/>
      <c r="M3837" s="8"/>
      <c r="N3837" s="8"/>
      <c r="O3837" s="8"/>
      <c r="AD3837" s="14"/>
      <c r="AE3837" s="14"/>
      <c r="AF3837" s="14"/>
      <c r="AG3837" s="14"/>
      <c r="AH3837" s="14"/>
      <c r="AI3837" s="14"/>
      <c r="AJ3837" s="14"/>
      <c r="AK3837" s="14"/>
      <c r="AL3837" s="14"/>
      <c r="AM3837" s="14"/>
      <c r="AN3837" s="14"/>
      <c r="AO3837" s="14"/>
      <c r="AP3837" s="14"/>
      <c r="AQ3837" s="14"/>
      <c r="AR3837" s="14"/>
    </row>
    <row r="3838" spans="1:44" ht="11.45" customHeight="1" x14ac:dyDescent="0.25">
      <c r="A3838" s="8"/>
      <c r="B3838" s="8"/>
      <c r="C3838" s="8"/>
      <c r="D3838" s="8"/>
      <c r="E3838" s="8"/>
      <c r="F3838" s="8"/>
      <c r="G3838" s="8"/>
      <c r="H3838" s="8"/>
      <c r="I3838" s="8"/>
      <c r="J3838" s="8"/>
      <c r="K3838" s="8"/>
      <c r="L3838" s="8"/>
      <c r="M3838" s="8"/>
      <c r="N3838" s="8"/>
      <c r="O3838" s="8"/>
      <c r="AD3838" s="14"/>
      <c r="AE3838" s="14"/>
      <c r="AF3838" s="14"/>
      <c r="AG3838" s="14"/>
      <c r="AH3838" s="14"/>
      <c r="AI3838" s="14"/>
      <c r="AJ3838" s="14"/>
      <c r="AK3838" s="14"/>
      <c r="AL3838" s="14"/>
      <c r="AM3838" s="14"/>
      <c r="AN3838" s="14"/>
      <c r="AO3838" s="14"/>
      <c r="AP3838" s="14"/>
      <c r="AQ3838" s="14"/>
      <c r="AR3838" s="14"/>
    </row>
    <row r="3839" spans="1:44" ht="11.45" customHeight="1" x14ac:dyDescent="0.25">
      <c r="A3839" s="8"/>
      <c r="B3839" s="8"/>
      <c r="C3839" s="8"/>
      <c r="D3839" s="8"/>
      <c r="E3839" s="8"/>
      <c r="F3839" s="8"/>
      <c r="G3839" s="8"/>
      <c r="H3839" s="8"/>
      <c r="I3839" s="8"/>
      <c r="J3839" s="8"/>
      <c r="K3839" s="8"/>
      <c r="L3839" s="8"/>
      <c r="M3839" s="8"/>
      <c r="N3839" s="8"/>
      <c r="O3839" s="8"/>
      <c r="AD3839" s="14"/>
      <c r="AE3839" s="14"/>
      <c r="AF3839" s="14"/>
      <c r="AG3839" s="14"/>
      <c r="AH3839" s="14"/>
      <c r="AI3839" s="14"/>
      <c r="AJ3839" s="14"/>
      <c r="AK3839" s="14"/>
      <c r="AL3839" s="14"/>
      <c r="AM3839" s="14"/>
      <c r="AN3839" s="14"/>
      <c r="AO3839" s="14"/>
      <c r="AP3839" s="14"/>
      <c r="AQ3839" s="14"/>
      <c r="AR3839" s="14"/>
    </row>
    <row r="3840" spans="1:44" ht="11.45" customHeight="1" x14ac:dyDescent="0.25">
      <c r="A3840" s="8"/>
      <c r="B3840" s="8"/>
      <c r="C3840" s="8"/>
      <c r="D3840" s="8"/>
      <c r="E3840" s="8"/>
      <c r="F3840" s="8"/>
      <c r="G3840" s="8"/>
      <c r="H3840" s="8"/>
      <c r="I3840" s="8"/>
      <c r="J3840" s="8"/>
      <c r="K3840" s="8"/>
      <c r="L3840" s="8"/>
      <c r="M3840" s="8"/>
      <c r="N3840" s="8"/>
      <c r="O3840" s="8"/>
      <c r="AD3840" s="14"/>
      <c r="AE3840" s="14"/>
      <c r="AF3840" s="14"/>
      <c r="AG3840" s="14"/>
      <c r="AH3840" s="14"/>
      <c r="AI3840" s="14"/>
      <c r="AJ3840" s="14"/>
      <c r="AK3840" s="14"/>
      <c r="AL3840" s="14"/>
      <c r="AM3840" s="14"/>
      <c r="AN3840" s="14"/>
      <c r="AO3840" s="14"/>
      <c r="AP3840" s="14"/>
      <c r="AQ3840" s="14"/>
      <c r="AR3840" s="14"/>
    </row>
    <row r="3841" spans="1:44" ht="11.45" customHeight="1" x14ac:dyDescent="0.25">
      <c r="A3841" s="8"/>
      <c r="B3841" s="8"/>
      <c r="C3841" s="8"/>
      <c r="D3841" s="8"/>
      <c r="E3841" s="8"/>
      <c r="F3841" s="8"/>
      <c r="G3841" s="8"/>
      <c r="H3841" s="8"/>
      <c r="I3841" s="8"/>
      <c r="J3841" s="8"/>
      <c r="K3841" s="8"/>
      <c r="L3841" s="8"/>
      <c r="M3841" s="8"/>
      <c r="N3841" s="8"/>
      <c r="O3841" s="8"/>
      <c r="AD3841" s="14"/>
      <c r="AE3841" s="14"/>
      <c r="AF3841" s="14"/>
      <c r="AG3841" s="14"/>
      <c r="AH3841" s="14"/>
      <c r="AI3841" s="14"/>
      <c r="AJ3841" s="14"/>
      <c r="AK3841" s="14"/>
      <c r="AL3841" s="14"/>
      <c r="AM3841" s="14"/>
      <c r="AN3841" s="14"/>
      <c r="AO3841" s="14"/>
      <c r="AP3841" s="14"/>
      <c r="AQ3841" s="14"/>
      <c r="AR3841" s="14"/>
    </row>
    <row r="3842" spans="1:44" ht="11.45" customHeight="1" x14ac:dyDescent="0.25">
      <c r="A3842" s="8"/>
      <c r="B3842" s="8"/>
      <c r="C3842" s="8"/>
      <c r="D3842" s="8"/>
      <c r="E3842" s="8"/>
      <c r="F3842" s="8"/>
      <c r="G3842" s="8"/>
      <c r="H3842" s="8"/>
      <c r="I3842" s="8"/>
      <c r="J3842" s="8"/>
      <c r="K3842" s="8"/>
      <c r="L3842" s="8"/>
      <c r="M3842" s="8"/>
      <c r="N3842" s="8"/>
      <c r="O3842" s="8"/>
      <c r="AD3842" s="14"/>
      <c r="AE3842" s="14"/>
      <c r="AF3842" s="14"/>
      <c r="AG3842" s="14"/>
      <c r="AH3842" s="14"/>
      <c r="AI3842" s="14"/>
      <c r="AJ3842" s="14"/>
      <c r="AK3842" s="14"/>
      <c r="AL3842" s="14"/>
      <c r="AM3842" s="14"/>
      <c r="AN3842" s="14"/>
      <c r="AO3842" s="14"/>
      <c r="AP3842" s="14"/>
      <c r="AQ3842" s="14"/>
      <c r="AR3842" s="14"/>
    </row>
    <row r="3843" spans="1:44" ht="11.45" customHeight="1" x14ac:dyDescent="0.25">
      <c r="A3843" s="8"/>
      <c r="B3843" s="8"/>
      <c r="C3843" s="8"/>
      <c r="D3843" s="8"/>
      <c r="E3843" s="8"/>
      <c r="F3843" s="8"/>
      <c r="G3843" s="8"/>
      <c r="H3843" s="8"/>
      <c r="I3843" s="8"/>
      <c r="J3843" s="8"/>
      <c r="K3843" s="8"/>
      <c r="L3843" s="8"/>
      <c r="M3843" s="8"/>
      <c r="N3843" s="8"/>
      <c r="O3843" s="8"/>
      <c r="AD3843" s="14"/>
      <c r="AE3843" s="14"/>
      <c r="AF3843" s="14"/>
      <c r="AG3843" s="14"/>
      <c r="AH3843" s="14"/>
      <c r="AI3843" s="14"/>
      <c r="AJ3843" s="14"/>
      <c r="AK3843" s="14"/>
      <c r="AL3843" s="14"/>
      <c r="AM3843" s="14"/>
      <c r="AN3843" s="14"/>
      <c r="AO3843" s="14"/>
      <c r="AP3843" s="14"/>
      <c r="AQ3843" s="14"/>
      <c r="AR3843" s="14"/>
    </row>
    <row r="3844" spans="1:44" ht="11.45" customHeight="1" x14ac:dyDescent="0.25">
      <c r="A3844" s="8"/>
      <c r="B3844" s="8"/>
      <c r="C3844" s="8"/>
      <c r="D3844" s="8"/>
      <c r="E3844" s="8"/>
      <c r="F3844" s="8"/>
      <c r="G3844" s="8"/>
      <c r="H3844" s="8"/>
      <c r="I3844" s="8"/>
      <c r="J3844" s="8"/>
      <c r="K3844" s="8"/>
      <c r="L3844" s="8"/>
      <c r="M3844" s="8"/>
      <c r="N3844" s="8"/>
      <c r="O3844" s="8"/>
      <c r="AD3844" s="14"/>
      <c r="AE3844" s="14"/>
      <c r="AF3844" s="14"/>
      <c r="AG3844" s="14"/>
      <c r="AH3844" s="14"/>
      <c r="AI3844" s="14"/>
      <c r="AJ3844" s="14"/>
      <c r="AK3844" s="14"/>
      <c r="AL3844" s="14"/>
      <c r="AM3844" s="14"/>
      <c r="AN3844" s="14"/>
      <c r="AO3844" s="14"/>
      <c r="AP3844" s="14"/>
      <c r="AQ3844" s="14"/>
      <c r="AR3844" s="14"/>
    </row>
    <row r="3845" spans="1:44" ht="11.45" customHeight="1" x14ac:dyDescent="0.25">
      <c r="A3845" s="8"/>
      <c r="B3845" s="8"/>
      <c r="C3845" s="8"/>
      <c r="D3845" s="8"/>
      <c r="E3845" s="8"/>
      <c r="F3845" s="8"/>
      <c r="G3845" s="8"/>
      <c r="H3845" s="8"/>
      <c r="I3845" s="8"/>
      <c r="J3845" s="8"/>
      <c r="K3845" s="8"/>
      <c r="L3845" s="8"/>
      <c r="M3845" s="8"/>
      <c r="N3845" s="8"/>
      <c r="O3845" s="8"/>
      <c r="AD3845" s="14"/>
      <c r="AE3845" s="14"/>
      <c r="AF3845" s="14"/>
      <c r="AG3845" s="14"/>
      <c r="AH3845" s="14"/>
      <c r="AI3845" s="14"/>
      <c r="AJ3845" s="14"/>
      <c r="AK3845" s="14"/>
      <c r="AL3845" s="14"/>
      <c r="AM3845" s="14"/>
      <c r="AN3845" s="14"/>
      <c r="AO3845" s="14"/>
      <c r="AP3845" s="14"/>
      <c r="AQ3845" s="14"/>
      <c r="AR3845" s="14"/>
    </row>
    <row r="3846" spans="1:44" ht="11.45" customHeight="1" x14ac:dyDescent="0.25">
      <c r="A3846" s="8"/>
      <c r="B3846" s="8"/>
      <c r="C3846" s="8"/>
      <c r="D3846" s="8"/>
      <c r="E3846" s="8"/>
      <c r="F3846" s="8"/>
      <c r="G3846" s="8"/>
      <c r="H3846" s="8"/>
      <c r="I3846" s="8"/>
      <c r="J3846" s="8"/>
      <c r="K3846" s="8"/>
      <c r="L3846" s="8"/>
      <c r="M3846" s="8"/>
      <c r="N3846" s="8"/>
      <c r="O3846" s="8"/>
      <c r="AD3846" s="14"/>
      <c r="AE3846" s="14"/>
      <c r="AF3846" s="14"/>
      <c r="AG3846" s="14"/>
      <c r="AH3846" s="14"/>
      <c r="AI3846" s="14"/>
      <c r="AJ3846" s="14"/>
      <c r="AK3846" s="14"/>
      <c r="AL3846" s="14"/>
      <c r="AM3846" s="14"/>
      <c r="AN3846" s="14"/>
      <c r="AO3846" s="14"/>
      <c r="AP3846" s="14"/>
      <c r="AQ3846" s="14"/>
      <c r="AR3846" s="14"/>
    </row>
    <row r="3847" spans="1:44" ht="11.45" customHeight="1" x14ac:dyDescent="0.25">
      <c r="A3847" s="8"/>
      <c r="B3847" s="8"/>
      <c r="C3847" s="8"/>
      <c r="D3847" s="8"/>
      <c r="E3847" s="8"/>
      <c r="F3847" s="8"/>
      <c r="G3847" s="8"/>
      <c r="H3847" s="8"/>
      <c r="I3847" s="8"/>
      <c r="J3847" s="8"/>
      <c r="K3847" s="8"/>
      <c r="L3847" s="8"/>
      <c r="M3847" s="8"/>
      <c r="N3847" s="8"/>
      <c r="O3847" s="8"/>
      <c r="AD3847" s="14"/>
      <c r="AE3847" s="14"/>
      <c r="AF3847" s="14"/>
      <c r="AG3847" s="14"/>
      <c r="AH3847" s="14"/>
      <c r="AI3847" s="14"/>
      <c r="AJ3847" s="14"/>
      <c r="AK3847" s="14"/>
      <c r="AL3847" s="14"/>
      <c r="AM3847" s="14"/>
      <c r="AN3847" s="14"/>
      <c r="AO3847" s="14"/>
      <c r="AP3847" s="14"/>
      <c r="AQ3847" s="14"/>
      <c r="AR3847" s="14"/>
    </row>
    <row r="3848" spans="1:44" ht="11.45" customHeight="1" x14ac:dyDescent="0.25">
      <c r="A3848" s="8"/>
      <c r="B3848" s="8"/>
      <c r="C3848" s="8"/>
      <c r="D3848" s="8"/>
      <c r="E3848" s="8"/>
      <c r="F3848" s="8"/>
      <c r="G3848" s="8"/>
      <c r="H3848" s="8"/>
      <c r="I3848" s="8"/>
      <c r="J3848" s="8"/>
      <c r="K3848" s="8"/>
      <c r="L3848" s="8"/>
      <c r="M3848" s="8"/>
      <c r="N3848" s="8"/>
      <c r="O3848" s="8"/>
      <c r="AD3848" s="14"/>
      <c r="AE3848" s="14"/>
      <c r="AF3848" s="14"/>
      <c r="AG3848" s="14"/>
      <c r="AH3848" s="14"/>
      <c r="AI3848" s="14"/>
      <c r="AJ3848" s="14"/>
      <c r="AK3848" s="14"/>
      <c r="AL3848" s="14"/>
      <c r="AM3848" s="14"/>
      <c r="AN3848" s="14"/>
      <c r="AO3848" s="14"/>
      <c r="AP3848" s="14"/>
      <c r="AQ3848" s="14"/>
      <c r="AR3848" s="14"/>
    </row>
    <row r="3849" spans="1:44" ht="11.45" customHeight="1" x14ac:dyDescent="0.25">
      <c r="A3849" s="8"/>
      <c r="B3849" s="8"/>
      <c r="C3849" s="8"/>
      <c r="D3849" s="8"/>
      <c r="E3849" s="8"/>
      <c r="F3849" s="8"/>
      <c r="G3849" s="8"/>
      <c r="H3849" s="8"/>
      <c r="I3849" s="8"/>
      <c r="J3849" s="8"/>
      <c r="K3849" s="8"/>
      <c r="L3849" s="8"/>
      <c r="M3849" s="8"/>
      <c r="N3849" s="8"/>
      <c r="O3849" s="8"/>
      <c r="AD3849" s="14"/>
      <c r="AE3849" s="14"/>
      <c r="AF3849" s="14"/>
      <c r="AG3849" s="14"/>
      <c r="AH3849" s="14"/>
      <c r="AI3849" s="14"/>
      <c r="AJ3849" s="14"/>
      <c r="AK3849" s="14"/>
      <c r="AL3849" s="14"/>
      <c r="AM3849" s="14"/>
      <c r="AN3849" s="14"/>
      <c r="AO3849" s="14"/>
      <c r="AP3849" s="14"/>
      <c r="AQ3849" s="14"/>
      <c r="AR3849" s="14"/>
    </row>
    <row r="3850" spans="1:44" ht="11.45" customHeight="1" x14ac:dyDescent="0.25">
      <c r="A3850" s="8"/>
      <c r="B3850" s="8"/>
      <c r="C3850" s="8"/>
      <c r="D3850" s="8"/>
      <c r="E3850" s="8"/>
      <c r="F3850" s="8"/>
      <c r="G3850" s="8"/>
      <c r="H3850" s="8"/>
      <c r="I3850" s="8"/>
      <c r="J3850" s="8"/>
      <c r="K3850" s="8"/>
      <c r="L3850" s="8"/>
      <c r="M3850" s="8"/>
      <c r="N3850" s="8"/>
      <c r="O3850" s="8"/>
      <c r="AD3850" s="14"/>
      <c r="AE3850" s="14"/>
      <c r="AF3850" s="14"/>
      <c r="AG3850" s="14"/>
      <c r="AH3850" s="14"/>
      <c r="AI3850" s="14"/>
      <c r="AJ3850" s="14"/>
      <c r="AK3850" s="14"/>
      <c r="AL3850" s="14"/>
      <c r="AM3850" s="14"/>
      <c r="AN3850" s="14"/>
      <c r="AO3850" s="14"/>
      <c r="AP3850" s="14"/>
      <c r="AQ3850" s="14"/>
      <c r="AR3850" s="14"/>
    </row>
    <row r="3851" spans="1:44" ht="11.45" customHeight="1" x14ac:dyDescent="0.25">
      <c r="A3851" s="8"/>
      <c r="B3851" s="8"/>
      <c r="C3851" s="8"/>
      <c r="D3851" s="8"/>
      <c r="E3851" s="8"/>
      <c r="F3851" s="8"/>
      <c r="G3851" s="8"/>
      <c r="H3851" s="8"/>
      <c r="I3851" s="8"/>
      <c r="J3851" s="8"/>
      <c r="K3851" s="8"/>
      <c r="L3851" s="8"/>
      <c r="M3851" s="8"/>
      <c r="N3851" s="8"/>
      <c r="O3851" s="8"/>
      <c r="AD3851" s="14"/>
      <c r="AE3851" s="14"/>
      <c r="AF3851" s="14"/>
      <c r="AG3851" s="14"/>
      <c r="AH3851" s="14"/>
      <c r="AI3851" s="14"/>
      <c r="AJ3851" s="14"/>
      <c r="AK3851" s="14"/>
      <c r="AL3851" s="14"/>
      <c r="AM3851" s="14"/>
      <c r="AN3851" s="14"/>
      <c r="AO3851" s="14"/>
      <c r="AP3851" s="14"/>
      <c r="AQ3851" s="14"/>
      <c r="AR3851" s="14"/>
    </row>
    <row r="3852" spans="1:44" ht="11.45" customHeight="1" x14ac:dyDescent="0.25">
      <c r="A3852" s="8"/>
      <c r="B3852" s="8"/>
      <c r="C3852" s="8"/>
      <c r="D3852" s="8"/>
      <c r="E3852" s="8"/>
      <c r="F3852" s="8"/>
      <c r="G3852" s="8"/>
      <c r="H3852" s="8"/>
      <c r="I3852" s="8"/>
      <c r="J3852" s="8"/>
      <c r="K3852" s="8"/>
      <c r="L3852" s="8"/>
      <c r="M3852" s="8"/>
      <c r="N3852" s="8"/>
      <c r="O3852" s="8"/>
      <c r="AD3852" s="14"/>
      <c r="AE3852" s="14"/>
      <c r="AF3852" s="14"/>
      <c r="AG3852" s="14"/>
      <c r="AH3852" s="14"/>
      <c r="AI3852" s="14"/>
      <c r="AJ3852" s="14"/>
      <c r="AK3852" s="14"/>
      <c r="AL3852" s="14"/>
      <c r="AM3852" s="14"/>
      <c r="AN3852" s="14"/>
      <c r="AO3852" s="14"/>
      <c r="AP3852" s="14"/>
      <c r="AQ3852" s="14"/>
      <c r="AR3852" s="14"/>
    </row>
    <row r="3853" spans="1:44" ht="11.45" customHeight="1" x14ac:dyDescent="0.25">
      <c r="A3853" s="8"/>
      <c r="B3853" s="8"/>
      <c r="C3853" s="8"/>
      <c r="D3853" s="8"/>
      <c r="E3853" s="8"/>
      <c r="F3853" s="8"/>
      <c r="G3853" s="8"/>
      <c r="H3853" s="8"/>
      <c r="I3853" s="8"/>
      <c r="J3853" s="8"/>
      <c r="K3853" s="8"/>
      <c r="L3853" s="8"/>
      <c r="M3853" s="8"/>
      <c r="N3853" s="8"/>
      <c r="O3853" s="8"/>
      <c r="AD3853" s="14"/>
      <c r="AE3853" s="14"/>
      <c r="AF3853" s="14"/>
      <c r="AG3853" s="14"/>
      <c r="AH3853" s="14"/>
      <c r="AI3853" s="14"/>
      <c r="AJ3853" s="14"/>
      <c r="AK3853" s="14"/>
      <c r="AL3853" s="14"/>
      <c r="AM3853" s="14"/>
      <c r="AN3853" s="14"/>
      <c r="AO3853" s="14"/>
      <c r="AP3853" s="14"/>
      <c r="AQ3853" s="14"/>
      <c r="AR3853" s="14"/>
    </row>
    <row r="3854" spans="1:44" ht="11.45" customHeight="1" x14ac:dyDescent="0.25">
      <c r="A3854" s="8"/>
      <c r="B3854" s="8"/>
      <c r="C3854" s="8"/>
      <c r="D3854" s="8"/>
      <c r="E3854" s="8"/>
      <c r="F3854" s="8"/>
      <c r="G3854" s="8"/>
      <c r="H3854" s="8"/>
      <c r="I3854" s="8"/>
      <c r="J3854" s="8"/>
      <c r="K3854" s="8"/>
      <c r="L3854" s="8"/>
      <c r="M3854" s="8"/>
      <c r="N3854" s="8"/>
      <c r="O3854" s="8"/>
      <c r="AD3854" s="14"/>
      <c r="AE3854" s="14"/>
      <c r="AF3854" s="14"/>
      <c r="AG3854" s="14"/>
      <c r="AH3854" s="14"/>
      <c r="AI3854" s="14"/>
      <c r="AJ3854" s="14"/>
      <c r="AK3854" s="14"/>
      <c r="AL3854" s="14"/>
      <c r="AM3854" s="14"/>
      <c r="AN3854" s="14"/>
      <c r="AO3854" s="14"/>
      <c r="AP3854" s="14"/>
      <c r="AQ3854" s="14"/>
      <c r="AR3854" s="14"/>
    </row>
    <row r="3855" spans="1:44" ht="11.45" customHeight="1" x14ac:dyDescent="0.25">
      <c r="A3855" s="8"/>
      <c r="B3855" s="8"/>
      <c r="C3855" s="8"/>
      <c r="D3855" s="8"/>
      <c r="E3855" s="8"/>
      <c r="F3855" s="8"/>
      <c r="G3855" s="8"/>
      <c r="H3855" s="8"/>
      <c r="I3855" s="8"/>
      <c r="J3855" s="8"/>
      <c r="K3855" s="8"/>
      <c r="L3855" s="8"/>
      <c r="M3855" s="8"/>
      <c r="N3855" s="8"/>
      <c r="O3855" s="8"/>
      <c r="AD3855" s="14"/>
      <c r="AE3855" s="14"/>
      <c r="AF3855" s="14"/>
      <c r="AG3855" s="14"/>
      <c r="AH3855" s="14"/>
      <c r="AI3855" s="14"/>
      <c r="AJ3855" s="14"/>
      <c r="AK3855" s="14"/>
      <c r="AL3855" s="14"/>
      <c r="AM3855" s="14"/>
      <c r="AN3855" s="14"/>
      <c r="AO3855" s="14"/>
      <c r="AP3855" s="14"/>
      <c r="AQ3855" s="14"/>
      <c r="AR3855" s="14"/>
    </row>
    <row r="3856" spans="1:44" ht="11.45" customHeight="1" x14ac:dyDescent="0.25">
      <c r="A3856" s="8"/>
      <c r="B3856" s="8"/>
      <c r="C3856" s="8"/>
      <c r="D3856" s="8"/>
      <c r="E3856" s="8"/>
      <c r="F3856" s="8"/>
      <c r="G3856" s="8"/>
      <c r="H3856" s="8"/>
      <c r="I3856" s="8"/>
      <c r="J3856" s="8"/>
      <c r="K3856" s="8"/>
      <c r="L3856" s="8"/>
      <c r="M3856" s="8"/>
      <c r="N3856" s="8"/>
      <c r="O3856" s="8"/>
      <c r="AD3856" s="14"/>
      <c r="AE3856" s="14"/>
      <c r="AF3856" s="14"/>
      <c r="AG3856" s="14"/>
      <c r="AH3856" s="14"/>
      <c r="AI3856" s="14"/>
      <c r="AJ3856" s="14"/>
      <c r="AK3856" s="14"/>
      <c r="AL3856" s="14"/>
      <c r="AM3856" s="14"/>
      <c r="AN3856" s="14"/>
      <c r="AO3856" s="14"/>
      <c r="AP3856" s="14"/>
      <c r="AQ3856" s="14"/>
      <c r="AR3856" s="14"/>
    </row>
    <row r="3857" spans="1:44" ht="11.45" customHeight="1" x14ac:dyDescent="0.25">
      <c r="A3857" s="8"/>
      <c r="B3857" s="8"/>
      <c r="C3857" s="8"/>
      <c r="D3857" s="8"/>
      <c r="E3857" s="8"/>
      <c r="F3857" s="8"/>
      <c r="G3857" s="8"/>
      <c r="H3857" s="8"/>
      <c r="I3857" s="8"/>
      <c r="J3857" s="8"/>
      <c r="K3857" s="8"/>
      <c r="L3857" s="8"/>
      <c r="M3857" s="8"/>
      <c r="N3857" s="8"/>
      <c r="O3857" s="8"/>
      <c r="AD3857" s="14"/>
      <c r="AE3857" s="14"/>
      <c r="AF3857" s="14"/>
      <c r="AG3857" s="14"/>
      <c r="AH3857" s="14"/>
      <c r="AI3857" s="14"/>
      <c r="AJ3857" s="14"/>
      <c r="AK3857" s="14"/>
      <c r="AL3857" s="14"/>
      <c r="AM3857" s="14"/>
      <c r="AN3857" s="14"/>
      <c r="AO3857" s="14"/>
      <c r="AP3857" s="14"/>
      <c r="AQ3857" s="14"/>
      <c r="AR3857" s="14"/>
    </row>
    <row r="3858" spans="1:44" ht="11.45" customHeight="1" x14ac:dyDescent="0.25">
      <c r="A3858" s="8"/>
      <c r="B3858" s="8"/>
      <c r="C3858" s="8"/>
      <c r="D3858" s="8"/>
      <c r="E3858" s="8"/>
      <c r="F3858" s="8"/>
      <c r="G3858" s="8"/>
      <c r="H3858" s="8"/>
      <c r="I3858" s="8"/>
      <c r="J3858" s="8"/>
      <c r="K3858" s="8"/>
      <c r="L3858" s="8"/>
      <c r="M3858" s="8"/>
      <c r="N3858" s="8"/>
      <c r="O3858" s="8"/>
      <c r="AD3858" s="14"/>
      <c r="AE3858" s="14"/>
      <c r="AF3858" s="14"/>
      <c r="AG3858" s="14"/>
      <c r="AH3858" s="14"/>
      <c r="AI3858" s="14"/>
      <c r="AJ3858" s="14"/>
      <c r="AK3858" s="14"/>
      <c r="AL3858" s="14"/>
      <c r="AM3858" s="14"/>
      <c r="AN3858" s="14"/>
      <c r="AO3858" s="14"/>
      <c r="AP3858" s="14"/>
      <c r="AQ3858" s="14"/>
      <c r="AR3858" s="14"/>
    </row>
    <row r="3859" spans="1:44" ht="11.45" customHeight="1" x14ac:dyDescent="0.25">
      <c r="A3859" s="8"/>
      <c r="B3859" s="8"/>
      <c r="C3859" s="8"/>
      <c r="D3859" s="8"/>
      <c r="E3859" s="8"/>
      <c r="F3859" s="8"/>
      <c r="G3859" s="8"/>
      <c r="H3859" s="8"/>
      <c r="I3859" s="8"/>
      <c r="J3859" s="8"/>
      <c r="K3859" s="8"/>
      <c r="L3859" s="8"/>
      <c r="M3859" s="8"/>
      <c r="N3859" s="8"/>
      <c r="O3859" s="8"/>
      <c r="AD3859" s="14"/>
      <c r="AE3859" s="14"/>
      <c r="AF3859" s="14"/>
      <c r="AG3859" s="14"/>
      <c r="AH3859" s="14"/>
      <c r="AI3859" s="14"/>
      <c r="AJ3859" s="14"/>
      <c r="AK3859" s="14"/>
      <c r="AL3859" s="14"/>
      <c r="AM3859" s="14"/>
      <c r="AN3859" s="14"/>
      <c r="AO3859" s="14"/>
      <c r="AP3859" s="14"/>
      <c r="AQ3859" s="14"/>
      <c r="AR3859" s="14"/>
    </row>
    <row r="3860" spans="1:44" ht="11.45" customHeight="1" x14ac:dyDescent="0.25">
      <c r="A3860" s="8"/>
      <c r="B3860" s="8"/>
      <c r="C3860" s="8"/>
      <c r="D3860" s="8"/>
      <c r="E3860" s="8"/>
      <c r="F3860" s="8"/>
      <c r="G3860" s="8"/>
      <c r="H3860" s="8"/>
      <c r="I3860" s="8"/>
      <c r="J3860" s="8"/>
      <c r="K3860" s="8"/>
      <c r="L3860" s="8"/>
      <c r="M3860" s="8"/>
      <c r="N3860" s="8"/>
      <c r="O3860" s="8"/>
      <c r="AD3860" s="14"/>
      <c r="AE3860" s="14"/>
      <c r="AF3860" s="14"/>
      <c r="AG3860" s="14"/>
      <c r="AH3860" s="14"/>
      <c r="AI3860" s="14"/>
      <c r="AJ3860" s="14"/>
      <c r="AK3860" s="14"/>
      <c r="AL3860" s="14"/>
      <c r="AM3860" s="14"/>
      <c r="AN3860" s="14"/>
      <c r="AO3860" s="14"/>
      <c r="AP3860" s="14"/>
      <c r="AQ3860" s="14"/>
      <c r="AR3860" s="14"/>
    </row>
    <row r="3861" spans="1:44" ht="11.45" customHeight="1" x14ac:dyDescent="0.25">
      <c r="A3861" s="8"/>
      <c r="B3861" s="8"/>
      <c r="C3861" s="8"/>
      <c r="D3861" s="8"/>
      <c r="E3861" s="8"/>
      <c r="F3861" s="8"/>
      <c r="G3861" s="8"/>
      <c r="H3861" s="8"/>
      <c r="I3861" s="8"/>
      <c r="J3861" s="8"/>
      <c r="K3861" s="8"/>
      <c r="L3861" s="8"/>
      <c r="M3861" s="8"/>
      <c r="N3861" s="8"/>
      <c r="O3861" s="8"/>
      <c r="AD3861" s="14"/>
      <c r="AE3861" s="14"/>
      <c r="AF3861" s="14"/>
      <c r="AG3861" s="14"/>
      <c r="AH3861" s="14"/>
      <c r="AI3861" s="14"/>
      <c r="AJ3861" s="14"/>
      <c r="AK3861" s="14"/>
      <c r="AL3861" s="14"/>
      <c r="AM3861" s="14"/>
      <c r="AN3861" s="14"/>
      <c r="AO3861" s="14"/>
      <c r="AP3861" s="14"/>
      <c r="AQ3861" s="14"/>
      <c r="AR3861" s="14"/>
    </row>
    <row r="3862" spans="1:44" ht="11.45" customHeight="1" x14ac:dyDescent="0.25">
      <c r="A3862" s="8"/>
      <c r="B3862" s="8"/>
      <c r="C3862" s="8"/>
      <c r="D3862" s="8"/>
      <c r="E3862" s="8"/>
      <c r="F3862" s="8"/>
      <c r="G3862" s="8"/>
      <c r="H3862" s="8"/>
      <c r="I3862" s="8"/>
      <c r="J3862" s="8"/>
      <c r="K3862" s="8"/>
      <c r="L3862" s="8"/>
      <c r="M3862" s="8"/>
      <c r="N3862" s="8"/>
      <c r="O3862" s="8"/>
      <c r="AD3862" s="14"/>
      <c r="AE3862" s="14"/>
      <c r="AF3862" s="14"/>
      <c r="AG3862" s="14"/>
      <c r="AH3862" s="14"/>
      <c r="AI3862" s="14"/>
      <c r="AJ3862" s="14"/>
      <c r="AK3862" s="14"/>
      <c r="AL3862" s="14"/>
      <c r="AM3862" s="14"/>
      <c r="AN3862" s="14"/>
      <c r="AO3862" s="14"/>
      <c r="AP3862" s="14"/>
      <c r="AQ3862" s="14"/>
      <c r="AR3862" s="14"/>
    </row>
    <row r="3863" spans="1:44" ht="11.45" customHeight="1" x14ac:dyDescent="0.25">
      <c r="A3863" s="8"/>
      <c r="B3863" s="8"/>
      <c r="C3863" s="8"/>
      <c r="D3863" s="8"/>
      <c r="E3863" s="8"/>
      <c r="F3863" s="8"/>
      <c r="G3863" s="8"/>
      <c r="H3863" s="8"/>
      <c r="I3863" s="8"/>
      <c r="J3863" s="8"/>
      <c r="K3863" s="8"/>
      <c r="L3863" s="8"/>
      <c r="M3863" s="8"/>
      <c r="N3863" s="8"/>
      <c r="O3863" s="8"/>
      <c r="AD3863" s="14"/>
      <c r="AE3863" s="14"/>
      <c r="AF3863" s="14"/>
      <c r="AG3863" s="14"/>
      <c r="AH3863" s="14"/>
      <c r="AI3863" s="14"/>
      <c r="AJ3863" s="14"/>
      <c r="AK3863" s="14"/>
      <c r="AL3863" s="14"/>
      <c r="AM3863" s="14"/>
      <c r="AN3863" s="14"/>
      <c r="AO3863" s="14"/>
      <c r="AP3863" s="14"/>
      <c r="AQ3863" s="14"/>
      <c r="AR3863" s="14"/>
    </row>
    <row r="3864" spans="1:44" ht="11.45" customHeight="1" x14ac:dyDescent="0.25">
      <c r="A3864" s="8"/>
      <c r="B3864" s="8"/>
      <c r="C3864" s="8"/>
      <c r="D3864" s="8"/>
      <c r="E3864" s="8"/>
      <c r="F3864" s="8"/>
      <c r="G3864" s="8"/>
      <c r="H3864" s="8"/>
      <c r="I3864" s="8"/>
      <c r="J3864" s="8"/>
      <c r="K3864" s="8"/>
      <c r="L3864" s="8"/>
      <c r="M3864" s="8"/>
      <c r="N3864" s="8"/>
      <c r="O3864" s="8"/>
      <c r="AD3864" s="14"/>
      <c r="AE3864" s="14"/>
      <c r="AF3864" s="14"/>
      <c r="AG3864" s="14"/>
      <c r="AH3864" s="14"/>
      <c r="AI3864" s="14"/>
      <c r="AJ3864" s="14"/>
      <c r="AK3864" s="14"/>
      <c r="AL3864" s="14"/>
      <c r="AM3864" s="14"/>
      <c r="AN3864" s="14"/>
      <c r="AO3864" s="14"/>
      <c r="AP3864" s="14"/>
      <c r="AQ3864" s="14"/>
      <c r="AR3864" s="14"/>
    </row>
    <row r="3865" spans="1:44" ht="11.45" customHeight="1" x14ac:dyDescent="0.25">
      <c r="A3865" s="8"/>
      <c r="B3865" s="8"/>
      <c r="C3865" s="8"/>
      <c r="D3865" s="8"/>
      <c r="E3865" s="8"/>
      <c r="F3865" s="8"/>
      <c r="G3865" s="8"/>
      <c r="H3865" s="8"/>
      <c r="I3865" s="8"/>
      <c r="J3865" s="8"/>
      <c r="K3865" s="8"/>
      <c r="L3865" s="8"/>
      <c r="M3865" s="8"/>
      <c r="N3865" s="8"/>
      <c r="O3865" s="8"/>
      <c r="AD3865" s="14"/>
      <c r="AE3865" s="14"/>
      <c r="AF3865" s="14"/>
      <c r="AG3865" s="14"/>
      <c r="AH3865" s="14"/>
      <c r="AI3865" s="14"/>
      <c r="AJ3865" s="14"/>
      <c r="AK3865" s="14"/>
      <c r="AL3865" s="14"/>
      <c r="AM3865" s="14"/>
      <c r="AN3865" s="14"/>
      <c r="AO3865" s="14"/>
      <c r="AP3865" s="14"/>
      <c r="AQ3865" s="14"/>
      <c r="AR3865" s="14"/>
    </row>
    <row r="3866" spans="1:44" ht="11.45" customHeight="1" x14ac:dyDescent="0.25">
      <c r="A3866" s="8"/>
      <c r="B3866" s="8"/>
      <c r="C3866" s="8"/>
      <c r="D3866" s="8"/>
      <c r="E3866" s="8"/>
      <c r="F3866" s="8"/>
      <c r="G3866" s="8"/>
      <c r="H3866" s="8"/>
      <c r="I3866" s="8"/>
      <c r="J3866" s="8"/>
      <c r="K3866" s="8"/>
      <c r="L3866" s="8"/>
      <c r="M3866" s="8"/>
      <c r="N3866" s="8"/>
      <c r="O3866" s="8"/>
      <c r="AD3866" s="14"/>
      <c r="AE3866" s="14"/>
      <c r="AF3866" s="14"/>
      <c r="AG3866" s="14"/>
      <c r="AH3866" s="14"/>
      <c r="AI3866" s="14"/>
      <c r="AJ3866" s="14"/>
      <c r="AK3866" s="14"/>
      <c r="AL3866" s="14"/>
      <c r="AM3866" s="14"/>
      <c r="AN3866" s="14"/>
      <c r="AO3866" s="14"/>
      <c r="AP3866" s="14"/>
      <c r="AQ3866" s="14"/>
      <c r="AR3866" s="14"/>
    </row>
    <row r="3867" spans="1:44" ht="11.45" customHeight="1" x14ac:dyDescent="0.25">
      <c r="A3867" s="8"/>
      <c r="B3867" s="8"/>
      <c r="C3867" s="8"/>
      <c r="D3867" s="8"/>
      <c r="E3867" s="8"/>
      <c r="F3867" s="8"/>
      <c r="G3867" s="8"/>
      <c r="H3867" s="8"/>
      <c r="I3867" s="8"/>
      <c r="J3867" s="8"/>
      <c r="K3867" s="8"/>
      <c r="L3867" s="8"/>
      <c r="M3867" s="8"/>
      <c r="N3867" s="8"/>
      <c r="O3867" s="8"/>
      <c r="AD3867" s="14"/>
      <c r="AE3867" s="14"/>
      <c r="AF3867" s="14"/>
      <c r="AG3867" s="14"/>
      <c r="AH3867" s="14"/>
      <c r="AI3867" s="14"/>
      <c r="AJ3867" s="14"/>
      <c r="AK3867" s="14"/>
      <c r="AL3867" s="14"/>
      <c r="AM3867" s="14"/>
      <c r="AN3867" s="14"/>
      <c r="AO3867" s="14"/>
      <c r="AP3867" s="14"/>
      <c r="AQ3867" s="14"/>
      <c r="AR3867" s="14"/>
    </row>
    <row r="3868" spans="1:44" ht="11.45" customHeight="1" x14ac:dyDescent="0.25">
      <c r="A3868" s="8"/>
      <c r="B3868" s="8"/>
      <c r="C3868" s="8"/>
      <c r="D3868" s="8"/>
      <c r="E3868" s="8"/>
      <c r="F3868" s="8"/>
      <c r="G3868" s="8"/>
      <c r="H3868" s="8"/>
      <c r="I3868" s="8"/>
      <c r="J3868" s="8"/>
      <c r="K3868" s="8"/>
      <c r="L3868" s="8"/>
      <c r="M3868" s="8"/>
      <c r="N3868" s="8"/>
      <c r="O3868" s="8"/>
      <c r="AD3868" s="14"/>
      <c r="AE3868" s="14"/>
      <c r="AF3868" s="14"/>
      <c r="AG3868" s="14"/>
      <c r="AH3868" s="14"/>
      <c r="AI3868" s="14"/>
      <c r="AJ3868" s="14"/>
      <c r="AK3868" s="14"/>
      <c r="AL3868" s="14"/>
      <c r="AM3868" s="14"/>
      <c r="AN3868" s="14"/>
      <c r="AO3868" s="14"/>
      <c r="AP3868" s="14"/>
      <c r="AQ3868" s="14"/>
      <c r="AR3868" s="14"/>
    </row>
    <row r="3869" spans="1:44" ht="11.45" customHeight="1" x14ac:dyDescent="0.25">
      <c r="A3869" s="8"/>
      <c r="B3869" s="8"/>
      <c r="C3869" s="8"/>
      <c r="D3869" s="8"/>
      <c r="E3869" s="8"/>
      <c r="F3869" s="8"/>
      <c r="G3869" s="8"/>
      <c r="H3869" s="8"/>
      <c r="I3869" s="8"/>
      <c r="J3869" s="8"/>
      <c r="K3869" s="8"/>
      <c r="L3869" s="8"/>
      <c r="M3869" s="8"/>
      <c r="N3869" s="8"/>
      <c r="O3869" s="8"/>
      <c r="AD3869" s="14"/>
      <c r="AE3869" s="14"/>
      <c r="AF3869" s="14"/>
      <c r="AG3869" s="14"/>
      <c r="AH3869" s="14"/>
      <c r="AI3869" s="14"/>
      <c r="AJ3869" s="14"/>
      <c r="AK3869" s="14"/>
      <c r="AL3869" s="14"/>
      <c r="AM3869" s="14"/>
      <c r="AN3869" s="14"/>
      <c r="AO3869" s="14"/>
      <c r="AP3869" s="14"/>
      <c r="AQ3869" s="14"/>
      <c r="AR3869" s="14"/>
    </row>
    <row r="3870" spans="1:44" ht="11.45" customHeight="1" x14ac:dyDescent="0.25">
      <c r="A3870" s="8"/>
      <c r="B3870" s="8"/>
      <c r="C3870" s="8"/>
      <c r="D3870" s="8"/>
      <c r="E3870" s="8"/>
      <c r="F3870" s="8"/>
      <c r="G3870" s="8"/>
      <c r="H3870" s="8"/>
      <c r="I3870" s="8"/>
      <c r="J3870" s="8"/>
      <c r="K3870" s="8"/>
      <c r="L3870" s="8"/>
      <c r="M3870" s="8"/>
      <c r="N3870" s="8"/>
      <c r="O3870" s="8"/>
      <c r="AD3870" s="14"/>
      <c r="AE3870" s="14"/>
      <c r="AF3870" s="14"/>
      <c r="AG3870" s="14"/>
      <c r="AH3870" s="14"/>
      <c r="AI3870" s="14"/>
      <c r="AJ3870" s="14"/>
      <c r="AK3870" s="14"/>
      <c r="AL3870" s="14"/>
      <c r="AM3870" s="14"/>
      <c r="AN3870" s="14"/>
      <c r="AO3870" s="14"/>
      <c r="AP3870" s="14"/>
      <c r="AQ3870" s="14"/>
      <c r="AR3870" s="14"/>
    </row>
    <row r="3871" spans="1:44" ht="11.45" customHeight="1" x14ac:dyDescent="0.25">
      <c r="A3871" s="8"/>
      <c r="B3871" s="8"/>
      <c r="C3871" s="8"/>
      <c r="D3871" s="8"/>
      <c r="E3871" s="8"/>
      <c r="F3871" s="8"/>
      <c r="G3871" s="8"/>
      <c r="H3871" s="8"/>
      <c r="I3871" s="8"/>
      <c r="J3871" s="8"/>
      <c r="K3871" s="8"/>
      <c r="L3871" s="8"/>
      <c r="M3871" s="8"/>
      <c r="N3871" s="8"/>
      <c r="O3871" s="8"/>
      <c r="AD3871" s="14"/>
      <c r="AE3871" s="14"/>
      <c r="AF3871" s="14"/>
      <c r="AG3871" s="14"/>
      <c r="AH3871" s="14"/>
      <c r="AI3871" s="14"/>
      <c r="AJ3871" s="14"/>
      <c r="AK3871" s="14"/>
      <c r="AL3871" s="14"/>
      <c r="AM3871" s="14"/>
      <c r="AN3871" s="14"/>
      <c r="AO3871" s="14"/>
      <c r="AP3871" s="14"/>
      <c r="AQ3871" s="14"/>
      <c r="AR3871" s="14"/>
    </row>
    <row r="3872" spans="1:44" ht="11.45" customHeight="1" x14ac:dyDescent="0.25">
      <c r="A3872" s="8"/>
      <c r="B3872" s="8"/>
      <c r="C3872" s="8"/>
      <c r="D3872" s="8"/>
      <c r="E3872" s="8"/>
      <c r="F3872" s="8"/>
      <c r="G3872" s="8"/>
      <c r="H3872" s="8"/>
      <c r="I3872" s="8"/>
      <c r="J3872" s="8"/>
      <c r="K3872" s="8"/>
      <c r="L3872" s="8"/>
      <c r="M3872" s="8"/>
      <c r="N3872" s="8"/>
      <c r="O3872" s="8"/>
      <c r="AD3872" s="14"/>
      <c r="AE3872" s="14"/>
      <c r="AF3872" s="14"/>
      <c r="AG3872" s="14"/>
      <c r="AH3872" s="14"/>
      <c r="AI3872" s="14"/>
      <c r="AJ3872" s="14"/>
      <c r="AK3872" s="14"/>
      <c r="AL3872" s="14"/>
      <c r="AM3872" s="14"/>
      <c r="AN3872" s="14"/>
      <c r="AO3872" s="14"/>
      <c r="AP3872" s="14"/>
      <c r="AQ3872" s="14"/>
      <c r="AR3872" s="14"/>
    </row>
    <row r="3873" spans="1:44" ht="11.45" customHeight="1" x14ac:dyDescent="0.25">
      <c r="A3873" s="8"/>
      <c r="B3873" s="8"/>
      <c r="C3873" s="8"/>
      <c r="D3873" s="8"/>
      <c r="E3873" s="8"/>
      <c r="F3873" s="8"/>
      <c r="G3873" s="8"/>
      <c r="H3873" s="8"/>
      <c r="I3873" s="8"/>
      <c r="J3873" s="8"/>
      <c r="K3873" s="8"/>
      <c r="L3873" s="8"/>
      <c r="M3873" s="8"/>
      <c r="N3873" s="8"/>
      <c r="O3873" s="8"/>
      <c r="AD3873" s="14"/>
      <c r="AE3873" s="14"/>
      <c r="AF3873" s="14"/>
      <c r="AG3873" s="14"/>
      <c r="AH3873" s="14"/>
      <c r="AI3873" s="14"/>
      <c r="AJ3873" s="14"/>
      <c r="AK3873" s="14"/>
      <c r="AL3873" s="14"/>
      <c r="AM3873" s="14"/>
      <c r="AN3873" s="14"/>
      <c r="AO3873" s="14"/>
      <c r="AP3873" s="14"/>
      <c r="AQ3873" s="14"/>
      <c r="AR3873" s="14"/>
    </row>
    <row r="3874" spans="1:44" ht="11.45" customHeight="1" x14ac:dyDescent="0.25">
      <c r="A3874" s="8"/>
      <c r="B3874" s="8"/>
      <c r="C3874" s="8"/>
      <c r="D3874" s="8"/>
      <c r="E3874" s="8"/>
      <c r="F3874" s="8"/>
      <c r="G3874" s="8"/>
      <c r="H3874" s="8"/>
      <c r="I3874" s="8"/>
      <c r="J3874" s="8"/>
      <c r="K3874" s="8"/>
      <c r="L3874" s="8"/>
      <c r="M3874" s="8"/>
      <c r="N3874" s="8"/>
      <c r="O3874" s="8"/>
      <c r="AD3874" s="14"/>
      <c r="AE3874" s="14"/>
      <c r="AF3874" s="14"/>
      <c r="AG3874" s="14"/>
      <c r="AH3874" s="14"/>
      <c r="AI3874" s="14"/>
      <c r="AJ3874" s="14"/>
      <c r="AK3874" s="14"/>
      <c r="AL3874" s="14"/>
      <c r="AM3874" s="14"/>
      <c r="AN3874" s="14"/>
      <c r="AO3874" s="14"/>
      <c r="AP3874" s="14"/>
      <c r="AQ3874" s="14"/>
      <c r="AR3874" s="14"/>
    </row>
    <row r="3875" spans="1:44" ht="11.45" customHeight="1" x14ac:dyDescent="0.25">
      <c r="A3875" s="8"/>
      <c r="B3875" s="8"/>
      <c r="C3875" s="8"/>
      <c r="D3875" s="8"/>
      <c r="E3875" s="8"/>
      <c r="F3875" s="8"/>
      <c r="G3875" s="8"/>
      <c r="H3875" s="8"/>
      <c r="I3875" s="8"/>
      <c r="J3875" s="8"/>
      <c r="K3875" s="8"/>
      <c r="L3875" s="8"/>
      <c r="M3875" s="8"/>
      <c r="N3875" s="8"/>
      <c r="O3875" s="8"/>
      <c r="AD3875" s="14"/>
      <c r="AE3875" s="14"/>
      <c r="AF3875" s="14"/>
      <c r="AG3875" s="14"/>
      <c r="AH3875" s="14"/>
      <c r="AI3875" s="14"/>
      <c r="AJ3875" s="14"/>
      <c r="AK3875" s="14"/>
      <c r="AL3875" s="14"/>
      <c r="AM3875" s="14"/>
      <c r="AN3875" s="14"/>
      <c r="AO3875" s="14"/>
      <c r="AP3875" s="14"/>
      <c r="AQ3875" s="14"/>
      <c r="AR3875" s="14"/>
    </row>
    <row r="3876" spans="1:44" ht="11.45" customHeight="1" x14ac:dyDescent="0.25">
      <c r="A3876" s="8"/>
      <c r="B3876" s="8"/>
      <c r="C3876" s="8"/>
      <c r="D3876" s="8"/>
      <c r="E3876" s="8"/>
      <c r="F3876" s="8"/>
      <c r="G3876" s="8"/>
      <c r="H3876" s="8"/>
      <c r="I3876" s="8"/>
      <c r="J3876" s="8"/>
      <c r="K3876" s="8"/>
      <c r="L3876" s="8"/>
      <c r="M3876" s="8"/>
      <c r="N3876" s="8"/>
      <c r="O3876" s="8"/>
      <c r="AD3876" s="14"/>
      <c r="AE3876" s="14"/>
      <c r="AF3876" s="14"/>
      <c r="AG3876" s="14"/>
      <c r="AH3876" s="14"/>
      <c r="AI3876" s="14"/>
      <c r="AJ3876" s="14"/>
      <c r="AK3876" s="14"/>
      <c r="AL3876" s="14"/>
      <c r="AM3876" s="14"/>
      <c r="AN3876" s="14"/>
      <c r="AO3876" s="14"/>
      <c r="AP3876" s="14"/>
      <c r="AQ3876" s="14"/>
      <c r="AR3876" s="14"/>
    </row>
    <row r="3877" spans="1:44" ht="11.45" customHeight="1" x14ac:dyDescent="0.25">
      <c r="A3877" s="8"/>
      <c r="B3877" s="8"/>
      <c r="C3877" s="8"/>
      <c r="D3877" s="8"/>
      <c r="E3877" s="8"/>
      <c r="F3877" s="8"/>
      <c r="G3877" s="8"/>
      <c r="H3877" s="8"/>
      <c r="I3877" s="8"/>
      <c r="J3877" s="8"/>
      <c r="K3877" s="8"/>
      <c r="L3877" s="8"/>
      <c r="M3877" s="8"/>
      <c r="N3877" s="8"/>
      <c r="O3877" s="8"/>
      <c r="AD3877" s="14"/>
      <c r="AE3877" s="14"/>
      <c r="AF3877" s="14"/>
      <c r="AG3877" s="14"/>
      <c r="AH3877" s="14"/>
      <c r="AI3877" s="14"/>
      <c r="AJ3877" s="14"/>
      <c r="AK3877" s="14"/>
      <c r="AL3877" s="14"/>
      <c r="AM3877" s="14"/>
      <c r="AN3877" s="14"/>
      <c r="AO3877" s="14"/>
      <c r="AP3877" s="14"/>
      <c r="AQ3877" s="14"/>
      <c r="AR3877" s="14"/>
    </row>
    <row r="3878" spans="1:44" ht="11.45" customHeight="1" x14ac:dyDescent="0.25">
      <c r="A3878" s="8"/>
      <c r="B3878" s="8"/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AD3878" s="14"/>
      <c r="AE3878" s="14"/>
      <c r="AF3878" s="14"/>
      <c r="AG3878" s="14"/>
      <c r="AH3878" s="14"/>
      <c r="AI3878" s="14"/>
      <c r="AJ3878" s="14"/>
      <c r="AK3878" s="14"/>
      <c r="AL3878" s="14"/>
      <c r="AM3878" s="14"/>
      <c r="AN3878" s="14"/>
      <c r="AO3878" s="14"/>
      <c r="AP3878" s="14"/>
      <c r="AQ3878" s="14"/>
      <c r="AR3878" s="14"/>
    </row>
    <row r="3879" spans="1:44" ht="11.45" customHeight="1" x14ac:dyDescent="0.25">
      <c r="A3879" s="8"/>
      <c r="B3879" s="8"/>
      <c r="C3879" s="8"/>
      <c r="D3879" s="8"/>
      <c r="E3879" s="8"/>
      <c r="F3879" s="8"/>
      <c r="G3879" s="8"/>
      <c r="H3879" s="8"/>
      <c r="I3879" s="8"/>
      <c r="J3879" s="8"/>
      <c r="K3879" s="8"/>
      <c r="L3879" s="8"/>
      <c r="M3879" s="8"/>
      <c r="N3879" s="8"/>
      <c r="O3879" s="8"/>
      <c r="AD3879" s="14"/>
      <c r="AE3879" s="14"/>
      <c r="AF3879" s="14"/>
      <c r="AG3879" s="14"/>
      <c r="AH3879" s="14"/>
      <c r="AI3879" s="14"/>
      <c r="AJ3879" s="14"/>
      <c r="AK3879" s="14"/>
      <c r="AL3879" s="14"/>
      <c r="AM3879" s="14"/>
      <c r="AN3879" s="14"/>
      <c r="AO3879" s="14"/>
      <c r="AP3879" s="14"/>
      <c r="AQ3879" s="14"/>
      <c r="AR3879" s="14"/>
    </row>
    <row r="3880" spans="1:44" ht="11.45" customHeight="1" x14ac:dyDescent="0.25">
      <c r="A3880" s="8"/>
      <c r="B3880" s="8"/>
      <c r="C3880" s="8"/>
      <c r="D3880" s="8"/>
      <c r="E3880" s="8"/>
      <c r="F3880" s="8"/>
      <c r="G3880" s="8"/>
      <c r="H3880" s="8"/>
      <c r="I3880" s="8"/>
      <c r="J3880" s="8"/>
      <c r="K3880" s="8"/>
      <c r="L3880" s="8"/>
      <c r="M3880" s="8"/>
      <c r="N3880" s="8"/>
      <c r="O3880" s="8"/>
      <c r="AD3880" s="14"/>
      <c r="AE3880" s="14"/>
      <c r="AF3880" s="14"/>
      <c r="AG3880" s="14"/>
      <c r="AH3880" s="14"/>
      <c r="AI3880" s="14"/>
      <c r="AJ3880" s="14"/>
      <c r="AK3880" s="14"/>
      <c r="AL3880" s="14"/>
      <c r="AM3880" s="14"/>
      <c r="AN3880" s="14"/>
      <c r="AO3880" s="14"/>
      <c r="AP3880" s="14"/>
      <c r="AQ3880" s="14"/>
      <c r="AR3880" s="14"/>
    </row>
    <row r="3881" spans="1:44" ht="11.45" customHeight="1" x14ac:dyDescent="0.25">
      <c r="A3881" s="8"/>
      <c r="B3881" s="8"/>
      <c r="C3881" s="8"/>
      <c r="D3881" s="8"/>
      <c r="E3881" s="8"/>
      <c r="F3881" s="8"/>
      <c r="G3881" s="8"/>
      <c r="H3881" s="8"/>
      <c r="I3881" s="8"/>
      <c r="J3881" s="8"/>
      <c r="K3881" s="8"/>
      <c r="L3881" s="8"/>
      <c r="M3881" s="8"/>
      <c r="N3881" s="8"/>
      <c r="O3881" s="8"/>
      <c r="AD3881" s="14"/>
      <c r="AE3881" s="14"/>
      <c r="AF3881" s="14"/>
      <c r="AG3881" s="14"/>
      <c r="AH3881" s="14"/>
      <c r="AI3881" s="14"/>
      <c r="AJ3881" s="14"/>
      <c r="AK3881" s="14"/>
      <c r="AL3881" s="14"/>
      <c r="AM3881" s="14"/>
      <c r="AN3881" s="14"/>
      <c r="AO3881" s="14"/>
      <c r="AP3881" s="14"/>
      <c r="AQ3881" s="14"/>
      <c r="AR3881" s="14"/>
    </row>
    <row r="3882" spans="1:44" ht="11.45" customHeight="1" x14ac:dyDescent="0.25">
      <c r="A3882" s="8"/>
      <c r="B3882" s="8"/>
      <c r="C3882" s="8"/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AD3882" s="14"/>
      <c r="AE3882" s="14"/>
      <c r="AF3882" s="14"/>
      <c r="AG3882" s="14"/>
      <c r="AH3882" s="14"/>
      <c r="AI3882" s="14"/>
      <c r="AJ3882" s="14"/>
      <c r="AK3882" s="14"/>
      <c r="AL3882" s="14"/>
      <c r="AM3882" s="14"/>
      <c r="AN3882" s="14"/>
      <c r="AO3882" s="14"/>
      <c r="AP3882" s="14"/>
      <c r="AQ3882" s="14"/>
      <c r="AR3882" s="14"/>
    </row>
    <row r="3883" spans="1:44" ht="11.45" customHeight="1" x14ac:dyDescent="0.25">
      <c r="A3883" s="8"/>
      <c r="B3883" s="8"/>
      <c r="C3883" s="8"/>
      <c r="D3883" s="8"/>
      <c r="E3883" s="8"/>
      <c r="F3883" s="8"/>
      <c r="G3883" s="8"/>
      <c r="H3883" s="8"/>
      <c r="I3883" s="8"/>
      <c r="J3883" s="8"/>
      <c r="K3883" s="8"/>
      <c r="L3883" s="8"/>
      <c r="M3883" s="8"/>
      <c r="N3883" s="8"/>
      <c r="O3883" s="8"/>
      <c r="AD3883" s="14"/>
      <c r="AE3883" s="14"/>
      <c r="AF3883" s="14"/>
      <c r="AG3883" s="14"/>
      <c r="AH3883" s="14"/>
      <c r="AI3883" s="14"/>
      <c r="AJ3883" s="14"/>
      <c r="AK3883" s="14"/>
      <c r="AL3883" s="14"/>
      <c r="AM3883" s="14"/>
      <c r="AN3883" s="14"/>
      <c r="AO3883" s="14"/>
      <c r="AP3883" s="14"/>
      <c r="AQ3883" s="14"/>
      <c r="AR3883" s="14"/>
    </row>
    <row r="3884" spans="1:44" ht="11.45" customHeight="1" x14ac:dyDescent="0.25">
      <c r="A3884" s="8"/>
      <c r="B3884" s="8"/>
      <c r="C3884" s="8"/>
      <c r="D3884" s="8"/>
      <c r="E3884" s="8"/>
      <c r="F3884" s="8"/>
      <c r="G3884" s="8"/>
      <c r="H3884" s="8"/>
      <c r="I3884" s="8"/>
      <c r="J3884" s="8"/>
      <c r="K3884" s="8"/>
      <c r="L3884" s="8"/>
      <c r="M3884" s="8"/>
      <c r="N3884" s="8"/>
      <c r="O3884" s="8"/>
      <c r="AD3884" s="14"/>
      <c r="AE3884" s="14"/>
      <c r="AF3884" s="14"/>
      <c r="AG3884" s="14"/>
      <c r="AH3884" s="14"/>
      <c r="AI3884" s="14"/>
      <c r="AJ3884" s="14"/>
      <c r="AK3884" s="14"/>
      <c r="AL3884" s="14"/>
      <c r="AM3884" s="14"/>
      <c r="AN3884" s="14"/>
      <c r="AO3884" s="14"/>
      <c r="AP3884" s="14"/>
      <c r="AQ3884" s="14"/>
      <c r="AR3884" s="14"/>
    </row>
    <row r="3885" spans="1:44" ht="11.45" customHeight="1" x14ac:dyDescent="0.25">
      <c r="A3885" s="8"/>
      <c r="B3885" s="8"/>
      <c r="C3885" s="8"/>
      <c r="D3885" s="8"/>
      <c r="E3885" s="8"/>
      <c r="F3885" s="8"/>
      <c r="G3885" s="8"/>
      <c r="H3885" s="8"/>
      <c r="I3885" s="8"/>
      <c r="J3885" s="8"/>
      <c r="K3885" s="8"/>
      <c r="L3885" s="8"/>
      <c r="M3885" s="8"/>
      <c r="N3885" s="8"/>
      <c r="O3885" s="8"/>
      <c r="AD3885" s="14"/>
      <c r="AE3885" s="14"/>
      <c r="AF3885" s="14"/>
      <c r="AG3885" s="14"/>
      <c r="AH3885" s="14"/>
      <c r="AI3885" s="14"/>
      <c r="AJ3885" s="14"/>
      <c r="AK3885" s="14"/>
      <c r="AL3885" s="14"/>
      <c r="AM3885" s="14"/>
      <c r="AN3885" s="14"/>
      <c r="AO3885" s="14"/>
      <c r="AP3885" s="14"/>
      <c r="AQ3885" s="14"/>
      <c r="AR3885" s="14"/>
    </row>
    <row r="3886" spans="1:44" ht="11.45" customHeight="1" x14ac:dyDescent="0.25">
      <c r="A3886" s="8"/>
      <c r="B3886" s="8"/>
      <c r="C3886" s="8"/>
      <c r="D3886" s="8"/>
      <c r="E3886" s="8"/>
      <c r="F3886" s="8"/>
      <c r="G3886" s="8"/>
      <c r="H3886" s="8"/>
      <c r="I3886" s="8"/>
      <c r="J3886" s="8"/>
      <c r="K3886" s="8"/>
      <c r="L3886" s="8"/>
      <c r="M3886" s="8"/>
      <c r="N3886" s="8"/>
      <c r="O3886" s="8"/>
      <c r="AD3886" s="14"/>
      <c r="AE3886" s="14"/>
      <c r="AF3886" s="14"/>
      <c r="AG3886" s="14"/>
      <c r="AH3886" s="14"/>
      <c r="AI3886" s="14"/>
      <c r="AJ3886" s="14"/>
      <c r="AK3886" s="14"/>
      <c r="AL3886" s="14"/>
      <c r="AM3886" s="14"/>
      <c r="AN3886" s="14"/>
      <c r="AO3886" s="14"/>
      <c r="AP3886" s="14"/>
      <c r="AQ3886" s="14"/>
      <c r="AR3886" s="14"/>
    </row>
    <row r="3887" spans="1:44" ht="11.45" customHeight="1" x14ac:dyDescent="0.25">
      <c r="A3887" s="8"/>
      <c r="B3887" s="8"/>
      <c r="C3887" s="8"/>
      <c r="D3887" s="8"/>
      <c r="E3887" s="8"/>
      <c r="F3887" s="8"/>
      <c r="G3887" s="8"/>
      <c r="H3887" s="8"/>
      <c r="I3887" s="8"/>
      <c r="J3887" s="8"/>
      <c r="K3887" s="8"/>
      <c r="L3887" s="8"/>
      <c r="M3887" s="8"/>
      <c r="N3887" s="8"/>
      <c r="O3887" s="8"/>
      <c r="AD3887" s="14"/>
      <c r="AE3887" s="14"/>
      <c r="AF3887" s="14"/>
      <c r="AG3887" s="14"/>
      <c r="AH3887" s="14"/>
      <c r="AI3887" s="14"/>
      <c r="AJ3887" s="14"/>
      <c r="AK3887" s="14"/>
      <c r="AL3887" s="14"/>
      <c r="AM3887" s="14"/>
      <c r="AN3887" s="14"/>
      <c r="AO3887" s="14"/>
      <c r="AP3887" s="14"/>
      <c r="AQ3887" s="14"/>
      <c r="AR3887" s="14"/>
    </row>
    <row r="3888" spans="1:44" ht="11.45" customHeight="1" x14ac:dyDescent="0.25">
      <c r="A3888" s="8"/>
      <c r="B3888" s="8"/>
      <c r="C3888" s="8"/>
      <c r="D3888" s="8"/>
      <c r="E3888" s="8"/>
      <c r="F3888" s="8"/>
      <c r="G3888" s="8"/>
      <c r="H3888" s="8"/>
      <c r="I3888" s="8"/>
      <c r="J3888" s="8"/>
      <c r="K3888" s="8"/>
      <c r="L3888" s="8"/>
      <c r="M3888" s="8"/>
      <c r="N3888" s="8"/>
      <c r="O3888" s="8"/>
      <c r="AD3888" s="14"/>
      <c r="AE3888" s="14"/>
      <c r="AF3888" s="14"/>
      <c r="AG3888" s="14"/>
      <c r="AH3888" s="14"/>
      <c r="AI3888" s="14"/>
      <c r="AJ3888" s="14"/>
      <c r="AK3888" s="14"/>
      <c r="AL3888" s="14"/>
      <c r="AM3888" s="14"/>
      <c r="AN3888" s="14"/>
      <c r="AO3888" s="14"/>
      <c r="AP3888" s="14"/>
      <c r="AQ3888" s="14"/>
      <c r="AR3888" s="14"/>
    </row>
    <row r="3889" spans="1:44" ht="11.45" customHeight="1" x14ac:dyDescent="0.25">
      <c r="A3889" s="8"/>
      <c r="B3889" s="8"/>
      <c r="C3889" s="8"/>
      <c r="D3889" s="8"/>
      <c r="E3889" s="8"/>
      <c r="F3889" s="8"/>
      <c r="G3889" s="8"/>
      <c r="H3889" s="8"/>
      <c r="I3889" s="8"/>
      <c r="J3889" s="8"/>
      <c r="K3889" s="8"/>
      <c r="L3889" s="8"/>
      <c r="M3889" s="8"/>
      <c r="N3889" s="8"/>
      <c r="O3889" s="8"/>
      <c r="AD3889" s="14"/>
      <c r="AE3889" s="14"/>
      <c r="AF3889" s="14"/>
      <c r="AG3889" s="14"/>
      <c r="AH3889" s="14"/>
      <c r="AI3889" s="14"/>
      <c r="AJ3889" s="14"/>
      <c r="AK3889" s="14"/>
      <c r="AL3889" s="14"/>
      <c r="AM3889" s="14"/>
      <c r="AN3889" s="14"/>
      <c r="AO3889" s="14"/>
      <c r="AP3889" s="14"/>
      <c r="AQ3889" s="14"/>
      <c r="AR3889" s="14"/>
    </row>
    <row r="3890" spans="1:44" ht="11.45" customHeight="1" x14ac:dyDescent="0.25">
      <c r="A3890" s="8"/>
      <c r="B3890" s="8"/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AD3890" s="14"/>
      <c r="AE3890" s="14"/>
      <c r="AF3890" s="14"/>
      <c r="AG3890" s="14"/>
      <c r="AH3890" s="14"/>
      <c r="AI3890" s="14"/>
      <c r="AJ3890" s="14"/>
      <c r="AK3890" s="14"/>
      <c r="AL3890" s="14"/>
      <c r="AM3890" s="14"/>
      <c r="AN3890" s="14"/>
      <c r="AO3890" s="14"/>
      <c r="AP3890" s="14"/>
      <c r="AQ3890" s="14"/>
      <c r="AR3890" s="14"/>
    </row>
    <row r="3891" spans="1:44" ht="11.45" customHeight="1" x14ac:dyDescent="0.25">
      <c r="A3891" s="8"/>
      <c r="B3891" s="8"/>
      <c r="C3891" s="8"/>
      <c r="D3891" s="8"/>
      <c r="E3891" s="8"/>
      <c r="F3891" s="8"/>
      <c r="G3891" s="8"/>
      <c r="H3891" s="8"/>
      <c r="I3891" s="8"/>
      <c r="J3891" s="8"/>
      <c r="K3891" s="8"/>
      <c r="L3891" s="8"/>
      <c r="M3891" s="8"/>
      <c r="N3891" s="8"/>
      <c r="O3891" s="8"/>
      <c r="AD3891" s="14"/>
      <c r="AE3891" s="14"/>
      <c r="AF3891" s="14"/>
      <c r="AG3891" s="14"/>
      <c r="AH3891" s="14"/>
      <c r="AI3891" s="14"/>
      <c r="AJ3891" s="14"/>
      <c r="AK3891" s="14"/>
      <c r="AL3891" s="14"/>
      <c r="AM3891" s="14"/>
      <c r="AN3891" s="14"/>
      <c r="AO3891" s="14"/>
      <c r="AP3891" s="14"/>
      <c r="AQ3891" s="14"/>
      <c r="AR3891" s="14"/>
    </row>
    <row r="3892" spans="1:44" ht="11.45" customHeight="1" x14ac:dyDescent="0.25">
      <c r="A3892" s="8"/>
      <c r="B3892" s="8"/>
      <c r="C3892" s="8"/>
      <c r="D3892" s="8"/>
      <c r="E3892" s="8"/>
      <c r="F3892" s="8"/>
      <c r="G3892" s="8"/>
      <c r="H3892" s="8"/>
      <c r="I3892" s="8"/>
      <c r="J3892" s="8"/>
      <c r="K3892" s="8"/>
      <c r="L3892" s="8"/>
      <c r="M3892" s="8"/>
      <c r="N3892" s="8"/>
      <c r="O3892" s="8"/>
      <c r="AD3892" s="14"/>
      <c r="AE3892" s="14"/>
      <c r="AF3892" s="14"/>
      <c r="AG3892" s="14"/>
      <c r="AH3892" s="14"/>
      <c r="AI3892" s="14"/>
      <c r="AJ3892" s="14"/>
      <c r="AK3892" s="14"/>
      <c r="AL3892" s="14"/>
      <c r="AM3892" s="14"/>
      <c r="AN3892" s="14"/>
      <c r="AO3892" s="14"/>
      <c r="AP3892" s="14"/>
      <c r="AQ3892" s="14"/>
      <c r="AR3892" s="14"/>
    </row>
    <row r="3893" spans="1:44" ht="11.45" customHeight="1" x14ac:dyDescent="0.25">
      <c r="A3893" s="8"/>
      <c r="B3893" s="8"/>
      <c r="C3893" s="8"/>
      <c r="D3893" s="8"/>
      <c r="E3893" s="8"/>
      <c r="F3893" s="8"/>
      <c r="G3893" s="8"/>
      <c r="H3893" s="8"/>
      <c r="I3893" s="8"/>
      <c r="J3893" s="8"/>
      <c r="K3893" s="8"/>
      <c r="L3893" s="8"/>
      <c r="M3893" s="8"/>
      <c r="N3893" s="8"/>
      <c r="O3893" s="8"/>
      <c r="AD3893" s="14"/>
      <c r="AE3893" s="14"/>
      <c r="AF3893" s="14"/>
      <c r="AG3893" s="14"/>
      <c r="AH3893" s="14"/>
      <c r="AI3893" s="14"/>
      <c r="AJ3893" s="14"/>
      <c r="AK3893" s="14"/>
      <c r="AL3893" s="14"/>
      <c r="AM3893" s="14"/>
      <c r="AN3893" s="14"/>
      <c r="AO3893" s="14"/>
      <c r="AP3893" s="14"/>
      <c r="AQ3893" s="14"/>
      <c r="AR3893" s="14"/>
    </row>
    <row r="3894" spans="1:44" ht="11.45" customHeight="1" x14ac:dyDescent="0.25">
      <c r="A3894" s="8"/>
      <c r="B3894" s="8"/>
      <c r="C3894" s="8"/>
      <c r="D3894" s="8"/>
      <c r="E3894" s="8"/>
      <c r="F3894" s="8"/>
      <c r="G3894" s="8"/>
      <c r="H3894" s="8"/>
      <c r="I3894" s="8"/>
      <c r="J3894" s="8"/>
      <c r="K3894" s="8"/>
      <c r="L3894" s="8"/>
      <c r="M3894" s="8"/>
      <c r="N3894" s="8"/>
      <c r="O3894" s="8"/>
      <c r="AD3894" s="14"/>
      <c r="AE3894" s="14"/>
      <c r="AF3894" s="14"/>
      <c r="AG3894" s="14"/>
      <c r="AH3894" s="14"/>
      <c r="AI3894" s="14"/>
      <c r="AJ3894" s="14"/>
      <c r="AK3894" s="14"/>
      <c r="AL3894" s="14"/>
      <c r="AM3894" s="14"/>
      <c r="AN3894" s="14"/>
      <c r="AO3894" s="14"/>
      <c r="AP3894" s="14"/>
      <c r="AQ3894" s="14"/>
      <c r="AR3894" s="14"/>
    </row>
    <row r="3895" spans="1:44" ht="11.45" customHeight="1" x14ac:dyDescent="0.25">
      <c r="A3895" s="8"/>
      <c r="B3895" s="8"/>
      <c r="C3895" s="8"/>
      <c r="D3895" s="8"/>
      <c r="E3895" s="8"/>
      <c r="F3895" s="8"/>
      <c r="G3895" s="8"/>
      <c r="H3895" s="8"/>
      <c r="I3895" s="8"/>
      <c r="J3895" s="8"/>
      <c r="K3895" s="8"/>
      <c r="L3895" s="8"/>
      <c r="M3895" s="8"/>
      <c r="N3895" s="8"/>
      <c r="O3895" s="8"/>
      <c r="AD3895" s="14"/>
      <c r="AE3895" s="14"/>
      <c r="AF3895" s="14"/>
      <c r="AG3895" s="14"/>
      <c r="AH3895" s="14"/>
      <c r="AI3895" s="14"/>
      <c r="AJ3895" s="14"/>
      <c r="AK3895" s="14"/>
      <c r="AL3895" s="14"/>
      <c r="AM3895" s="14"/>
      <c r="AN3895" s="14"/>
      <c r="AO3895" s="14"/>
      <c r="AP3895" s="14"/>
      <c r="AQ3895" s="14"/>
      <c r="AR3895" s="14"/>
    </row>
    <row r="3896" spans="1:44" ht="11.45" customHeight="1" x14ac:dyDescent="0.25">
      <c r="A3896" s="8"/>
      <c r="B3896" s="8"/>
      <c r="C3896" s="8"/>
      <c r="D3896" s="8"/>
      <c r="E3896" s="8"/>
      <c r="F3896" s="8"/>
      <c r="G3896" s="8"/>
      <c r="H3896" s="8"/>
      <c r="I3896" s="8"/>
      <c r="J3896" s="8"/>
      <c r="K3896" s="8"/>
      <c r="L3896" s="8"/>
      <c r="M3896" s="8"/>
      <c r="N3896" s="8"/>
      <c r="O3896" s="8"/>
      <c r="AD3896" s="14"/>
      <c r="AE3896" s="14"/>
      <c r="AF3896" s="14"/>
      <c r="AG3896" s="14"/>
      <c r="AH3896" s="14"/>
      <c r="AI3896" s="14"/>
      <c r="AJ3896" s="14"/>
      <c r="AK3896" s="14"/>
      <c r="AL3896" s="14"/>
      <c r="AM3896" s="14"/>
      <c r="AN3896" s="14"/>
      <c r="AO3896" s="14"/>
      <c r="AP3896" s="14"/>
      <c r="AQ3896" s="14"/>
      <c r="AR3896" s="14"/>
    </row>
    <row r="3897" spans="1:44" ht="11.45" customHeight="1" x14ac:dyDescent="0.25">
      <c r="A3897" s="8"/>
      <c r="B3897" s="8"/>
      <c r="C3897" s="8"/>
      <c r="D3897" s="8"/>
      <c r="E3897" s="8"/>
      <c r="F3897" s="8"/>
      <c r="G3897" s="8"/>
      <c r="H3897" s="8"/>
      <c r="I3897" s="8"/>
      <c r="J3897" s="8"/>
      <c r="K3897" s="8"/>
      <c r="L3897" s="8"/>
      <c r="M3897" s="8"/>
      <c r="N3897" s="8"/>
      <c r="O3897" s="8"/>
      <c r="AD3897" s="14"/>
      <c r="AE3897" s="14"/>
      <c r="AF3897" s="14"/>
      <c r="AG3897" s="14"/>
      <c r="AH3897" s="14"/>
      <c r="AI3897" s="14"/>
      <c r="AJ3897" s="14"/>
      <c r="AK3897" s="14"/>
      <c r="AL3897" s="14"/>
      <c r="AM3897" s="14"/>
      <c r="AN3897" s="14"/>
      <c r="AO3897" s="14"/>
      <c r="AP3897" s="14"/>
      <c r="AQ3897" s="14"/>
      <c r="AR3897" s="14"/>
    </row>
    <row r="3898" spans="1:44" ht="11.45" customHeight="1" x14ac:dyDescent="0.25">
      <c r="A3898" s="8"/>
      <c r="B3898" s="8"/>
      <c r="C3898" s="8"/>
      <c r="D3898" s="8"/>
      <c r="E3898" s="8"/>
      <c r="F3898" s="8"/>
      <c r="G3898" s="8"/>
      <c r="H3898" s="8"/>
      <c r="I3898" s="8"/>
      <c r="J3898" s="8"/>
      <c r="K3898" s="8"/>
      <c r="L3898" s="8"/>
      <c r="M3898" s="8"/>
      <c r="N3898" s="8"/>
      <c r="O3898" s="8"/>
      <c r="AD3898" s="14"/>
      <c r="AE3898" s="14"/>
      <c r="AF3898" s="14"/>
      <c r="AG3898" s="14"/>
      <c r="AH3898" s="14"/>
      <c r="AI3898" s="14"/>
      <c r="AJ3898" s="14"/>
      <c r="AK3898" s="14"/>
      <c r="AL3898" s="14"/>
      <c r="AM3898" s="14"/>
      <c r="AN3898" s="14"/>
      <c r="AO3898" s="14"/>
      <c r="AP3898" s="14"/>
      <c r="AQ3898" s="14"/>
      <c r="AR3898" s="14"/>
    </row>
    <row r="3899" spans="1:44" ht="11.45" customHeight="1" x14ac:dyDescent="0.25">
      <c r="A3899" s="8"/>
      <c r="B3899" s="8"/>
      <c r="C3899" s="8"/>
      <c r="D3899" s="8"/>
      <c r="E3899" s="8"/>
      <c r="F3899" s="8"/>
      <c r="G3899" s="8"/>
      <c r="H3899" s="8"/>
      <c r="I3899" s="8"/>
      <c r="J3899" s="8"/>
      <c r="K3899" s="8"/>
      <c r="L3899" s="8"/>
      <c r="M3899" s="8"/>
      <c r="N3899" s="8"/>
      <c r="O3899" s="8"/>
      <c r="AD3899" s="14"/>
      <c r="AE3899" s="14"/>
      <c r="AF3899" s="14"/>
      <c r="AG3899" s="14"/>
      <c r="AH3899" s="14"/>
      <c r="AI3899" s="14"/>
      <c r="AJ3899" s="14"/>
      <c r="AK3899" s="14"/>
      <c r="AL3899" s="14"/>
      <c r="AM3899" s="14"/>
      <c r="AN3899" s="14"/>
      <c r="AO3899" s="14"/>
      <c r="AP3899" s="14"/>
      <c r="AQ3899" s="14"/>
      <c r="AR3899" s="14"/>
    </row>
    <row r="3900" spans="1:44" ht="11.45" customHeight="1" x14ac:dyDescent="0.25">
      <c r="A3900" s="8"/>
      <c r="B3900" s="8"/>
      <c r="C3900" s="8"/>
      <c r="D3900" s="8"/>
      <c r="E3900" s="8"/>
      <c r="F3900" s="8"/>
      <c r="G3900" s="8"/>
      <c r="H3900" s="8"/>
      <c r="I3900" s="8"/>
      <c r="J3900" s="8"/>
      <c r="K3900" s="8"/>
      <c r="L3900" s="8"/>
      <c r="M3900" s="8"/>
      <c r="N3900" s="8"/>
      <c r="O3900" s="8"/>
      <c r="AD3900" s="14"/>
      <c r="AE3900" s="14"/>
      <c r="AF3900" s="14"/>
      <c r="AG3900" s="14"/>
      <c r="AH3900" s="14"/>
      <c r="AI3900" s="14"/>
      <c r="AJ3900" s="14"/>
      <c r="AK3900" s="14"/>
      <c r="AL3900" s="14"/>
      <c r="AM3900" s="14"/>
      <c r="AN3900" s="14"/>
      <c r="AO3900" s="14"/>
      <c r="AP3900" s="14"/>
      <c r="AQ3900" s="14"/>
      <c r="AR3900" s="14"/>
    </row>
    <row r="3901" spans="1:44" ht="11.45" customHeight="1" x14ac:dyDescent="0.25">
      <c r="A3901" s="8"/>
      <c r="B3901" s="8"/>
      <c r="C3901" s="8"/>
      <c r="D3901" s="8"/>
      <c r="E3901" s="8"/>
      <c r="F3901" s="8"/>
      <c r="G3901" s="8"/>
      <c r="H3901" s="8"/>
      <c r="I3901" s="8"/>
      <c r="J3901" s="8"/>
      <c r="K3901" s="8"/>
      <c r="L3901" s="8"/>
      <c r="M3901" s="8"/>
      <c r="N3901" s="8"/>
      <c r="O3901" s="8"/>
      <c r="AD3901" s="14"/>
      <c r="AE3901" s="14"/>
      <c r="AF3901" s="14"/>
      <c r="AG3901" s="14"/>
      <c r="AH3901" s="14"/>
      <c r="AI3901" s="14"/>
      <c r="AJ3901" s="14"/>
      <c r="AK3901" s="14"/>
      <c r="AL3901" s="14"/>
      <c r="AM3901" s="14"/>
      <c r="AN3901" s="14"/>
      <c r="AO3901" s="14"/>
      <c r="AP3901" s="14"/>
      <c r="AQ3901" s="14"/>
      <c r="AR3901" s="14"/>
    </row>
    <row r="3902" spans="1:44" ht="11.45" customHeight="1" x14ac:dyDescent="0.25">
      <c r="A3902" s="8"/>
      <c r="B3902" s="8"/>
      <c r="C3902" s="8"/>
      <c r="D3902" s="8"/>
      <c r="E3902" s="8"/>
      <c r="F3902" s="8"/>
      <c r="G3902" s="8"/>
      <c r="H3902" s="8"/>
      <c r="I3902" s="8"/>
      <c r="J3902" s="8"/>
      <c r="K3902" s="8"/>
      <c r="L3902" s="8"/>
      <c r="M3902" s="8"/>
      <c r="N3902" s="8"/>
      <c r="O3902" s="8"/>
      <c r="AD3902" s="14"/>
      <c r="AE3902" s="14"/>
      <c r="AF3902" s="14"/>
      <c r="AG3902" s="14"/>
      <c r="AH3902" s="14"/>
      <c r="AI3902" s="14"/>
      <c r="AJ3902" s="14"/>
      <c r="AK3902" s="14"/>
      <c r="AL3902" s="14"/>
      <c r="AM3902" s="14"/>
      <c r="AN3902" s="14"/>
      <c r="AO3902" s="14"/>
      <c r="AP3902" s="14"/>
      <c r="AQ3902" s="14"/>
      <c r="AR3902" s="14"/>
    </row>
    <row r="3903" spans="1:44" ht="11.45" customHeight="1" x14ac:dyDescent="0.25">
      <c r="A3903" s="8"/>
      <c r="B3903" s="8"/>
      <c r="C3903" s="8"/>
      <c r="D3903" s="8"/>
      <c r="E3903" s="8"/>
      <c r="F3903" s="8"/>
      <c r="G3903" s="8"/>
      <c r="H3903" s="8"/>
      <c r="I3903" s="8"/>
      <c r="J3903" s="8"/>
      <c r="K3903" s="8"/>
      <c r="L3903" s="8"/>
      <c r="M3903" s="8"/>
      <c r="N3903" s="8"/>
      <c r="O3903" s="8"/>
      <c r="AD3903" s="14"/>
      <c r="AE3903" s="14"/>
      <c r="AF3903" s="14"/>
      <c r="AG3903" s="14"/>
      <c r="AH3903" s="14"/>
      <c r="AI3903" s="14"/>
      <c r="AJ3903" s="14"/>
      <c r="AK3903" s="14"/>
      <c r="AL3903" s="14"/>
      <c r="AM3903" s="14"/>
      <c r="AN3903" s="14"/>
      <c r="AO3903" s="14"/>
      <c r="AP3903" s="14"/>
      <c r="AQ3903" s="14"/>
      <c r="AR3903" s="14"/>
    </row>
    <row r="3904" spans="1:44" ht="11.45" customHeight="1" x14ac:dyDescent="0.25">
      <c r="A3904" s="8"/>
      <c r="B3904" s="8"/>
      <c r="C3904" s="8"/>
      <c r="D3904" s="8"/>
      <c r="E3904" s="8"/>
      <c r="F3904" s="8"/>
      <c r="G3904" s="8"/>
      <c r="H3904" s="8"/>
      <c r="I3904" s="8"/>
      <c r="J3904" s="8"/>
      <c r="K3904" s="8"/>
      <c r="L3904" s="8"/>
      <c r="M3904" s="8"/>
      <c r="N3904" s="8"/>
      <c r="O3904" s="8"/>
      <c r="AD3904" s="14"/>
      <c r="AE3904" s="14"/>
      <c r="AF3904" s="14"/>
      <c r="AG3904" s="14"/>
      <c r="AH3904" s="14"/>
      <c r="AI3904" s="14"/>
      <c r="AJ3904" s="14"/>
      <c r="AK3904" s="14"/>
      <c r="AL3904" s="14"/>
      <c r="AM3904" s="14"/>
      <c r="AN3904" s="14"/>
      <c r="AO3904" s="14"/>
      <c r="AP3904" s="14"/>
      <c r="AQ3904" s="14"/>
      <c r="AR3904" s="14"/>
    </row>
    <row r="3905" spans="1:44" ht="11.45" customHeight="1" x14ac:dyDescent="0.25">
      <c r="A3905" s="8"/>
      <c r="B3905" s="8"/>
      <c r="C3905" s="8"/>
      <c r="D3905" s="8"/>
      <c r="E3905" s="8"/>
      <c r="F3905" s="8"/>
      <c r="G3905" s="8"/>
      <c r="H3905" s="8"/>
      <c r="I3905" s="8"/>
      <c r="J3905" s="8"/>
      <c r="K3905" s="8"/>
      <c r="L3905" s="8"/>
      <c r="M3905" s="8"/>
      <c r="N3905" s="8"/>
      <c r="O3905" s="8"/>
      <c r="AD3905" s="14"/>
      <c r="AE3905" s="14"/>
      <c r="AF3905" s="14"/>
      <c r="AG3905" s="14"/>
      <c r="AH3905" s="14"/>
      <c r="AI3905" s="14"/>
      <c r="AJ3905" s="14"/>
      <c r="AK3905" s="14"/>
      <c r="AL3905" s="14"/>
      <c r="AM3905" s="14"/>
      <c r="AN3905" s="14"/>
      <c r="AO3905" s="14"/>
      <c r="AP3905" s="14"/>
      <c r="AQ3905" s="14"/>
      <c r="AR3905" s="14"/>
    </row>
    <row r="3906" spans="1:44" ht="11.45" customHeight="1" x14ac:dyDescent="0.25">
      <c r="A3906" s="8"/>
      <c r="B3906" s="8"/>
      <c r="C3906" s="8"/>
      <c r="D3906" s="8"/>
      <c r="E3906" s="8"/>
      <c r="F3906" s="8"/>
      <c r="G3906" s="8"/>
      <c r="H3906" s="8"/>
      <c r="I3906" s="8"/>
      <c r="J3906" s="8"/>
      <c r="K3906" s="8"/>
      <c r="L3906" s="8"/>
      <c r="M3906" s="8"/>
      <c r="N3906" s="8"/>
      <c r="O3906" s="8"/>
      <c r="AD3906" s="14"/>
      <c r="AE3906" s="14"/>
      <c r="AF3906" s="14"/>
      <c r="AG3906" s="14"/>
      <c r="AH3906" s="14"/>
      <c r="AI3906" s="14"/>
      <c r="AJ3906" s="14"/>
      <c r="AK3906" s="14"/>
      <c r="AL3906" s="14"/>
      <c r="AM3906" s="14"/>
      <c r="AN3906" s="14"/>
      <c r="AO3906" s="14"/>
      <c r="AP3906" s="14"/>
      <c r="AQ3906" s="14"/>
      <c r="AR3906" s="14"/>
    </row>
    <row r="3907" spans="1:44" ht="11.45" customHeight="1" x14ac:dyDescent="0.25">
      <c r="A3907" s="8"/>
      <c r="B3907" s="8"/>
      <c r="C3907" s="8"/>
      <c r="D3907" s="8"/>
      <c r="E3907" s="8"/>
      <c r="F3907" s="8"/>
      <c r="G3907" s="8"/>
      <c r="H3907" s="8"/>
      <c r="I3907" s="8"/>
      <c r="J3907" s="8"/>
      <c r="K3907" s="8"/>
      <c r="L3907" s="8"/>
      <c r="M3907" s="8"/>
      <c r="N3907" s="8"/>
      <c r="O3907" s="8"/>
      <c r="AD3907" s="14"/>
      <c r="AE3907" s="14"/>
      <c r="AF3907" s="14"/>
      <c r="AG3907" s="14"/>
      <c r="AH3907" s="14"/>
      <c r="AI3907" s="14"/>
      <c r="AJ3907" s="14"/>
      <c r="AK3907" s="14"/>
      <c r="AL3907" s="14"/>
      <c r="AM3907" s="14"/>
      <c r="AN3907" s="14"/>
      <c r="AO3907" s="14"/>
      <c r="AP3907" s="14"/>
      <c r="AQ3907" s="14"/>
      <c r="AR3907" s="14"/>
    </row>
    <row r="3908" spans="1:44" ht="11.45" customHeight="1" x14ac:dyDescent="0.25">
      <c r="A3908" s="8"/>
      <c r="B3908" s="8"/>
      <c r="C3908" s="8"/>
      <c r="D3908" s="8"/>
      <c r="E3908" s="8"/>
      <c r="F3908" s="8"/>
      <c r="G3908" s="8"/>
      <c r="H3908" s="8"/>
      <c r="I3908" s="8"/>
      <c r="J3908" s="8"/>
      <c r="K3908" s="8"/>
      <c r="L3908" s="8"/>
      <c r="M3908" s="8"/>
      <c r="N3908" s="8"/>
      <c r="O3908" s="8"/>
      <c r="AD3908" s="14"/>
      <c r="AE3908" s="14"/>
      <c r="AF3908" s="14"/>
      <c r="AG3908" s="14"/>
      <c r="AH3908" s="14"/>
      <c r="AI3908" s="14"/>
      <c r="AJ3908" s="14"/>
      <c r="AK3908" s="14"/>
      <c r="AL3908" s="14"/>
      <c r="AM3908" s="14"/>
      <c r="AN3908" s="14"/>
      <c r="AO3908" s="14"/>
      <c r="AP3908" s="14"/>
      <c r="AQ3908" s="14"/>
      <c r="AR3908" s="14"/>
    </row>
    <row r="3909" spans="1:44" ht="11.45" customHeight="1" x14ac:dyDescent="0.25">
      <c r="A3909" s="8"/>
      <c r="B3909" s="8"/>
      <c r="C3909" s="8"/>
      <c r="D3909" s="8"/>
      <c r="E3909" s="8"/>
      <c r="F3909" s="8"/>
      <c r="G3909" s="8"/>
      <c r="H3909" s="8"/>
      <c r="I3909" s="8"/>
      <c r="J3909" s="8"/>
      <c r="K3909" s="8"/>
      <c r="L3909" s="8"/>
      <c r="M3909" s="8"/>
      <c r="N3909" s="8"/>
      <c r="O3909" s="8"/>
      <c r="AD3909" s="14"/>
      <c r="AE3909" s="14"/>
      <c r="AF3909" s="14"/>
      <c r="AG3909" s="14"/>
      <c r="AH3909" s="14"/>
      <c r="AI3909" s="14"/>
      <c r="AJ3909" s="14"/>
      <c r="AK3909" s="14"/>
      <c r="AL3909" s="14"/>
      <c r="AM3909" s="14"/>
      <c r="AN3909" s="14"/>
      <c r="AO3909" s="14"/>
      <c r="AP3909" s="14"/>
      <c r="AQ3909" s="14"/>
      <c r="AR3909" s="14"/>
    </row>
    <row r="3910" spans="1:44" ht="11.45" customHeight="1" x14ac:dyDescent="0.25">
      <c r="A3910" s="8"/>
      <c r="B3910" s="8"/>
      <c r="C3910" s="8"/>
      <c r="D3910" s="8"/>
      <c r="E3910" s="8"/>
      <c r="F3910" s="8"/>
      <c r="G3910" s="8"/>
      <c r="H3910" s="8"/>
      <c r="I3910" s="8"/>
      <c r="J3910" s="8"/>
      <c r="K3910" s="8"/>
      <c r="L3910" s="8"/>
      <c r="M3910" s="8"/>
      <c r="N3910" s="8"/>
      <c r="O3910" s="8"/>
      <c r="AD3910" s="14"/>
      <c r="AE3910" s="14"/>
      <c r="AF3910" s="14"/>
      <c r="AG3910" s="14"/>
      <c r="AH3910" s="14"/>
      <c r="AI3910" s="14"/>
      <c r="AJ3910" s="14"/>
      <c r="AK3910" s="14"/>
      <c r="AL3910" s="14"/>
      <c r="AM3910" s="14"/>
      <c r="AN3910" s="14"/>
      <c r="AO3910" s="14"/>
      <c r="AP3910" s="14"/>
      <c r="AQ3910" s="14"/>
      <c r="AR3910" s="14"/>
    </row>
    <row r="3911" spans="1:44" ht="11.45" customHeight="1" x14ac:dyDescent="0.25">
      <c r="A3911" s="8"/>
      <c r="B3911" s="8"/>
      <c r="C3911" s="8"/>
      <c r="D3911" s="8"/>
      <c r="E3911" s="8"/>
      <c r="F3911" s="8"/>
      <c r="G3911" s="8"/>
      <c r="H3911" s="8"/>
      <c r="I3911" s="8"/>
      <c r="J3911" s="8"/>
      <c r="K3911" s="8"/>
      <c r="L3911" s="8"/>
      <c r="M3911" s="8"/>
      <c r="N3911" s="8"/>
      <c r="O3911" s="8"/>
      <c r="AD3911" s="14"/>
      <c r="AE3911" s="14"/>
      <c r="AF3911" s="14"/>
      <c r="AG3911" s="14"/>
      <c r="AH3911" s="14"/>
      <c r="AI3911" s="14"/>
      <c r="AJ3911" s="14"/>
      <c r="AK3911" s="14"/>
      <c r="AL3911" s="14"/>
      <c r="AM3911" s="14"/>
      <c r="AN3911" s="14"/>
      <c r="AO3911" s="14"/>
      <c r="AP3911" s="14"/>
      <c r="AQ3911" s="14"/>
      <c r="AR3911" s="14"/>
    </row>
    <row r="3912" spans="1:44" ht="11.45" customHeight="1" x14ac:dyDescent="0.25">
      <c r="A3912" s="8"/>
      <c r="B3912" s="8"/>
      <c r="C3912" s="8"/>
      <c r="D3912" s="8"/>
      <c r="E3912" s="8"/>
      <c r="F3912" s="8"/>
      <c r="G3912" s="8"/>
      <c r="H3912" s="8"/>
      <c r="I3912" s="8"/>
      <c r="J3912" s="8"/>
      <c r="K3912" s="8"/>
      <c r="L3912" s="8"/>
      <c r="M3912" s="8"/>
      <c r="N3912" s="8"/>
      <c r="O3912" s="8"/>
      <c r="AD3912" s="14"/>
      <c r="AE3912" s="14"/>
      <c r="AF3912" s="14"/>
      <c r="AG3912" s="14"/>
      <c r="AH3912" s="14"/>
      <c r="AI3912" s="14"/>
      <c r="AJ3912" s="14"/>
      <c r="AK3912" s="14"/>
      <c r="AL3912" s="14"/>
      <c r="AM3912" s="14"/>
      <c r="AN3912" s="14"/>
      <c r="AO3912" s="14"/>
      <c r="AP3912" s="14"/>
      <c r="AQ3912" s="14"/>
      <c r="AR3912" s="14"/>
    </row>
    <row r="3913" spans="1:44" ht="11.45" customHeight="1" x14ac:dyDescent="0.25">
      <c r="A3913" s="8"/>
      <c r="B3913" s="8"/>
      <c r="C3913" s="8"/>
      <c r="D3913" s="8"/>
      <c r="E3913" s="8"/>
      <c r="F3913" s="8"/>
      <c r="G3913" s="8"/>
      <c r="H3913" s="8"/>
      <c r="I3913" s="8"/>
      <c r="J3913" s="8"/>
      <c r="K3913" s="8"/>
      <c r="L3913" s="8"/>
      <c r="M3913" s="8"/>
      <c r="N3913" s="8"/>
      <c r="O3913" s="8"/>
      <c r="AD3913" s="14"/>
      <c r="AE3913" s="14"/>
      <c r="AF3913" s="14"/>
      <c r="AG3913" s="14"/>
      <c r="AH3913" s="14"/>
      <c r="AI3913" s="14"/>
      <c r="AJ3913" s="14"/>
      <c r="AK3913" s="14"/>
      <c r="AL3913" s="14"/>
      <c r="AM3913" s="14"/>
      <c r="AN3913" s="14"/>
      <c r="AO3913" s="14"/>
      <c r="AP3913" s="14"/>
      <c r="AQ3913" s="14"/>
      <c r="AR3913" s="14"/>
    </row>
    <row r="3914" spans="1:44" ht="11.45" customHeight="1" x14ac:dyDescent="0.25">
      <c r="A3914" s="8"/>
      <c r="B3914" s="8"/>
      <c r="C3914" s="8"/>
      <c r="D3914" s="8"/>
      <c r="E3914" s="8"/>
      <c r="F3914" s="8"/>
      <c r="G3914" s="8"/>
      <c r="H3914" s="8"/>
      <c r="I3914" s="8"/>
      <c r="J3914" s="8"/>
      <c r="K3914" s="8"/>
      <c r="L3914" s="8"/>
      <c r="M3914" s="8"/>
      <c r="N3914" s="8"/>
      <c r="O3914" s="8"/>
      <c r="AD3914" s="14"/>
      <c r="AE3914" s="14"/>
      <c r="AF3914" s="14"/>
      <c r="AG3914" s="14"/>
      <c r="AH3914" s="14"/>
      <c r="AI3914" s="14"/>
      <c r="AJ3914" s="14"/>
      <c r="AK3914" s="14"/>
      <c r="AL3914" s="14"/>
      <c r="AM3914" s="14"/>
      <c r="AN3914" s="14"/>
      <c r="AO3914" s="14"/>
      <c r="AP3914" s="14"/>
      <c r="AQ3914" s="14"/>
      <c r="AR3914" s="14"/>
    </row>
    <row r="3915" spans="1:44" ht="11.45" customHeight="1" x14ac:dyDescent="0.25">
      <c r="A3915" s="8"/>
      <c r="B3915" s="8"/>
      <c r="C3915" s="8"/>
      <c r="D3915" s="8"/>
      <c r="E3915" s="8"/>
      <c r="F3915" s="8"/>
      <c r="G3915" s="8"/>
      <c r="H3915" s="8"/>
      <c r="I3915" s="8"/>
      <c r="J3915" s="8"/>
      <c r="K3915" s="8"/>
      <c r="L3915" s="8"/>
      <c r="M3915" s="8"/>
      <c r="N3915" s="8"/>
      <c r="O3915" s="8"/>
      <c r="AD3915" s="14"/>
      <c r="AE3915" s="14"/>
      <c r="AF3915" s="14"/>
      <c r="AG3915" s="14"/>
      <c r="AH3915" s="14"/>
      <c r="AI3915" s="14"/>
      <c r="AJ3915" s="14"/>
      <c r="AK3915" s="14"/>
      <c r="AL3915" s="14"/>
      <c r="AM3915" s="14"/>
      <c r="AN3915" s="14"/>
      <c r="AO3915" s="14"/>
      <c r="AP3915" s="14"/>
      <c r="AQ3915" s="14"/>
      <c r="AR3915" s="14"/>
    </row>
    <row r="3916" spans="1:44" ht="11.45" customHeight="1" x14ac:dyDescent="0.25">
      <c r="A3916" s="8"/>
      <c r="B3916" s="8"/>
      <c r="C3916" s="8"/>
      <c r="D3916" s="8"/>
      <c r="E3916" s="8"/>
      <c r="F3916" s="8"/>
      <c r="G3916" s="8"/>
      <c r="H3916" s="8"/>
      <c r="I3916" s="8"/>
      <c r="J3916" s="8"/>
      <c r="K3916" s="8"/>
      <c r="L3916" s="8"/>
      <c r="M3916" s="8"/>
      <c r="N3916" s="8"/>
      <c r="O3916" s="8"/>
      <c r="AD3916" s="14"/>
      <c r="AE3916" s="14"/>
      <c r="AF3916" s="14"/>
      <c r="AG3916" s="14"/>
      <c r="AH3916" s="14"/>
      <c r="AI3916" s="14"/>
      <c r="AJ3916" s="14"/>
      <c r="AK3916" s="14"/>
      <c r="AL3916" s="14"/>
      <c r="AM3916" s="14"/>
      <c r="AN3916" s="14"/>
      <c r="AO3916" s="14"/>
      <c r="AP3916" s="14"/>
      <c r="AQ3916" s="14"/>
      <c r="AR3916" s="14"/>
    </row>
    <row r="3917" spans="1:44" ht="11.45" customHeight="1" x14ac:dyDescent="0.25">
      <c r="A3917" s="8"/>
      <c r="B3917" s="8"/>
      <c r="C3917" s="8"/>
      <c r="D3917" s="8"/>
      <c r="E3917" s="8"/>
      <c r="F3917" s="8"/>
      <c r="G3917" s="8"/>
      <c r="H3917" s="8"/>
      <c r="I3917" s="8"/>
      <c r="J3917" s="8"/>
      <c r="K3917" s="8"/>
      <c r="L3917" s="8"/>
      <c r="M3917" s="8"/>
      <c r="N3917" s="8"/>
      <c r="O3917" s="8"/>
      <c r="AD3917" s="14"/>
      <c r="AE3917" s="14"/>
      <c r="AF3917" s="14"/>
      <c r="AG3917" s="14"/>
      <c r="AH3917" s="14"/>
      <c r="AI3917" s="14"/>
      <c r="AJ3917" s="14"/>
      <c r="AK3917" s="14"/>
      <c r="AL3917" s="14"/>
      <c r="AM3917" s="14"/>
      <c r="AN3917" s="14"/>
      <c r="AO3917" s="14"/>
      <c r="AP3917" s="14"/>
      <c r="AQ3917" s="14"/>
      <c r="AR3917" s="14"/>
    </row>
    <row r="3918" spans="1:44" ht="11.45" customHeight="1" x14ac:dyDescent="0.25">
      <c r="A3918" s="8"/>
      <c r="B3918" s="8"/>
      <c r="C3918" s="8"/>
      <c r="D3918" s="8"/>
      <c r="E3918" s="8"/>
      <c r="F3918" s="8"/>
      <c r="G3918" s="8"/>
      <c r="H3918" s="8"/>
      <c r="I3918" s="8"/>
      <c r="J3918" s="8"/>
      <c r="K3918" s="8"/>
      <c r="L3918" s="8"/>
      <c r="M3918" s="8"/>
      <c r="N3918" s="8"/>
      <c r="O3918" s="8"/>
      <c r="AD3918" s="14"/>
      <c r="AE3918" s="14"/>
      <c r="AF3918" s="14"/>
      <c r="AG3918" s="14"/>
      <c r="AH3918" s="14"/>
      <c r="AI3918" s="14"/>
      <c r="AJ3918" s="14"/>
      <c r="AK3918" s="14"/>
      <c r="AL3918" s="14"/>
      <c r="AM3918" s="14"/>
      <c r="AN3918" s="14"/>
      <c r="AO3918" s="14"/>
      <c r="AP3918" s="14"/>
      <c r="AQ3918" s="14"/>
      <c r="AR3918" s="14"/>
    </row>
    <row r="3919" spans="1:44" ht="11.45" customHeight="1" x14ac:dyDescent="0.25">
      <c r="A3919" s="8"/>
      <c r="B3919" s="8"/>
      <c r="C3919" s="8"/>
      <c r="D3919" s="8"/>
      <c r="E3919" s="8"/>
      <c r="F3919" s="8"/>
      <c r="G3919" s="8"/>
      <c r="H3919" s="8"/>
      <c r="I3919" s="8"/>
      <c r="J3919" s="8"/>
      <c r="K3919" s="8"/>
      <c r="L3919" s="8"/>
      <c r="M3919" s="8"/>
      <c r="N3919" s="8"/>
      <c r="O3919" s="8"/>
      <c r="AD3919" s="14"/>
      <c r="AE3919" s="14"/>
      <c r="AF3919" s="14"/>
      <c r="AG3919" s="14"/>
      <c r="AH3919" s="14"/>
      <c r="AI3919" s="14"/>
      <c r="AJ3919" s="14"/>
      <c r="AK3919" s="14"/>
      <c r="AL3919" s="14"/>
      <c r="AM3919" s="14"/>
      <c r="AN3919" s="14"/>
      <c r="AO3919" s="14"/>
      <c r="AP3919" s="14"/>
      <c r="AQ3919" s="14"/>
      <c r="AR3919" s="14"/>
    </row>
    <row r="3920" spans="1:44" ht="11.45" customHeight="1" x14ac:dyDescent="0.25">
      <c r="A3920" s="8"/>
      <c r="B3920" s="8"/>
      <c r="C3920" s="8"/>
      <c r="D3920" s="8"/>
      <c r="E3920" s="8"/>
      <c r="F3920" s="8"/>
      <c r="G3920" s="8"/>
      <c r="H3920" s="8"/>
      <c r="I3920" s="8"/>
      <c r="J3920" s="8"/>
      <c r="K3920" s="8"/>
      <c r="L3920" s="8"/>
      <c r="M3920" s="8"/>
      <c r="N3920" s="8"/>
      <c r="O3920" s="8"/>
      <c r="AD3920" s="14"/>
      <c r="AE3920" s="14"/>
      <c r="AF3920" s="14"/>
      <c r="AG3920" s="14"/>
      <c r="AH3920" s="14"/>
      <c r="AI3920" s="14"/>
      <c r="AJ3920" s="14"/>
      <c r="AK3920" s="14"/>
      <c r="AL3920" s="14"/>
      <c r="AM3920" s="14"/>
      <c r="AN3920" s="14"/>
      <c r="AO3920" s="14"/>
      <c r="AP3920" s="14"/>
      <c r="AQ3920" s="14"/>
      <c r="AR3920" s="14"/>
    </row>
    <row r="3921" spans="1:44" ht="11.45" customHeight="1" x14ac:dyDescent="0.25">
      <c r="A3921" s="8"/>
      <c r="B3921" s="8"/>
      <c r="C3921" s="8"/>
      <c r="D3921" s="8"/>
      <c r="E3921" s="8"/>
      <c r="F3921" s="8"/>
      <c r="G3921" s="8"/>
      <c r="H3921" s="8"/>
      <c r="I3921" s="8"/>
      <c r="J3921" s="8"/>
      <c r="K3921" s="8"/>
      <c r="L3921" s="8"/>
      <c r="M3921" s="8"/>
      <c r="N3921" s="8"/>
      <c r="O3921" s="8"/>
      <c r="AD3921" s="14"/>
      <c r="AE3921" s="14"/>
      <c r="AF3921" s="14"/>
      <c r="AG3921" s="14"/>
      <c r="AH3921" s="14"/>
      <c r="AI3921" s="14"/>
      <c r="AJ3921" s="14"/>
      <c r="AK3921" s="14"/>
      <c r="AL3921" s="14"/>
      <c r="AM3921" s="14"/>
      <c r="AN3921" s="14"/>
      <c r="AO3921" s="14"/>
      <c r="AP3921" s="14"/>
      <c r="AQ3921" s="14"/>
      <c r="AR3921" s="14"/>
    </row>
    <row r="3922" spans="1:44" ht="11.45" customHeight="1" x14ac:dyDescent="0.25">
      <c r="A3922" s="8"/>
      <c r="B3922" s="8"/>
      <c r="C3922" s="8"/>
      <c r="D3922" s="8"/>
      <c r="E3922" s="8"/>
      <c r="F3922" s="8"/>
      <c r="G3922" s="8"/>
      <c r="H3922" s="8"/>
      <c r="I3922" s="8"/>
      <c r="J3922" s="8"/>
      <c r="K3922" s="8"/>
      <c r="L3922" s="8"/>
      <c r="M3922" s="8"/>
      <c r="N3922" s="8"/>
      <c r="O3922" s="8"/>
      <c r="AD3922" s="14"/>
      <c r="AE3922" s="14"/>
      <c r="AF3922" s="14"/>
      <c r="AG3922" s="14"/>
      <c r="AH3922" s="14"/>
      <c r="AI3922" s="14"/>
      <c r="AJ3922" s="14"/>
      <c r="AK3922" s="14"/>
      <c r="AL3922" s="14"/>
      <c r="AM3922" s="14"/>
      <c r="AN3922" s="14"/>
      <c r="AO3922" s="14"/>
      <c r="AP3922" s="14"/>
      <c r="AQ3922" s="14"/>
      <c r="AR3922" s="14"/>
    </row>
    <row r="3923" spans="1:44" ht="11.45" customHeight="1" x14ac:dyDescent="0.25">
      <c r="A3923" s="8"/>
      <c r="B3923" s="8"/>
      <c r="C3923" s="8"/>
      <c r="D3923" s="8"/>
      <c r="E3923" s="8"/>
      <c r="F3923" s="8"/>
      <c r="G3923" s="8"/>
      <c r="H3923" s="8"/>
      <c r="I3923" s="8"/>
      <c r="J3923" s="8"/>
      <c r="K3923" s="8"/>
      <c r="L3923" s="8"/>
      <c r="M3923" s="8"/>
      <c r="N3923" s="8"/>
      <c r="O3923" s="8"/>
      <c r="AD3923" s="14"/>
      <c r="AE3923" s="14"/>
      <c r="AF3923" s="14"/>
      <c r="AG3923" s="14"/>
      <c r="AH3923" s="14"/>
      <c r="AI3923" s="14"/>
      <c r="AJ3923" s="14"/>
      <c r="AK3923" s="14"/>
      <c r="AL3923" s="14"/>
      <c r="AM3923" s="14"/>
      <c r="AN3923" s="14"/>
      <c r="AO3923" s="14"/>
      <c r="AP3923" s="14"/>
      <c r="AQ3923" s="14"/>
      <c r="AR3923" s="14"/>
    </row>
    <row r="3924" spans="1:44" ht="11.45" customHeight="1" x14ac:dyDescent="0.25">
      <c r="A3924" s="8"/>
      <c r="B3924" s="8"/>
      <c r="C3924" s="8"/>
      <c r="D3924" s="8"/>
      <c r="E3924" s="8"/>
      <c r="F3924" s="8"/>
      <c r="G3924" s="8"/>
      <c r="H3924" s="8"/>
      <c r="I3924" s="8"/>
      <c r="J3924" s="8"/>
      <c r="K3924" s="8"/>
      <c r="L3924" s="8"/>
      <c r="M3924" s="8"/>
      <c r="N3924" s="8"/>
      <c r="O3924" s="8"/>
      <c r="AD3924" s="14"/>
      <c r="AE3924" s="14"/>
      <c r="AF3924" s="14"/>
      <c r="AG3924" s="14"/>
      <c r="AH3924" s="14"/>
      <c r="AI3924" s="14"/>
      <c r="AJ3924" s="14"/>
      <c r="AK3924" s="14"/>
      <c r="AL3924" s="14"/>
      <c r="AM3924" s="14"/>
      <c r="AN3924" s="14"/>
      <c r="AO3924" s="14"/>
      <c r="AP3924" s="14"/>
      <c r="AQ3924" s="14"/>
      <c r="AR3924" s="14"/>
    </row>
    <row r="3925" spans="1:44" ht="11.45" customHeight="1" x14ac:dyDescent="0.25">
      <c r="A3925" s="8"/>
      <c r="B3925" s="8"/>
      <c r="C3925" s="8"/>
      <c r="D3925" s="8"/>
      <c r="E3925" s="8"/>
      <c r="F3925" s="8"/>
      <c r="G3925" s="8"/>
      <c r="H3925" s="8"/>
      <c r="I3925" s="8"/>
      <c r="J3925" s="8"/>
      <c r="K3925" s="8"/>
      <c r="L3925" s="8"/>
      <c r="M3925" s="8"/>
      <c r="N3925" s="8"/>
      <c r="O3925" s="8"/>
      <c r="AD3925" s="14"/>
      <c r="AE3925" s="14"/>
      <c r="AF3925" s="14"/>
      <c r="AG3925" s="14"/>
      <c r="AH3925" s="14"/>
      <c r="AI3925" s="14"/>
      <c r="AJ3925" s="14"/>
      <c r="AK3925" s="14"/>
      <c r="AL3925" s="14"/>
      <c r="AM3925" s="14"/>
      <c r="AN3925" s="14"/>
      <c r="AO3925" s="14"/>
      <c r="AP3925" s="14"/>
      <c r="AQ3925" s="14"/>
      <c r="AR3925" s="14"/>
    </row>
    <row r="3926" spans="1:44" ht="11.45" customHeight="1" x14ac:dyDescent="0.25">
      <c r="A3926" s="8"/>
      <c r="B3926" s="8"/>
      <c r="C3926" s="8"/>
      <c r="D3926" s="8"/>
      <c r="E3926" s="8"/>
      <c r="F3926" s="8"/>
      <c r="G3926" s="8"/>
      <c r="H3926" s="8"/>
      <c r="I3926" s="8"/>
      <c r="J3926" s="8"/>
      <c r="K3926" s="8"/>
      <c r="L3926" s="8"/>
      <c r="M3926" s="8"/>
      <c r="N3926" s="8"/>
      <c r="O3926" s="8"/>
      <c r="AD3926" s="14"/>
      <c r="AE3926" s="14"/>
      <c r="AF3926" s="14"/>
      <c r="AG3926" s="14"/>
      <c r="AH3926" s="14"/>
      <c r="AI3926" s="14"/>
      <c r="AJ3926" s="14"/>
      <c r="AK3926" s="14"/>
      <c r="AL3926" s="14"/>
      <c r="AM3926" s="14"/>
      <c r="AN3926" s="14"/>
      <c r="AO3926" s="14"/>
      <c r="AP3926" s="14"/>
      <c r="AQ3926" s="14"/>
      <c r="AR3926" s="14"/>
    </row>
    <row r="3927" spans="1:44" ht="11.45" customHeight="1" x14ac:dyDescent="0.25">
      <c r="A3927" s="8"/>
      <c r="B3927" s="8"/>
      <c r="C3927" s="8"/>
      <c r="D3927" s="8"/>
      <c r="E3927" s="8"/>
      <c r="F3927" s="8"/>
      <c r="G3927" s="8"/>
      <c r="H3927" s="8"/>
      <c r="I3927" s="8"/>
      <c r="J3927" s="8"/>
      <c r="K3927" s="8"/>
      <c r="L3927" s="8"/>
      <c r="M3927" s="8"/>
      <c r="N3927" s="8"/>
      <c r="O3927" s="8"/>
      <c r="AD3927" s="14"/>
      <c r="AE3927" s="14"/>
      <c r="AF3927" s="14"/>
      <c r="AG3927" s="14"/>
      <c r="AH3927" s="14"/>
      <c r="AI3927" s="14"/>
      <c r="AJ3927" s="14"/>
      <c r="AK3927" s="14"/>
      <c r="AL3927" s="14"/>
      <c r="AM3927" s="14"/>
      <c r="AN3927" s="14"/>
      <c r="AO3927" s="14"/>
      <c r="AP3927" s="14"/>
      <c r="AQ3927" s="14"/>
      <c r="AR3927" s="14"/>
    </row>
    <row r="3928" spans="1:44" ht="11.45" customHeight="1" x14ac:dyDescent="0.25">
      <c r="A3928" s="8"/>
      <c r="B3928" s="8"/>
      <c r="C3928" s="8"/>
      <c r="D3928" s="8"/>
      <c r="E3928" s="8"/>
      <c r="F3928" s="8"/>
      <c r="G3928" s="8"/>
      <c r="H3928" s="8"/>
      <c r="I3928" s="8"/>
      <c r="J3928" s="8"/>
      <c r="K3928" s="8"/>
      <c r="L3928" s="8"/>
      <c r="M3928" s="8"/>
      <c r="N3928" s="8"/>
      <c r="O3928" s="8"/>
      <c r="AD3928" s="14"/>
      <c r="AE3928" s="14"/>
      <c r="AF3928" s="14"/>
      <c r="AG3928" s="14"/>
      <c r="AH3928" s="14"/>
      <c r="AI3928" s="14"/>
      <c r="AJ3928" s="14"/>
      <c r="AK3928" s="14"/>
      <c r="AL3928" s="14"/>
      <c r="AM3928" s="14"/>
      <c r="AN3928" s="14"/>
      <c r="AO3928" s="14"/>
      <c r="AP3928" s="14"/>
      <c r="AQ3928" s="14"/>
      <c r="AR3928" s="14"/>
    </row>
    <row r="3929" spans="1:44" ht="11.45" customHeight="1" x14ac:dyDescent="0.25">
      <c r="A3929" s="8"/>
      <c r="B3929" s="8"/>
      <c r="C3929" s="8"/>
      <c r="D3929" s="8"/>
      <c r="E3929" s="8"/>
      <c r="F3929" s="8"/>
      <c r="G3929" s="8"/>
      <c r="H3929" s="8"/>
      <c r="I3929" s="8"/>
      <c r="J3929" s="8"/>
      <c r="K3929" s="8"/>
      <c r="L3929" s="8"/>
      <c r="M3929" s="8"/>
      <c r="N3929" s="8"/>
      <c r="O3929" s="8"/>
      <c r="AD3929" s="14"/>
      <c r="AE3929" s="14"/>
      <c r="AF3929" s="14"/>
      <c r="AG3929" s="14"/>
      <c r="AH3929" s="14"/>
      <c r="AI3929" s="14"/>
      <c r="AJ3929" s="14"/>
      <c r="AK3929" s="14"/>
      <c r="AL3929" s="14"/>
      <c r="AM3929" s="14"/>
      <c r="AN3929" s="14"/>
      <c r="AO3929" s="14"/>
      <c r="AP3929" s="14"/>
      <c r="AQ3929" s="14"/>
      <c r="AR3929" s="14"/>
    </row>
    <row r="3930" spans="1:44" ht="11.45" customHeight="1" x14ac:dyDescent="0.25">
      <c r="A3930" s="8"/>
      <c r="B3930" s="8"/>
      <c r="C3930" s="8"/>
      <c r="D3930" s="8"/>
      <c r="E3930" s="8"/>
      <c r="F3930" s="8"/>
      <c r="G3930" s="8"/>
      <c r="H3930" s="8"/>
      <c r="I3930" s="8"/>
      <c r="J3930" s="8"/>
      <c r="K3930" s="8"/>
      <c r="L3930" s="8"/>
      <c r="M3930" s="8"/>
      <c r="N3930" s="8"/>
      <c r="O3930" s="8"/>
      <c r="AD3930" s="14"/>
      <c r="AE3930" s="14"/>
      <c r="AF3930" s="14"/>
      <c r="AG3930" s="14"/>
      <c r="AH3930" s="14"/>
      <c r="AI3930" s="14"/>
      <c r="AJ3930" s="14"/>
      <c r="AK3930" s="14"/>
      <c r="AL3930" s="14"/>
      <c r="AM3930" s="14"/>
      <c r="AN3930" s="14"/>
      <c r="AO3930" s="14"/>
      <c r="AP3930" s="14"/>
      <c r="AQ3930" s="14"/>
      <c r="AR3930" s="14"/>
    </row>
    <row r="3931" spans="1:44" ht="11.45" customHeight="1" x14ac:dyDescent="0.25">
      <c r="A3931" s="8"/>
      <c r="B3931" s="8"/>
      <c r="C3931" s="8"/>
      <c r="D3931" s="8"/>
      <c r="E3931" s="8"/>
      <c r="F3931" s="8"/>
      <c r="G3931" s="8"/>
      <c r="H3931" s="8"/>
      <c r="I3931" s="8"/>
      <c r="J3931" s="8"/>
      <c r="K3931" s="8"/>
      <c r="L3931" s="8"/>
      <c r="M3931" s="8"/>
      <c r="N3931" s="8"/>
      <c r="O3931" s="8"/>
      <c r="AD3931" s="14"/>
      <c r="AE3931" s="14"/>
      <c r="AF3931" s="14"/>
      <c r="AG3931" s="14"/>
      <c r="AH3931" s="14"/>
      <c r="AI3931" s="14"/>
      <c r="AJ3931" s="14"/>
      <c r="AK3931" s="14"/>
      <c r="AL3931" s="14"/>
      <c r="AM3931" s="14"/>
      <c r="AN3931" s="14"/>
      <c r="AO3931" s="14"/>
      <c r="AP3931" s="14"/>
      <c r="AQ3931" s="14"/>
      <c r="AR3931" s="14"/>
    </row>
    <row r="3932" spans="1:44" ht="11.45" customHeight="1" x14ac:dyDescent="0.25">
      <c r="A3932" s="8"/>
      <c r="B3932" s="8"/>
      <c r="C3932" s="8"/>
      <c r="D3932" s="8"/>
      <c r="E3932" s="8"/>
      <c r="F3932" s="8"/>
      <c r="G3932" s="8"/>
      <c r="H3932" s="8"/>
      <c r="I3932" s="8"/>
      <c r="J3932" s="8"/>
      <c r="K3932" s="8"/>
      <c r="L3932" s="8"/>
      <c r="M3932" s="8"/>
      <c r="N3932" s="8"/>
      <c r="O3932" s="8"/>
      <c r="AD3932" s="14"/>
      <c r="AE3932" s="14"/>
      <c r="AF3932" s="14"/>
      <c r="AG3932" s="14"/>
      <c r="AH3932" s="14"/>
      <c r="AI3932" s="14"/>
      <c r="AJ3932" s="14"/>
      <c r="AK3932" s="14"/>
      <c r="AL3932" s="14"/>
      <c r="AM3932" s="14"/>
      <c r="AN3932" s="14"/>
      <c r="AO3932" s="14"/>
      <c r="AP3932" s="14"/>
      <c r="AQ3932" s="14"/>
      <c r="AR3932" s="14"/>
    </row>
    <row r="3933" spans="1:44" ht="11.45" customHeight="1" x14ac:dyDescent="0.25">
      <c r="A3933" s="8"/>
      <c r="B3933" s="8"/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AD3933" s="14"/>
      <c r="AE3933" s="14"/>
      <c r="AF3933" s="14"/>
      <c r="AG3933" s="14"/>
      <c r="AH3933" s="14"/>
      <c r="AI3933" s="14"/>
      <c r="AJ3933" s="14"/>
      <c r="AK3933" s="14"/>
      <c r="AL3933" s="14"/>
      <c r="AM3933" s="14"/>
      <c r="AN3933" s="14"/>
      <c r="AO3933" s="14"/>
      <c r="AP3933" s="14"/>
      <c r="AQ3933" s="14"/>
      <c r="AR3933" s="14"/>
    </row>
    <row r="3934" spans="1:44" ht="11.45" customHeight="1" x14ac:dyDescent="0.25">
      <c r="A3934" s="8"/>
      <c r="B3934" s="8"/>
      <c r="C3934" s="8"/>
      <c r="D3934" s="8"/>
      <c r="E3934" s="8"/>
      <c r="F3934" s="8"/>
      <c r="G3934" s="8"/>
      <c r="H3934" s="8"/>
      <c r="I3934" s="8"/>
      <c r="J3934" s="8"/>
      <c r="K3934" s="8"/>
      <c r="L3934" s="8"/>
      <c r="M3934" s="8"/>
      <c r="N3934" s="8"/>
      <c r="O3934" s="8"/>
      <c r="AD3934" s="14"/>
      <c r="AE3934" s="14"/>
      <c r="AF3934" s="14"/>
      <c r="AG3934" s="14"/>
      <c r="AH3934" s="14"/>
      <c r="AI3934" s="14"/>
      <c r="AJ3934" s="14"/>
      <c r="AK3934" s="14"/>
      <c r="AL3934" s="14"/>
      <c r="AM3934" s="14"/>
      <c r="AN3934" s="14"/>
      <c r="AO3934" s="14"/>
      <c r="AP3934" s="14"/>
      <c r="AQ3934" s="14"/>
      <c r="AR3934" s="14"/>
    </row>
    <row r="3935" spans="1:44" ht="11.45" customHeight="1" x14ac:dyDescent="0.25">
      <c r="A3935" s="8"/>
      <c r="B3935" s="8"/>
      <c r="C3935" s="8"/>
      <c r="D3935" s="8"/>
      <c r="E3935" s="8"/>
      <c r="F3935" s="8"/>
      <c r="G3935" s="8"/>
      <c r="H3935" s="8"/>
      <c r="I3935" s="8"/>
      <c r="J3935" s="8"/>
      <c r="K3935" s="8"/>
      <c r="L3935" s="8"/>
      <c r="M3935" s="8"/>
      <c r="N3935" s="8"/>
      <c r="O3935" s="8"/>
      <c r="AD3935" s="14"/>
      <c r="AE3935" s="14"/>
      <c r="AF3935" s="14"/>
      <c r="AG3935" s="14"/>
      <c r="AH3935" s="14"/>
      <c r="AI3935" s="14"/>
      <c r="AJ3935" s="14"/>
      <c r="AK3935" s="14"/>
      <c r="AL3935" s="14"/>
      <c r="AM3935" s="14"/>
      <c r="AN3935" s="14"/>
      <c r="AO3935" s="14"/>
      <c r="AP3935" s="14"/>
      <c r="AQ3935" s="14"/>
      <c r="AR3935" s="14"/>
    </row>
    <row r="3936" spans="1:44" ht="11.45" customHeight="1" x14ac:dyDescent="0.25">
      <c r="A3936" s="8"/>
      <c r="B3936" s="8"/>
      <c r="C3936" s="8"/>
      <c r="D3936" s="8"/>
      <c r="E3936" s="8"/>
      <c r="F3936" s="8"/>
      <c r="G3936" s="8"/>
      <c r="H3936" s="8"/>
      <c r="I3936" s="8"/>
      <c r="J3936" s="8"/>
      <c r="K3936" s="8"/>
      <c r="L3936" s="8"/>
      <c r="M3936" s="8"/>
      <c r="N3936" s="8"/>
      <c r="O3936" s="8"/>
      <c r="AD3936" s="14"/>
      <c r="AE3936" s="14"/>
      <c r="AF3936" s="14"/>
      <c r="AG3936" s="14"/>
      <c r="AH3936" s="14"/>
      <c r="AI3936" s="14"/>
      <c r="AJ3936" s="14"/>
      <c r="AK3936" s="14"/>
      <c r="AL3936" s="14"/>
      <c r="AM3936" s="14"/>
      <c r="AN3936" s="14"/>
      <c r="AO3936" s="14"/>
      <c r="AP3936" s="14"/>
      <c r="AQ3936" s="14"/>
      <c r="AR3936" s="14"/>
    </row>
    <row r="3937" spans="1:44" ht="11.45" customHeight="1" x14ac:dyDescent="0.25">
      <c r="A3937" s="8"/>
      <c r="B3937" s="8"/>
      <c r="C3937" s="8"/>
      <c r="D3937" s="8"/>
      <c r="E3937" s="8"/>
      <c r="F3937" s="8"/>
      <c r="G3937" s="8"/>
      <c r="H3937" s="8"/>
      <c r="I3937" s="8"/>
      <c r="J3937" s="8"/>
      <c r="K3937" s="8"/>
      <c r="L3937" s="8"/>
      <c r="M3937" s="8"/>
      <c r="N3937" s="8"/>
      <c r="O3937" s="8"/>
      <c r="AD3937" s="14"/>
      <c r="AE3937" s="14"/>
      <c r="AF3937" s="14"/>
      <c r="AG3937" s="14"/>
      <c r="AH3937" s="14"/>
      <c r="AI3937" s="14"/>
      <c r="AJ3937" s="14"/>
      <c r="AK3937" s="14"/>
      <c r="AL3937" s="14"/>
      <c r="AM3937" s="14"/>
      <c r="AN3937" s="14"/>
      <c r="AO3937" s="14"/>
      <c r="AP3937" s="14"/>
      <c r="AQ3937" s="14"/>
      <c r="AR3937" s="14"/>
    </row>
    <row r="3938" spans="1:44" ht="11.45" customHeight="1" x14ac:dyDescent="0.25">
      <c r="A3938" s="8"/>
      <c r="B3938" s="8"/>
      <c r="C3938" s="8"/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AD3938" s="14"/>
      <c r="AE3938" s="14"/>
      <c r="AF3938" s="14"/>
      <c r="AG3938" s="14"/>
      <c r="AH3938" s="14"/>
      <c r="AI3938" s="14"/>
      <c r="AJ3938" s="14"/>
      <c r="AK3938" s="14"/>
      <c r="AL3938" s="14"/>
      <c r="AM3938" s="14"/>
      <c r="AN3938" s="14"/>
      <c r="AO3938" s="14"/>
      <c r="AP3938" s="14"/>
      <c r="AQ3938" s="14"/>
      <c r="AR3938" s="14"/>
    </row>
    <row r="3939" spans="1:44" ht="11.45" customHeight="1" x14ac:dyDescent="0.25">
      <c r="A3939" s="8"/>
      <c r="B3939" s="8"/>
      <c r="C3939" s="8"/>
      <c r="D3939" s="8"/>
      <c r="E3939" s="8"/>
      <c r="F3939" s="8"/>
      <c r="G3939" s="8"/>
      <c r="H3939" s="8"/>
      <c r="I3939" s="8"/>
      <c r="J3939" s="8"/>
      <c r="K3939" s="8"/>
      <c r="L3939" s="8"/>
      <c r="M3939" s="8"/>
      <c r="N3939" s="8"/>
      <c r="O3939" s="8"/>
      <c r="AD3939" s="14"/>
      <c r="AE3939" s="14"/>
      <c r="AF3939" s="14"/>
      <c r="AG3939" s="14"/>
      <c r="AH3939" s="14"/>
      <c r="AI3939" s="14"/>
      <c r="AJ3939" s="14"/>
      <c r="AK3939" s="14"/>
      <c r="AL3939" s="14"/>
      <c r="AM3939" s="14"/>
      <c r="AN3939" s="14"/>
      <c r="AO3939" s="14"/>
      <c r="AP3939" s="14"/>
      <c r="AQ3939" s="14"/>
      <c r="AR3939" s="14"/>
    </row>
    <row r="3940" spans="1:44" ht="11.45" customHeight="1" x14ac:dyDescent="0.25">
      <c r="A3940" s="8"/>
      <c r="B3940" s="8"/>
      <c r="C3940" s="8"/>
      <c r="D3940" s="8"/>
      <c r="E3940" s="8"/>
      <c r="F3940" s="8"/>
      <c r="G3940" s="8"/>
      <c r="H3940" s="8"/>
      <c r="I3940" s="8"/>
      <c r="J3940" s="8"/>
      <c r="K3940" s="8"/>
      <c r="L3940" s="8"/>
      <c r="M3940" s="8"/>
      <c r="N3940" s="8"/>
      <c r="O3940" s="8"/>
      <c r="AD3940" s="14"/>
      <c r="AE3940" s="14"/>
      <c r="AF3940" s="14"/>
      <c r="AG3940" s="14"/>
      <c r="AH3940" s="14"/>
      <c r="AI3940" s="14"/>
      <c r="AJ3940" s="14"/>
      <c r="AK3940" s="14"/>
      <c r="AL3940" s="14"/>
      <c r="AM3940" s="14"/>
      <c r="AN3940" s="14"/>
      <c r="AO3940" s="14"/>
      <c r="AP3940" s="14"/>
      <c r="AQ3940" s="14"/>
      <c r="AR3940" s="14"/>
    </row>
    <row r="3941" spans="1:44" ht="11.45" customHeight="1" x14ac:dyDescent="0.25">
      <c r="A3941" s="8"/>
      <c r="B3941" s="8"/>
      <c r="C3941" s="8"/>
      <c r="D3941" s="8"/>
      <c r="E3941" s="8"/>
      <c r="F3941" s="8"/>
      <c r="G3941" s="8"/>
      <c r="H3941" s="8"/>
      <c r="I3941" s="8"/>
      <c r="J3941" s="8"/>
      <c r="K3941" s="8"/>
      <c r="L3941" s="8"/>
      <c r="M3941" s="8"/>
      <c r="N3941" s="8"/>
      <c r="O3941" s="8"/>
      <c r="AD3941" s="14"/>
      <c r="AE3941" s="14"/>
      <c r="AF3941" s="14"/>
      <c r="AG3941" s="14"/>
      <c r="AH3941" s="14"/>
      <c r="AI3941" s="14"/>
      <c r="AJ3941" s="14"/>
      <c r="AK3941" s="14"/>
      <c r="AL3941" s="14"/>
      <c r="AM3941" s="14"/>
      <c r="AN3941" s="14"/>
      <c r="AO3941" s="14"/>
      <c r="AP3941" s="14"/>
      <c r="AQ3941" s="14"/>
      <c r="AR3941" s="14"/>
    </row>
    <row r="3942" spans="1:44" ht="11.45" customHeight="1" x14ac:dyDescent="0.25">
      <c r="A3942" s="8"/>
      <c r="B3942" s="8"/>
      <c r="C3942" s="8"/>
      <c r="D3942" s="8"/>
      <c r="E3942" s="8"/>
      <c r="F3942" s="8"/>
      <c r="G3942" s="8"/>
      <c r="H3942" s="8"/>
      <c r="I3942" s="8"/>
      <c r="J3942" s="8"/>
      <c r="K3942" s="8"/>
      <c r="L3942" s="8"/>
      <c r="M3942" s="8"/>
      <c r="N3942" s="8"/>
      <c r="O3942" s="8"/>
      <c r="AD3942" s="14"/>
      <c r="AE3942" s="14"/>
      <c r="AF3942" s="14"/>
      <c r="AG3942" s="14"/>
      <c r="AH3942" s="14"/>
      <c r="AI3942" s="14"/>
      <c r="AJ3942" s="14"/>
      <c r="AK3942" s="14"/>
      <c r="AL3942" s="14"/>
      <c r="AM3942" s="14"/>
      <c r="AN3942" s="14"/>
      <c r="AO3942" s="14"/>
      <c r="AP3942" s="14"/>
      <c r="AQ3942" s="14"/>
      <c r="AR3942" s="14"/>
    </row>
    <row r="3943" spans="1:44" ht="11.45" customHeight="1" x14ac:dyDescent="0.25">
      <c r="A3943" s="8"/>
      <c r="B3943" s="8"/>
      <c r="C3943" s="8"/>
      <c r="D3943" s="8"/>
      <c r="E3943" s="8"/>
      <c r="F3943" s="8"/>
      <c r="G3943" s="8"/>
      <c r="H3943" s="8"/>
      <c r="I3943" s="8"/>
      <c r="J3943" s="8"/>
      <c r="K3943" s="8"/>
      <c r="L3943" s="8"/>
      <c r="M3943" s="8"/>
      <c r="N3943" s="8"/>
      <c r="O3943" s="8"/>
      <c r="AD3943" s="14"/>
      <c r="AE3943" s="14"/>
      <c r="AF3943" s="14"/>
      <c r="AG3943" s="14"/>
      <c r="AH3943" s="14"/>
      <c r="AI3943" s="14"/>
      <c r="AJ3943" s="14"/>
      <c r="AK3943" s="14"/>
      <c r="AL3943" s="14"/>
      <c r="AM3943" s="14"/>
      <c r="AN3943" s="14"/>
      <c r="AO3943" s="14"/>
      <c r="AP3943" s="14"/>
      <c r="AQ3943" s="14"/>
      <c r="AR3943" s="14"/>
    </row>
    <row r="3944" spans="1:44" ht="11.45" customHeight="1" x14ac:dyDescent="0.25">
      <c r="A3944" s="8"/>
      <c r="B3944" s="8"/>
      <c r="C3944" s="8"/>
      <c r="D3944" s="8"/>
      <c r="E3944" s="8"/>
      <c r="F3944" s="8"/>
      <c r="G3944" s="8"/>
      <c r="H3944" s="8"/>
      <c r="I3944" s="8"/>
      <c r="J3944" s="8"/>
      <c r="K3944" s="8"/>
      <c r="L3944" s="8"/>
      <c r="M3944" s="8"/>
      <c r="N3944" s="8"/>
      <c r="O3944" s="8"/>
      <c r="AD3944" s="14"/>
      <c r="AE3944" s="14"/>
      <c r="AF3944" s="14"/>
      <c r="AG3944" s="14"/>
      <c r="AH3944" s="14"/>
      <c r="AI3944" s="14"/>
      <c r="AJ3944" s="14"/>
      <c r="AK3944" s="14"/>
      <c r="AL3944" s="14"/>
      <c r="AM3944" s="14"/>
      <c r="AN3944" s="14"/>
      <c r="AO3944" s="14"/>
      <c r="AP3944" s="14"/>
      <c r="AQ3944" s="14"/>
      <c r="AR3944" s="14"/>
    </row>
    <row r="3945" spans="1:44" ht="11.45" customHeight="1" x14ac:dyDescent="0.25">
      <c r="A3945" s="8"/>
      <c r="B3945" s="8"/>
      <c r="C3945" s="8"/>
      <c r="D3945" s="8"/>
      <c r="E3945" s="8"/>
      <c r="F3945" s="8"/>
      <c r="G3945" s="8"/>
      <c r="H3945" s="8"/>
      <c r="I3945" s="8"/>
      <c r="J3945" s="8"/>
      <c r="K3945" s="8"/>
      <c r="L3945" s="8"/>
      <c r="M3945" s="8"/>
      <c r="N3945" s="8"/>
      <c r="O3945" s="8"/>
      <c r="AD3945" s="14"/>
      <c r="AE3945" s="14"/>
      <c r="AF3945" s="14"/>
      <c r="AG3945" s="14"/>
      <c r="AH3945" s="14"/>
      <c r="AI3945" s="14"/>
      <c r="AJ3945" s="14"/>
      <c r="AK3945" s="14"/>
      <c r="AL3945" s="14"/>
      <c r="AM3945" s="14"/>
      <c r="AN3945" s="14"/>
      <c r="AO3945" s="14"/>
      <c r="AP3945" s="14"/>
      <c r="AQ3945" s="14"/>
      <c r="AR3945" s="14"/>
    </row>
    <row r="3946" spans="1:44" ht="11.45" customHeight="1" x14ac:dyDescent="0.25">
      <c r="A3946" s="8"/>
      <c r="B3946" s="8"/>
      <c r="C3946" s="8"/>
      <c r="D3946" s="8"/>
      <c r="E3946" s="8"/>
      <c r="F3946" s="8"/>
      <c r="G3946" s="8"/>
      <c r="H3946" s="8"/>
      <c r="I3946" s="8"/>
      <c r="J3946" s="8"/>
      <c r="K3946" s="8"/>
      <c r="L3946" s="8"/>
      <c r="M3946" s="8"/>
      <c r="N3946" s="8"/>
      <c r="O3946" s="8"/>
      <c r="AD3946" s="14"/>
      <c r="AE3946" s="14"/>
      <c r="AF3946" s="14"/>
      <c r="AG3946" s="14"/>
      <c r="AH3946" s="14"/>
      <c r="AI3946" s="14"/>
      <c r="AJ3946" s="14"/>
      <c r="AK3946" s="14"/>
      <c r="AL3946" s="14"/>
      <c r="AM3946" s="14"/>
      <c r="AN3946" s="14"/>
      <c r="AO3946" s="14"/>
      <c r="AP3946" s="14"/>
      <c r="AQ3946" s="14"/>
      <c r="AR3946" s="14"/>
    </row>
    <row r="3947" spans="1:44" ht="11.45" customHeight="1" x14ac:dyDescent="0.25">
      <c r="A3947" s="8"/>
      <c r="B3947" s="8"/>
      <c r="C3947" s="8"/>
      <c r="D3947" s="8"/>
      <c r="E3947" s="8"/>
      <c r="F3947" s="8"/>
      <c r="G3947" s="8"/>
      <c r="H3947" s="8"/>
      <c r="I3947" s="8"/>
      <c r="J3947" s="8"/>
      <c r="K3947" s="8"/>
      <c r="L3947" s="8"/>
      <c r="M3947" s="8"/>
      <c r="N3947" s="8"/>
      <c r="O3947" s="8"/>
      <c r="AD3947" s="14"/>
      <c r="AE3947" s="14"/>
      <c r="AF3947" s="14"/>
      <c r="AG3947" s="14"/>
      <c r="AH3947" s="14"/>
      <c r="AI3947" s="14"/>
      <c r="AJ3947" s="14"/>
      <c r="AK3947" s="14"/>
      <c r="AL3947" s="14"/>
      <c r="AM3947" s="14"/>
      <c r="AN3947" s="14"/>
      <c r="AO3947" s="14"/>
      <c r="AP3947" s="14"/>
      <c r="AQ3947" s="14"/>
      <c r="AR3947" s="14"/>
    </row>
    <row r="3948" spans="1:44" ht="11.45" customHeight="1" x14ac:dyDescent="0.25">
      <c r="A3948" s="8"/>
      <c r="B3948" s="8"/>
      <c r="C3948" s="8"/>
      <c r="D3948" s="8"/>
      <c r="E3948" s="8"/>
      <c r="F3948" s="8"/>
      <c r="G3948" s="8"/>
      <c r="H3948" s="8"/>
      <c r="I3948" s="8"/>
      <c r="J3948" s="8"/>
      <c r="K3948" s="8"/>
      <c r="L3948" s="8"/>
      <c r="M3948" s="8"/>
      <c r="N3948" s="8"/>
      <c r="O3948" s="8"/>
      <c r="AD3948" s="14"/>
      <c r="AE3948" s="14"/>
      <c r="AF3948" s="14"/>
      <c r="AG3948" s="14"/>
      <c r="AH3948" s="14"/>
      <c r="AI3948" s="14"/>
      <c r="AJ3948" s="14"/>
      <c r="AK3948" s="14"/>
      <c r="AL3948" s="14"/>
      <c r="AM3948" s="14"/>
      <c r="AN3948" s="14"/>
      <c r="AO3948" s="14"/>
      <c r="AP3948" s="14"/>
      <c r="AQ3948" s="14"/>
      <c r="AR3948" s="14"/>
    </row>
    <row r="3949" spans="1:44" ht="11.45" customHeight="1" x14ac:dyDescent="0.25">
      <c r="A3949" s="8"/>
      <c r="B3949" s="8"/>
      <c r="C3949" s="8"/>
      <c r="D3949" s="8"/>
      <c r="E3949" s="8"/>
      <c r="F3949" s="8"/>
      <c r="G3949" s="8"/>
      <c r="H3949" s="8"/>
      <c r="I3949" s="8"/>
      <c r="J3949" s="8"/>
      <c r="K3949" s="8"/>
      <c r="L3949" s="8"/>
      <c r="M3949" s="8"/>
      <c r="N3949" s="8"/>
      <c r="O3949" s="8"/>
      <c r="AD3949" s="14"/>
      <c r="AE3949" s="14"/>
      <c r="AF3949" s="14"/>
      <c r="AG3949" s="14"/>
      <c r="AH3949" s="14"/>
      <c r="AI3949" s="14"/>
      <c r="AJ3949" s="14"/>
      <c r="AK3949" s="14"/>
      <c r="AL3949" s="14"/>
      <c r="AM3949" s="14"/>
      <c r="AN3949" s="14"/>
      <c r="AO3949" s="14"/>
      <c r="AP3949" s="14"/>
      <c r="AQ3949" s="14"/>
      <c r="AR3949" s="14"/>
    </row>
    <row r="3950" spans="1:44" ht="11.45" customHeight="1" x14ac:dyDescent="0.25">
      <c r="A3950" s="8"/>
      <c r="B3950" s="8"/>
      <c r="C3950" s="8"/>
      <c r="D3950" s="8"/>
      <c r="E3950" s="8"/>
      <c r="F3950" s="8"/>
      <c r="G3950" s="8"/>
      <c r="H3950" s="8"/>
      <c r="I3950" s="8"/>
      <c r="J3950" s="8"/>
      <c r="K3950" s="8"/>
      <c r="L3950" s="8"/>
      <c r="M3950" s="8"/>
      <c r="N3950" s="8"/>
      <c r="O3950" s="8"/>
      <c r="AD3950" s="14"/>
      <c r="AE3950" s="14"/>
      <c r="AF3950" s="14"/>
      <c r="AG3950" s="14"/>
      <c r="AH3950" s="14"/>
      <c r="AI3950" s="14"/>
      <c r="AJ3950" s="14"/>
      <c r="AK3950" s="14"/>
      <c r="AL3950" s="14"/>
      <c r="AM3950" s="14"/>
      <c r="AN3950" s="14"/>
      <c r="AO3950" s="14"/>
      <c r="AP3950" s="14"/>
      <c r="AQ3950" s="14"/>
      <c r="AR3950" s="14"/>
    </row>
    <row r="3951" spans="1:44" ht="11.45" customHeight="1" x14ac:dyDescent="0.25">
      <c r="A3951" s="8"/>
      <c r="B3951" s="8"/>
      <c r="C3951" s="8"/>
      <c r="D3951" s="8"/>
      <c r="E3951" s="8"/>
      <c r="F3951" s="8"/>
      <c r="G3951" s="8"/>
      <c r="H3951" s="8"/>
      <c r="I3951" s="8"/>
      <c r="J3951" s="8"/>
      <c r="K3951" s="8"/>
      <c r="L3951" s="8"/>
      <c r="M3951" s="8"/>
      <c r="N3951" s="8"/>
      <c r="O3951" s="8"/>
      <c r="AD3951" s="14"/>
      <c r="AE3951" s="14"/>
      <c r="AF3951" s="14"/>
      <c r="AG3951" s="14"/>
      <c r="AH3951" s="14"/>
      <c r="AI3951" s="14"/>
      <c r="AJ3951" s="14"/>
      <c r="AK3951" s="14"/>
      <c r="AL3951" s="14"/>
      <c r="AM3951" s="14"/>
      <c r="AN3951" s="14"/>
      <c r="AO3951" s="14"/>
      <c r="AP3951" s="14"/>
      <c r="AQ3951" s="14"/>
      <c r="AR3951" s="14"/>
    </row>
    <row r="3952" spans="1:44" ht="11.45" customHeight="1" x14ac:dyDescent="0.25">
      <c r="A3952" s="8"/>
      <c r="B3952" s="8"/>
      <c r="C3952" s="8"/>
      <c r="D3952" s="8"/>
      <c r="E3952" s="8"/>
      <c r="F3952" s="8"/>
      <c r="G3952" s="8"/>
      <c r="H3952" s="8"/>
      <c r="I3952" s="8"/>
      <c r="J3952" s="8"/>
      <c r="K3952" s="8"/>
      <c r="L3952" s="8"/>
      <c r="M3952" s="8"/>
      <c r="N3952" s="8"/>
      <c r="O3952" s="8"/>
      <c r="AD3952" s="14"/>
      <c r="AE3952" s="14"/>
      <c r="AF3952" s="14"/>
      <c r="AG3952" s="14"/>
      <c r="AH3952" s="14"/>
      <c r="AI3952" s="14"/>
      <c r="AJ3952" s="14"/>
      <c r="AK3952" s="14"/>
      <c r="AL3952" s="14"/>
      <c r="AM3952" s="14"/>
      <c r="AN3952" s="14"/>
      <c r="AO3952" s="14"/>
      <c r="AP3952" s="14"/>
      <c r="AQ3952" s="14"/>
      <c r="AR3952" s="14"/>
    </row>
    <row r="3953" spans="1:44" ht="11.45" customHeight="1" x14ac:dyDescent="0.25">
      <c r="A3953" s="8"/>
      <c r="B3953" s="8"/>
      <c r="C3953" s="8"/>
      <c r="D3953" s="8"/>
      <c r="E3953" s="8"/>
      <c r="F3953" s="8"/>
      <c r="G3953" s="8"/>
      <c r="H3953" s="8"/>
      <c r="I3953" s="8"/>
      <c r="J3953" s="8"/>
      <c r="K3953" s="8"/>
      <c r="L3953" s="8"/>
      <c r="M3953" s="8"/>
      <c r="N3953" s="8"/>
      <c r="O3953" s="8"/>
      <c r="AD3953" s="14"/>
      <c r="AE3953" s="14"/>
      <c r="AF3953" s="14"/>
      <c r="AG3953" s="14"/>
      <c r="AH3953" s="14"/>
      <c r="AI3953" s="14"/>
      <c r="AJ3953" s="14"/>
      <c r="AK3953" s="14"/>
      <c r="AL3953" s="14"/>
      <c r="AM3953" s="14"/>
      <c r="AN3953" s="14"/>
      <c r="AO3953" s="14"/>
      <c r="AP3953" s="14"/>
      <c r="AQ3953" s="14"/>
      <c r="AR3953" s="14"/>
    </row>
    <row r="3954" spans="1:44" ht="11.45" customHeight="1" x14ac:dyDescent="0.25">
      <c r="A3954" s="8"/>
      <c r="B3954" s="8"/>
      <c r="C3954" s="8"/>
      <c r="D3954" s="8"/>
      <c r="E3954" s="8"/>
      <c r="F3954" s="8"/>
      <c r="G3954" s="8"/>
      <c r="H3954" s="8"/>
      <c r="I3954" s="8"/>
      <c r="J3954" s="8"/>
      <c r="K3954" s="8"/>
      <c r="L3954" s="8"/>
      <c r="M3954" s="8"/>
      <c r="N3954" s="8"/>
      <c r="O3954" s="8"/>
      <c r="AD3954" s="14"/>
      <c r="AE3954" s="14"/>
      <c r="AF3954" s="14"/>
      <c r="AG3954" s="14"/>
      <c r="AH3954" s="14"/>
      <c r="AI3954" s="14"/>
      <c r="AJ3954" s="14"/>
      <c r="AK3954" s="14"/>
      <c r="AL3954" s="14"/>
      <c r="AM3954" s="14"/>
      <c r="AN3954" s="14"/>
      <c r="AO3954" s="14"/>
      <c r="AP3954" s="14"/>
      <c r="AQ3954" s="14"/>
      <c r="AR3954" s="14"/>
    </row>
    <row r="3955" spans="1:44" ht="11.45" customHeight="1" x14ac:dyDescent="0.25">
      <c r="A3955" s="8"/>
      <c r="B3955" s="8"/>
      <c r="C3955" s="8"/>
      <c r="D3955" s="8"/>
      <c r="E3955" s="8"/>
      <c r="F3955" s="8"/>
      <c r="G3955" s="8"/>
      <c r="H3955" s="8"/>
      <c r="I3955" s="8"/>
      <c r="J3955" s="8"/>
      <c r="K3955" s="8"/>
      <c r="L3955" s="8"/>
      <c r="M3955" s="8"/>
      <c r="N3955" s="8"/>
      <c r="O3955" s="8"/>
      <c r="AD3955" s="14"/>
      <c r="AE3955" s="14"/>
      <c r="AF3955" s="14"/>
      <c r="AG3955" s="14"/>
      <c r="AH3955" s="14"/>
      <c r="AI3955" s="14"/>
      <c r="AJ3955" s="14"/>
      <c r="AK3955" s="14"/>
      <c r="AL3955" s="14"/>
      <c r="AM3955" s="14"/>
      <c r="AN3955" s="14"/>
      <c r="AO3955" s="14"/>
      <c r="AP3955" s="14"/>
      <c r="AQ3955" s="14"/>
      <c r="AR3955" s="14"/>
    </row>
    <row r="3956" spans="1:44" ht="11.45" customHeight="1" x14ac:dyDescent="0.25">
      <c r="A3956" s="8"/>
      <c r="B3956" s="8"/>
      <c r="C3956" s="8"/>
      <c r="D3956" s="8"/>
      <c r="E3956" s="8"/>
      <c r="F3956" s="8"/>
      <c r="G3956" s="8"/>
      <c r="H3956" s="8"/>
      <c r="I3956" s="8"/>
      <c r="J3956" s="8"/>
      <c r="K3956" s="8"/>
      <c r="L3956" s="8"/>
      <c r="M3956" s="8"/>
      <c r="N3956" s="8"/>
      <c r="O3956" s="8"/>
      <c r="AD3956" s="14"/>
      <c r="AE3956" s="14"/>
      <c r="AF3956" s="14"/>
      <c r="AG3956" s="14"/>
      <c r="AH3956" s="14"/>
      <c r="AI3956" s="14"/>
      <c r="AJ3956" s="14"/>
      <c r="AK3956" s="14"/>
      <c r="AL3956" s="14"/>
      <c r="AM3956" s="14"/>
      <c r="AN3956" s="14"/>
      <c r="AO3956" s="14"/>
      <c r="AP3956" s="14"/>
      <c r="AQ3956" s="14"/>
      <c r="AR3956" s="14"/>
    </row>
    <row r="3957" spans="1:44" ht="11.45" customHeight="1" x14ac:dyDescent="0.25">
      <c r="A3957" s="8"/>
      <c r="B3957" s="8"/>
      <c r="C3957" s="8"/>
      <c r="D3957" s="8"/>
      <c r="E3957" s="8"/>
      <c r="F3957" s="8"/>
      <c r="G3957" s="8"/>
      <c r="H3957" s="8"/>
      <c r="I3957" s="8"/>
      <c r="J3957" s="8"/>
      <c r="K3957" s="8"/>
      <c r="L3957" s="8"/>
      <c r="M3957" s="8"/>
      <c r="N3957" s="8"/>
      <c r="O3957" s="8"/>
      <c r="AD3957" s="14"/>
      <c r="AE3957" s="14"/>
      <c r="AF3957" s="14"/>
      <c r="AG3957" s="14"/>
      <c r="AH3957" s="14"/>
      <c r="AI3957" s="14"/>
      <c r="AJ3957" s="14"/>
      <c r="AK3957" s="14"/>
      <c r="AL3957" s="14"/>
      <c r="AM3957" s="14"/>
      <c r="AN3957" s="14"/>
      <c r="AO3957" s="14"/>
      <c r="AP3957" s="14"/>
      <c r="AQ3957" s="14"/>
      <c r="AR3957" s="14"/>
    </row>
    <row r="3958" spans="1:44" ht="11.45" customHeight="1" x14ac:dyDescent="0.25">
      <c r="A3958" s="8"/>
      <c r="B3958" s="8"/>
      <c r="C3958" s="8"/>
      <c r="D3958" s="8"/>
      <c r="E3958" s="8"/>
      <c r="F3958" s="8"/>
      <c r="G3958" s="8"/>
      <c r="H3958" s="8"/>
      <c r="I3958" s="8"/>
      <c r="J3958" s="8"/>
      <c r="K3958" s="8"/>
      <c r="L3958" s="8"/>
      <c r="M3958" s="8"/>
      <c r="N3958" s="8"/>
      <c r="O3958" s="8"/>
      <c r="AD3958" s="14"/>
      <c r="AE3958" s="14"/>
      <c r="AF3958" s="14"/>
      <c r="AG3958" s="14"/>
      <c r="AH3958" s="14"/>
      <c r="AI3958" s="14"/>
      <c r="AJ3958" s="14"/>
      <c r="AK3958" s="14"/>
      <c r="AL3958" s="14"/>
      <c r="AM3958" s="14"/>
      <c r="AN3958" s="14"/>
      <c r="AO3958" s="14"/>
      <c r="AP3958" s="14"/>
      <c r="AQ3958" s="14"/>
      <c r="AR3958" s="14"/>
    </row>
    <row r="3959" spans="1:44" ht="11.45" customHeight="1" x14ac:dyDescent="0.25">
      <c r="A3959" s="8"/>
      <c r="B3959" s="8"/>
      <c r="C3959" s="8"/>
      <c r="D3959" s="8"/>
      <c r="E3959" s="8"/>
      <c r="F3959" s="8"/>
      <c r="G3959" s="8"/>
      <c r="H3959" s="8"/>
      <c r="I3959" s="8"/>
      <c r="J3959" s="8"/>
      <c r="K3959" s="8"/>
      <c r="L3959" s="8"/>
      <c r="M3959" s="8"/>
      <c r="N3959" s="8"/>
      <c r="O3959" s="8"/>
      <c r="AD3959" s="14"/>
      <c r="AE3959" s="14"/>
      <c r="AF3959" s="14"/>
      <c r="AG3959" s="14"/>
      <c r="AH3959" s="14"/>
      <c r="AI3959" s="14"/>
      <c r="AJ3959" s="14"/>
      <c r="AK3959" s="14"/>
      <c r="AL3959" s="14"/>
      <c r="AM3959" s="14"/>
      <c r="AN3959" s="14"/>
      <c r="AO3959" s="14"/>
      <c r="AP3959" s="14"/>
      <c r="AQ3959" s="14"/>
      <c r="AR3959" s="14"/>
    </row>
    <row r="3960" spans="1:44" ht="11.45" customHeight="1" x14ac:dyDescent="0.25">
      <c r="A3960" s="8"/>
      <c r="B3960" s="8"/>
      <c r="C3960" s="8"/>
      <c r="D3960" s="8"/>
      <c r="E3960" s="8"/>
      <c r="F3960" s="8"/>
      <c r="G3960" s="8"/>
      <c r="H3960" s="8"/>
      <c r="I3960" s="8"/>
      <c r="J3960" s="8"/>
      <c r="K3960" s="8"/>
      <c r="L3960" s="8"/>
      <c r="M3960" s="8"/>
      <c r="N3960" s="8"/>
      <c r="O3960" s="8"/>
      <c r="AD3960" s="14"/>
      <c r="AE3960" s="14"/>
      <c r="AF3960" s="14"/>
      <c r="AG3960" s="14"/>
      <c r="AH3960" s="14"/>
      <c r="AI3960" s="14"/>
      <c r="AJ3960" s="14"/>
      <c r="AK3960" s="14"/>
      <c r="AL3960" s="14"/>
      <c r="AM3960" s="14"/>
      <c r="AN3960" s="14"/>
      <c r="AO3960" s="14"/>
      <c r="AP3960" s="14"/>
      <c r="AQ3960" s="14"/>
      <c r="AR3960" s="14"/>
    </row>
    <row r="3961" spans="1:44" ht="11.45" customHeight="1" x14ac:dyDescent="0.25">
      <c r="A3961" s="8"/>
      <c r="B3961" s="8"/>
      <c r="C3961" s="8"/>
      <c r="D3961" s="8"/>
      <c r="E3961" s="8"/>
      <c r="F3961" s="8"/>
      <c r="G3961" s="8"/>
      <c r="H3961" s="8"/>
      <c r="I3961" s="8"/>
      <c r="J3961" s="8"/>
      <c r="K3961" s="8"/>
      <c r="L3961" s="8"/>
      <c r="M3961" s="8"/>
      <c r="N3961" s="8"/>
      <c r="O3961" s="8"/>
      <c r="AD3961" s="14"/>
      <c r="AE3961" s="14"/>
      <c r="AF3961" s="14"/>
      <c r="AG3961" s="14"/>
      <c r="AH3961" s="14"/>
      <c r="AI3961" s="14"/>
      <c r="AJ3961" s="14"/>
      <c r="AK3961" s="14"/>
      <c r="AL3961" s="14"/>
      <c r="AM3961" s="14"/>
      <c r="AN3961" s="14"/>
      <c r="AO3961" s="14"/>
      <c r="AP3961" s="14"/>
      <c r="AQ3961" s="14"/>
      <c r="AR3961" s="14"/>
    </row>
    <row r="3962" spans="1:44" ht="11.45" customHeight="1" x14ac:dyDescent="0.25">
      <c r="A3962" s="8"/>
      <c r="B3962" s="8"/>
      <c r="C3962" s="8"/>
      <c r="D3962" s="8"/>
      <c r="E3962" s="8"/>
      <c r="F3962" s="8"/>
      <c r="G3962" s="8"/>
      <c r="H3962" s="8"/>
      <c r="I3962" s="8"/>
      <c r="J3962" s="8"/>
      <c r="K3962" s="8"/>
      <c r="L3962" s="8"/>
      <c r="M3962" s="8"/>
      <c r="N3962" s="8"/>
      <c r="O3962" s="8"/>
      <c r="AD3962" s="14"/>
      <c r="AE3962" s="14"/>
      <c r="AF3962" s="14"/>
      <c r="AG3962" s="14"/>
      <c r="AH3962" s="14"/>
      <c r="AI3962" s="14"/>
      <c r="AJ3962" s="14"/>
      <c r="AK3962" s="14"/>
      <c r="AL3962" s="14"/>
      <c r="AM3962" s="14"/>
      <c r="AN3962" s="14"/>
      <c r="AO3962" s="14"/>
      <c r="AP3962" s="14"/>
      <c r="AQ3962" s="14"/>
      <c r="AR3962" s="14"/>
    </row>
    <row r="3963" spans="1:44" ht="11.45" customHeight="1" x14ac:dyDescent="0.25">
      <c r="A3963" s="8"/>
      <c r="B3963" s="8"/>
      <c r="C3963" s="8"/>
      <c r="D3963" s="8"/>
      <c r="E3963" s="8"/>
      <c r="F3963" s="8"/>
      <c r="G3963" s="8"/>
      <c r="H3963" s="8"/>
      <c r="I3963" s="8"/>
      <c r="J3963" s="8"/>
      <c r="K3963" s="8"/>
      <c r="L3963" s="8"/>
      <c r="M3963" s="8"/>
      <c r="N3963" s="8"/>
      <c r="O3963" s="8"/>
      <c r="AD3963" s="14"/>
      <c r="AE3963" s="14"/>
      <c r="AF3963" s="14"/>
      <c r="AG3963" s="14"/>
      <c r="AH3963" s="14"/>
      <c r="AI3963" s="14"/>
      <c r="AJ3963" s="14"/>
      <c r="AK3963" s="14"/>
      <c r="AL3963" s="14"/>
      <c r="AM3963" s="14"/>
      <c r="AN3963" s="14"/>
      <c r="AO3963" s="14"/>
      <c r="AP3963" s="14"/>
      <c r="AQ3963" s="14"/>
      <c r="AR3963" s="14"/>
    </row>
    <row r="3964" spans="1:44" ht="11.45" customHeight="1" x14ac:dyDescent="0.25">
      <c r="A3964" s="8"/>
      <c r="B3964" s="8"/>
      <c r="C3964" s="8"/>
      <c r="D3964" s="8"/>
      <c r="E3964" s="8"/>
      <c r="F3964" s="8"/>
      <c r="G3964" s="8"/>
      <c r="H3964" s="8"/>
      <c r="I3964" s="8"/>
      <c r="J3964" s="8"/>
      <c r="K3964" s="8"/>
      <c r="L3964" s="8"/>
      <c r="M3964" s="8"/>
      <c r="N3964" s="8"/>
      <c r="O3964" s="8"/>
      <c r="AD3964" s="14"/>
      <c r="AE3964" s="14"/>
      <c r="AF3964" s="14"/>
      <c r="AG3964" s="14"/>
      <c r="AH3964" s="14"/>
      <c r="AI3964" s="14"/>
      <c r="AJ3964" s="14"/>
      <c r="AK3964" s="14"/>
      <c r="AL3964" s="14"/>
      <c r="AM3964" s="14"/>
      <c r="AN3964" s="14"/>
      <c r="AO3964" s="14"/>
      <c r="AP3964" s="14"/>
      <c r="AQ3964" s="14"/>
      <c r="AR3964" s="14"/>
    </row>
    <row r="3965" spans="1:44" ht="11.45" customHeight="1" x14ac:dyDescent="0.25">
      <c r="A3965" s="8"/>
      <c r="B3965" s="8"/>
      <c r="C3965" s="8"/>
      <c r="D3965" s="8"/>
      <c r="E3965" s="8"/>
      <c r="F3965" s="8"/>
      <c r="G3965" s="8"/>
      <c r="H3965" s="8"/>
      <c r="I3965" s="8"/>
      <c r="J3965" s="8"/>
      <c r="K3965" s="8"/>
      <c r="L3965" s="8"/>
      <c r="M3965" s="8"/>
      <c r="N3965" s="8"/>
      <c r="O3965" s="8"/>
      <c r="AD3965" s="14"/>
      <c r="AE3965" s="14"/>
      <c r="AF3965" s="14"/>
      <c r="AG3965" s="14"/>
      <c r="AH3965" s="14"/>
      <c r="AI3965" s="14"/>
      <c r="AJ3965" s="14"/>
      <c r="AK3965" s="14"/>
      <c r="AL3965" s="14"/>
      <c r="AM3965" s="14"/>
      <c r="AN3965" s="14"/>
      <c r="AO3965" s="14"/>
      <c r="AP3965" s="14"/>
      <c r="AQ3965" s="14"/>
      <c r="AR3965" s="14"/>
    </row>
    <row r="3966" spans="1:44" ht="11.45" customHeight="1" x14ac:dyDescent="0.25">
      <c r="A3966" s="8"/>
      <c r="B3966" s="8"/>
      <c r="C3966" s="8"/>
      <c r="D3966" s="8"/>
      <c r="E3966" s="8"/>
      <c r="F3966" s="8"/>
      <c r="G3966" s="8"/>
      <c r="H3966" s="8"/>
      <c r="I3966" s="8"/>
      <c r="J3966" s="8"/>
      <c r="K3966" s="8"/>
      <c r="L3966" s="8"/>
      <c r="M3966" s="8"/>
      <c r="N3966" s="8"/>
      <c r="O3966" s="8"/>
      <c r="AD3966" s="14"/>
      <c r="AE3966" s="14"/>
      <c r="AF3966" s="14"/>
      <c r="AG3966" s="14"/>
      <c r="AH3966" s="14"/>
      <c r="AI3966" s="14"/>
      <c r="AJ3966" s="14"/>
      <c r="AK3966" s="14"/>
      <c r="AL3966" s="14"/>
      <c r="AM3966" s="14"/>
      <c r="AN3966" s="14"/>
      <c r="AO3966" s="14"/>
      <c r="AP3966" s="14"/>
      <c r="AQ3966" s="14"/>
      <c r="AR3966" s="14"/>
    </row>
    <row r="3967" spans="1:44" ht="11.45" customHeight="1" x14ac:dyDescent="0.25">
      <c r="A3967" s="8"/>
      <c r="B3967" s="8"/>
      <c r="C3967" s="8"/>
      <c r="D3967" s="8"/>
      <c r="E3967" s="8"/>
      <c r="F3967" s="8"/>
      <c r="G3967" s="8"/>
      <c r="H3967" s="8"/>
      <c r="I3967" s="8"/>
      <c r="J3967" s="8"/>
      <c r="K3967" s="8"/>
      <c r="L3967" s="8"/>
      <c r="M3967" s="8"/>
      <c r="N3967" s="8"/>
      <c r="O3967" s="8"/>
      <c r="AD3967" s="14"/>
      <c r="AE3967" s="14"/>
      <c r="AF3967" s="14"/>
      <c r="AG3967" s="14"/>
      <c r="AH3967" s="14"/>
      <c r="AI3967" s="14"/>
      <c r="AJ3967" s="14"/>
      <c r="AK3967" s="14"/>
      <c r="AL3967" s="14"/>
      <c r="AM3967" s="14"/>
      <c r="AN3967" s="14"/>
      <c r="AO3967" s="14"/>
      <c r="AP3967" s="14"/>
      <c r="AQ3967" s="14"/>
      <c r="AR3967" s="14"/>
    </row>
    <row r="3968" spans="1:44" ht="11.45" customHeight="1" x14ac:dyDescent="0.25">
      <c r="A3968" s="8"/>
      <c r="B3968" s="8"/>
      <c r="C3968" s="8"/>
      <c r="D3968" s="8"/>
      <c r="E3968" s="8"/>
      <c r="F3968" s="8"/>
      <c r="G3968" s="8"/>
      <c r="H3968" s="8"/>
      <c r="I3968" s="8"/>
      <c r="J3968" s="8"/>
      <c r="K3968" s="8"/>
      <c r="L3968" s="8"/>
      <c r="M3968" s="8"/>
      <c r="N3968" s="8"/>
      <c r="O3968" s="8"/>
      <c r="AD3968" s="14"/>
      <c r="AE3968" s="14"/>
      <c r="AF3968" s="14"/>
      <c r="AG3968" s="14"/>
      <c r="AH3968" s="14"/>
      <c r="AI3968" s="14"/>
      <c r="AJ3968" s="14"/>
      <c r="AK3968" s="14"/>
      <c r="AL3968" s="14"/>
      <c r="AM3968" s="14"/>
      <c r="AN3968" s="14"/>
      <c r="AO3968" s="14"/>
      <c r="AP3968" s="14"/>
      <c r="AQ3968" s="14"/>
      <c r="AR3968" s="14"/>
    </row>
    <row r="3969" spans="1:44" ht="11.45" customHeight="1" x14ac:dyDescent="0.25">
      <c r="A3969" s="8"/>
      <c r="B3969" s="8"/>
      <c r="C3969" s="8"/>
      <c r="D3969" s="8"/>
      <c r="E3969" s="8"/>
      <c r="F3969" s="8"/>
      <c r="G3969" s="8"/>
      <c r="H3969" s="8"/>
      <c r="I3969" s="8"/>
      <c r="J3969" s="8"/>
      <c r="K3969" s="8"/>
      <c r="L3969" s="8"/>
      <c r="M3969" s="8"/>
      <c r="N3969" s="8"/>
      <c r="O3969" s="8"/>
      <c r="AD3969" s="14"/>
      <c r="AE3969" s="14"/>
      <c r="AF3969" s="14"/>
      <c r="AG3969" s="14"/>
      <c r="AH3969" s="14"/>
      <c r="AI3969" s="14"/>
      <c r="AJ3969" s="14"/>
      <c r="AK3969" s="14"/>
      <c r="AL3969" s="14"/>
      <c r="AM3969" s="14"/>
      <c r="AN3969" s="14"/>
      <c r="AO3969" s="14"/>
      <c r="AP3969" s="14"/>
      <c r="AQ3969" s="14"/>
      <c r="AR3969" s="14"/>
    </row>
    <row r="3970" spans="1:44" ht="11.45" customHeight="1" x14ac:dyDescent="0.25">
      <c r="A3970" s="8"/>
      <c r="B3970" s="8"/>
      <c r="C3970" s="8"/>
      <c r="D3970" s="8"/>
      <c r="E3970" s="8"/>
      <c r="F3970" s="8"/>
      <c r="G3970" s="8"/>
      <c r="H3970" s="8"/>
      <c r="I3970" s="8"/>
      <c r="J3970" s="8"/>
      <c r="K3970" s="8"/>
      <c r="L3970" s="8"/>
      <c r="M3970" s="8"/>
      <c r="N3970" s="8"/>
      <c r="O3970" s="8"/>
      <c r="AD3970" s="14"/>
      <c r="AE3970" s="14"/>
      <c r="AF3970" s="14"/>
      <c r="AG3970" s="14"/>
      <c r="AH3970" s="14"/>
      <c r="AI3970" s="14"/>
      <c r="AJ3970" s="14"/>
      <c r="AK3970" s="14"/>
      <c r="AL3970" s="14"/>
      <c r="AM3970" s="14"/>
      <c r="AN3970" s="14"/>
      <c r="AO3970" s="14"/>
      <c r="AP3970" s="14"/>
      <c r="AQ3970" s="14"/>
      <c r="AR3970" s="14"/>
    </row>
    <row r="3971" spans="1:44" ht="11.45" customHeight="1" x14ac:dyDescent="0.25">
      <c r="A3971" s="8"/>
      <c r="B3971" s="8"/>
      <c r="C3971" s="8"/>
      <c r="D3971" s="8"/>
      <c r="E3971" s="8"/>
      <c r="F3971" s="8"/>
      <c r="G3971" s="8"/>
      <c r="H3971" s="8"/>
      <c r="I3971" s="8"/>
      <c r="J3971" s="8"/>
      <c r="K3971" s="8"/>
      <c r="L3971" s="8"/>
      <c r="M3971" s="8"/>
      <c r="N3971" s="8"/>
      <c r="O3971" s="8"/>
      <c r="AD3971" s="14"/>
      <c r="AE3971" s="14"/>
      <c r="AF3971" s="14"/>
      <c r="AG3971" s="14"/>
      <c r="AH3971" s="14"/>
      <c r="AI3971" s="14"/>
      <c r="AJ3971" s="14"/>
      <c r="AK3971" s="14"/>
      <c r="AL3971" s="14"/>
      <c r="AM3971" s="14"/>
      <c r="AN3971" s="14"/>
      <c r="AO3971" s="14"/>
      <c r="AP3971" s="14"/>
      <c r="AQ3971" s="14"/>
      <c r="AR3971" s="14"/>
    </row>
    <row r="3972" spans="1:44" ht="11.45" customHeight="1" x14ac:dyDescent="0.25">
      <c r="A3972" s="8"/>
      <c r="B3972" s="8"/>
      <c r="C3972" s="8"/>
      <c r="D3972" s="8"/>
      <c r="E3972" s="8"/>
      <c r="F3972" s="8"/>
      <c r="G3972" s="8"/>
      <c r="H3972" s="8"/>
      <c r="I3972" s="8"/>
      <c r="J3972" s="8"/>
      <c r="K3972" s="8"/>
      <c r="L3972" s="8"/>
      <c r="M3972" s="8"/>
      <c r="N3972" s="8"/>
      <c r="O3972" s="8"/>
      <c r="AD3972" s="14"/>
      <c r="AE3972" s="14"/>
      <c r="AF3972" s="14"/>
      <c r="AG3972" s="14"/>
      <c r="AH3972" s="14"/>
      <c r="AI3972" s="14"/>
      <c r="AJ3972" s="14"/>
      <c r="AK3972" s="14"/>
      <c r="AL3972" s="14"/>
      <c r="AM3972" s="14"/>
      <c r="AN3972" s="14"/>
      <c r="AO3972" s="14"/>
      <c r="AP3972" s="14"/>
      <c r="AQ3972" s="14"/>
      <c r="AR3972" s="14"/>
    </row>
    <row r="3973" spans="1:44" ht="11.45" customHeight="1" x14ac:dyDescent="0.25">
      <c r="A3973" s="8"/>
      <c r="B3973" s="8"/>
      <c r="C3973" s="8"/>
      <c r="D3973" s="8"/>
      <c r="E3973" s="8"/>
      <c r="F3973" s="8"/>
      <c r="G3973" s="8"/>
      <c r="H3973" s="8"/>
      <c r="I3973" s="8"/>
      <c r="J3973" s="8"/>
      <c r="K3973" s="8"/>
      <c r="L3973" s="8"/>
      <c r="M3973" s="8"/>
      <c r="N3973" s="8"/>
      <c r="O3973" s="8"/>
      <c r="AD3973" s="14"/>
      <c r="AE3973" s="14"/>
      <c r="AF3973" s="14"/>
      <c r="AG3973" s="14"/>
      <c r="AH3973" s="14"/>
      <c r="AI3973" s="14"/>
      <c r="AJ3973" s="14"/>
      <c r="AK3973" s="14"/>
      <c r="AL3973" s="14"/>
      <c r="AM3973" s="14"/>
      <c r="AN3973" s="14"/>
      <c r="AO3973" s="14"/>
      <c r="AP3973" s="14"/>
      <c r="AQ3973" s="14"/>
      <c r="AR3973" s="14"/>
    </row>
    <row r="3974" spans="1:44" ht="11.45" customHeight="1" x14ac:dyDescent="0.25">
      <c r="A3974" s="8"/>
      <c r="B3974" s="8"/>
      <c r="C3974" s="8"/>
      <c r="D3974" s="8"/>
      <c r="E3974" s="8"/>
      <c r="F3974" s="8"/>
      <c r="G3974" s="8"/>
      <c r="H3974" s="8"/>
      <c r="I3974" s="8"/>
      <c r="J3974" s="8"/>
      <c r="K3974" s="8"/>
      <c r="L3974" s="8"/>
      <c r="M3974" s="8"/>
      <c r="N3974" s="8"/>
      <c r="O3974" s="8"/>
      <c r="AD3974" s="14"/>
      <c r="AE3974" s="14"/>
      <c r="AF3974" s="14"/>
      <c r="AG3974" s="14"/>
      <c r="AH3974" s="14"/>
      <c r="AI3974" s="14"/>
      <c r="AJ3974" s="14"/>
      <c r="AK3974" s="14"/>
      <c r="AL3974" s="14"/>
      <c r="AM3974" s="14"/>
      <c r="AN3974" s="14"/>
      <c r="AO3974" s="14"/>
      <c r="AP3974" s="14"/>
      <c r="AQ3974" s="14"/>
      <c r="AR3974" s="14"/>
    </row>
    <row r="3975" spans="1:44" ht="11.45" customHeight="1" x14ac:dyDescent="0.25">
      <c r="A3975" s="8"/>
      <c r="B3975" s="8"/>
      <c r="C3975" s="8"/>
      <c r="D3975" s="8"/>
      <c r="E3975" s="8"/>
      <c r="F3975" s="8"/>
      <c r="G3975" s="8"/>
      <c r="H3975" s="8"/>
      <c r="I3975" s="8"/>
      <c r="J3975" s="8"/>
      <c r="K3975" s="8"/>
      <c r="L3975" s="8"/>
      <c r="M3975" s="8"/>
      <c r="N3975" s="8"/>
      <c r="O3975" s="8"/>
      <c r="AD3975" s="14"/>
      <c r="AE3975" s="14"/>
      <c r="AF3975" s="14"/>
      <c r="AG3975" s="14"/>
      <c r="AH3975" s="14"/>
      <c r="AI3975" s="14"/>
      <c r="AJ3975" s="14"/>
      <c r="AK3975" s="14"/>
      <c r="AL3975" s="14"/>
      <c r="AM3975" s="14"/>
      <c r="AN3975" s="14"/>
      <c r="AO3975" s="14"/>
      <c r="AP3975" s="14"/>
      <c r="AQ3975" s="14"/>
      <c r="AR3975" s="14"/>
    </row>
    <row r="3976" spans="1:44" ht="11.45" customHeight="1" x14ac:dyDescent="0.25">
      <c r="A3976" s="8"/>
      <c r="B3976" s="8"/>
      <c r="C3976" s="8"/>
      <c r="D3976" s="8"/>
      <c r="E3976" s="8"/>
      <c r="F3976" s="8"/>
      <c r="G3976" s="8"/>
      <c r="H3976" s="8"/>
      <c r="I3976" s="8"/>
      <c r="J3976" s="8"/>
      <c r="K3976" s="8"/>
      <c r="L3976" s="8"/>
      <c r="M3976" s="8"/>
      <c r="N3976" s="8"/>
      <c r="O3976" s="8"/>
      <c r="AD3976" s="14"/>
      <c r="AE3976" s="14"/>
      <c r="AF3976" s="14"/>
      <c r="AG3976" s="14"/>
      <c r="AH3976" s="14"/>
      <c r="AI3976" s="14"/>
      <c r="AJ3976" s="14"/>
      <c r="AK3976" s="14"/>
      <c r="AL3976" s="14"/>
      <c r="AM3976" s="14"/>
      <c r="AN3976" s="14"/>
      <c r="AO3976" s="14"/>
      <c r="AP3976" s="14"/>
      <c r="AQ3976" s="14"/>
      <c r="AR3976" s="14"/>
    </row>
    <row r="3977" spans="1:44" ht="11.45" customHeight="1" x14ac:dyDescent="0.25">
      <c r="A3977" s="8"/>
      <c r="B3977" s="8"/>
      <c r="C3977" s="8"/>
      <c r="D3977" s="8"/>
      <c r="E3977" s="8"/>
      <c r="F3977" s="8"/>
      <c r="G3977" s="8"/>
      <c r="H3977" s="8"/>
      <c r="I3977" s="8"/>
      <c r="J3977" s="8"/>
      <c r="K3977" s="8"/>
      <c r="L3977" s="8"/>
      <c r="M3977" s="8"/>
      <c r="N3977" s="8"/>
      <c r="O3977" s="8"/>
      <c r="AD3977" s="14"/>
      <c r="AE3977" s="14"/>
      <c r="AF3977" s="14"/>
      <c r="AG3977" s="14"/>
      <c r="AH3977" s="14"/>
      <c r="AI3977" s="14"/>
      <c r="AJ3977" s="14"/>
      <c r="AK3977" s="14"/>
      <c r="AL3977" s="14"/>
      <c r="AM3977" s="14"/>
      <c r="AN3977" s="14"/>
      <c r="AO3977" s="14"/>
      <c r="AP3977" s="14"/>
      <c r="AQ3977" s="14"/>
      <c r="AR3977" s="14"/>
    </row>
    <row r="3978" spans="1:44" ht="11.45" customHeight="1" x14ac:dyDescent="0.25">
      <c r="A3978" s="8"/>
      <c r="B3978" s="8"/>
      <c r="C3978" s="8"/>
      <c r="D3978" s="8"/>
      <c r="E3978" s="8"/>
      <c r="F3978" s="8"/>
      <c r="G3978" s="8"/>
      <c r="H3978" s="8"/>
      <c r="I3978" s="8"/>
      <c r="J3978" s="8"/>
      <c r="K3978" s="8"/>
      <c r="L3978" s="8"/>
      <c r="M3978" s="8"/>
      <c r="N3978" s="8"/>
      <c r="O3978" s="8"/>
      <c r="AD3978" s="14"/>
      <c r="AE3978" s="14"/>
      <c r="AF3978" s="14"/>
      <c r="AG3978" s="14"/>
      <c r="AH3978" s="14"/>
      <c r="AI3978" s="14"/>
      <c r="AJ3978" s="14"/>
      <c r="AK3978" s="14"/>
      <c r="AL3978" s="14"/>
      <c r="AM3978" s="14"/>
      <c r="AN3978" s="14"/>
      <c r="AO3978" s="14"/>
      <c r="AP3978" s="14"/>
      <c r="AQ3978" s="14"/>
      <c r="AR3978" s="14"/>
    </row>
    <row r="3979" spans="1:44" ht="11.45" customHeight="1" x14ac:dyDescent="0.25">
      <c r="A3979" s="8"/>
      <c r="B3979" s="8"/>
      <c r="C3979" s="8"/>
      <c r="D3979" s="8"/>
      <c r="E3979" s="8"/>
      <c r="F3979" s="8"/>
      <c r="G3979" s="8"/>
      <c r="H3979" s="8"/>
      <c r="I3979" s="8"/>
      <c r="J3979" s="8"/>
      <c r="K3979" s="8"/>
      <c r="L3979" s="8"/>
      <c r="M3979" s="8"/>
      <c r="N3979" s="8"/>
      <c r="O3979" s="8"/>
      <c r="AD3979" s="14"/>
      <c r="AE3979" s="14"/>
      <c r="AF3979" s="14"/>
      <c r="AG3979" s="14"/>
      <c r="AH3979" s="14"/>
      <c r="AI3979" s="14"/>
      <c r="AJ3979" s="14"/>
      <c r="AK3979" s="14"/>
      <c r="AL3979" s="14"/>
      <c r="AM3979" s="14"/>
      <c r="AN3979" s="14"/>
      <c r="AO3979" s="14"/>
      <c r="AP3979" s="14"/>
      <c r="AQ3979" s="14"/>
      <c r="AR3979" s="14"/>
    </row>
    <row r="3980" spans="1:44" ht="11.45" customHeight="1" x14ac:dyDescent="0.25">
      <c r="A3980" s="8"/>
      <c r="B3980" s="8"/>
      <c r="C3980" s="8"/>
      <c r="D3980" s="8"/>
      <c r="E3980" s="8"/>
      <c r="F3980" s="8"/>
      <c r="G3980" s="8"/>
      <c r="H3980" s="8"/>
      <c r="I3980" s="8"/>
      <c r="J3980" s="8"/>
      <c r="K3980" s="8"/>
      <c r="L3980" s="8"/>
      <c r="M3980" s="8"/>
      <c r="N3980" s="8"/>
      <c r="O3980" s="8"/>
      <c r="AD3980" s="14"/>
      <c r="AE3980" s="14"/>
      <c r="AF3980" s="14"/>
      <c r="AG3980" s="14"/>
      <c r="AH3980" s="14"/>
      <c r="AI3980" s="14"/>
      <c r="AJ3980" s="14"/>
      <c r="AK3980" s="14"/>
      <c r="AL3980" s="14"/>
      <c r="AM3980" s="14"/>
      <c r="AN3980" s="14"/>
      <c r="AO3980" s="14"/>
      <c r="AP3980" s="14"/>
      <c r="AQ3980" s="14"/>
      <c r="AR3980" s="14"/>
    </row>
    <row r="3981" spans="1:44" ht="11.45" customHeight="1" x14ac:dyDescent="0.25">
      <c r="A3981" s="8"/>
      <c r="B3981" s="8"/>
      <c r="C3981" s="8"/>
      <c r="D3981" s="8"/>
      <c r="E3981" s="8"/>
      <c r="F3981" s="8"/>
      <c r="G3981" s="8"/>
      <c r="H3981" s="8"/>
      <c r="I3981" s="8"/>
      <c r="J3981" s="8"/>
      <c r="K3981" s="8"/>
      <c r="L3981" s="8"/>
      <c r="M3981" s="8"/>
      <c r="N3981" s="8"/>
      <c r="O3981" s="8"/>
      <c r="AD3981" s="14"/>
      <c r="AE3981" s="14"/>
      <c r="AF3981" s="14"/>
      <c r="AG3981" s="14"/>
      <c r="AH3981" s="14"/>
      <c r="AI3981" s="14"/>
      <c r="AJ3981" s="14"/>
      <c r="AK3981" s="14"/>
      <c r="AL3981" s="14"/>
      <c r="AM3981" s="14"/>
      <c r="AN3981" s="14"/>
      <c r="AO3981" s="14"/>
      <c r="AP3981" s="14"/>
      <c r="AQ3981" s="14"/>
      <c r="AR3981" s="14"/>
    </row>
    <row r="3982" spans="1:44" ht="11.45" customHeight="1" x14ac:dyDescent="0.25">
      <c r="A3982" s="8"/>
      <c r="B3982" s="8"/>
      <c r="C3982" s="8"/>
      <c r="D3982" s="8"/>
      <c r="E3982" s="8"/>
      <c r="F3982" s="8"/>
      <c r="G3982" s="8"/>
      <c r="H3982" s="8"/>
      <c r="I3982" s="8"/>
      <c r="J3982" s="8"/>
      <c r="K3982" s="8"/>
      <c r="L3982" s="8"/>
      <c r="M3982" s="8"/>
      <c r="N3982" s="8"/>
      <c r="O3982" s="8"/>
      <c r="AD3982" s="14"/>
      <c r="AE3982" s="14"/>
      <c r="AF3982" s="14"/>
      <c r="AG3982" s="14"/>
      <c r="AH3982" s="14"/>
      <c r="AI3982" s="14"/>
      <c r="AJ3982" s="14"/>
      <c r="AK3982" s="14"/>
      <c r="AL3982" s="14"/>
      <c r="AM3982" s="14"/>
      <c r="AN3982" s="14"/>
      <c r="AO3982" s="14"/>
      <c r="AP3982" s="14"/>
      <c r="AQ3982" s="14"/>
      <c r="AR3982" s="14"/>
    </row>
    <row r="3983" spans="1:44" ht="11.45" customHeight="1" x14ac:dyDescent="0.25">
      <c r="A3983" s="8"/>
      <c r="B3983" s="8"/>
      <c r="C3983" s="8"/>
      <c r="D3983" s="8"/>
      <c r="E3983" s="8"/>
      <c r="F3983" s="8"/>
      <c r="G3983" s="8"/>
      <c r="H3983" s="8"/>
      <c r="I3983" s="8"/>
      <c r="J3983" s="8"/>
      <c r="K3983" s="8"/>
      <c r="L3983" s="8"/>
      <c r="M3983" s="8"/>
      <c r="N3983" s="8"/>
      <c r="O3983" s="8"/>
      <c r="AD3983" s="14"/>
      <c r="AE3983" s="14"/>
      <c r="AF3983" s="14"/>
      <c r="AG3983" s="14"/>
      <c r="AH3983" s="14"/>
      <c r="AI3983" s="14"/>
      <c r="AJ3983" s="14"/>
      <c r="AK3983" s="14"/>
      <c r="AL3983" s="14"/>
      <c r="AM3983" s="14"/>
      <c r="AN3983" s="14"/>
      <c r="AO3983" s="14"/>
      <c r="AP3983" s="14"/>
      <c r="AQ3983" s="14"/>
      <c r="AR3983" s="14"/>
    </row>
    <row r="3984" spans="1:44" ht="11.45" customHeight="1" x14ac:dyDescent="0.25">
      <c r="A3984" s="8"/>
      <c r="B3984" s="8"/>
      <c r="C3984" s="8"/>
      <c r="D3984" s="8"/>
      <c r="E3984" s="8"/>
      <c r="F3984" s="8"/>
      <c r="G3984" s="8"/>
      <c r="H3984" s="8"/>
      <c r="I3984" s="8"/>
      <c r="J3984" s="8"/>
      <c r="K3984" s="8"/>
      <c r="L3984" s="8"/>
      <c r="M3984" s="8"/>
      <c r="N3984" s="8"/>
      <c r="O3984" s="8"/>
      <c r="AD3984" s="14"/>
      <c r="AE3984" s="14"/>
      <c r="AF3984" s="14"/>
      <c r="AG3984" s="14"/>
      <c r="AH3984" s="14"/>
      <c r="AI3984" s="14"/>
      <c r="AJ3984" s="14"/>
      <c r="AK3984" s="14"/>
      <c r="AL3984" s="14"/>
      <c r="AM3984" s="14"/>
      <c r="AN3984" s="14"/>
      <c r="AO3984" s="14"/>
      <c r="AP3984" s="14"/>
      <c r="AQ3984" s="14"/>
      <c r="AR3984" s="14"/>
    </row>
    <row r="3985" spans="1:44" ht="11.45" customHeight="1" x14ac:dyDescent="0.25">
      <c r="A3985" s="8"/>
      <c r="B3985" s="8"/>
      <c r="C3985" s="8"/>
      <c r="D3985" s="8"/>
      <c r="E3985" s="8"/>
      <c r="F3985" s="8"/>
      <c r="G3985" s="8"/>
      <c r="H3985" s="8"/>
      <c r="I3985" s="8"/>
      <c r="J3985" s="8"/>
      <c r="K3985" s="8"/>
      <c r="L3985" s="8"/>
      <c r="M3985" s="8"/>
      <c r="N3985" s="8"/>
      <c r="O3985" s="8"/>
      <c r="AD3985" s="14"/>
      <c r="AE3985" s="14"/>
      <c r="AF3985" s="14"/>
      <c r="AG3985" s="14"/>
      <c r="AH3985" s="14"/>
      <c r="AI3985" s="14"/>
      <c r="AJ3985" s="14"/>
      <c r="AK3985" s="14"/>
      <c r="AL3985" s="14"/>
      <c r="AM3985" s="14"/>
      <c r="AN3985" s="14"/>
      <c r="AO3985" s="14"/>
      <c r="AP3985" s="14"/>
      <c r="AQ3985" s="14"/>
      <c r="AR3985" s="14"/>
    </row>
    <row r="3986" spans="1:44" ht="11.45" customHeight="1" x14ac:dyDescent="0.25">
      <c r="A3986" s="8"/>
      <c r="B3986" s="8"/>
      <c r="C3986" s="8"/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AD3986" s="14"/>
      <c r="AE3986" s="14"/>
      <c r="AF3986" s="14"/>
      <c r="AG3986" s="14"/>
      <c r="AH3986" s="14"/>
      <c r="AI3986" s="14"/>
      <c r="AJ3986" s="14"/>
      <c r="AK3986" s="14"/>
      <c r="AL3986" s="14"/>
      <c r="AM3986" s="14"/>
      <c r="AN3986" s="14"/>
      <c r="AO3986" s="14"/>
      <c r="AP3986" s="14"/>
      <c r="AQ3986" s="14"/>
      <c r="AR3986" s="14"/>
    </row>
    <row r="3987" spans="1:44" ht="11.45" customHeight="1" x14ac:dyDescent="0.25">
      <c r="A3987" s="8"/>
      <c r="B3987" s="8"/>
      <c r="C3987" s="8"/>
      <c r="D3987" s="8"/>
      <c r="E3987" s="8"/>
      <c r="F3987" s="8"/>
      <c r="G3987" s="8"/>
      <c r="H3987" s="8"/>
      <c r="I3987" s="8"/>
      <c r="J3987" s="8"/>
      <c r="K3987" s="8"/>
      <c r="L3987" s="8"/>
      <c r="M3987" s="8"/>
      <c r="N3987" s="8"/>
      <c r="O3987" s="8"/>
      <c r="AD3987" s="14"/>
      <c r="AE3987" s="14"/>
      <c r="AF3987" s="14"/>
      <c r="AG3987" s="14"/>
      <c r="AH3987" s="14"/>
      <c r="AI3987" s="14"/>
      <c r="AJ3987" s="14"/>
      <c r="AK3987" s="14"/>
      <c r="AL3987" s="14"/>
      <c r="AM3987" s="14"/>
      <c r="AN3987" s="14"/>
      <c r="AO3987" s="14"/>
      <c r="AP3987" s="14"/>
      <c r="AQ3987" s="14"/>
      <c r="AR3987" s="14"/>
    </row>
    <row r="3988" spans="1:44" ht="11.45" customHeight="1" x14ac:dyDescent="0.25">
      <c r="A3988" s="8"/>
      <c r="B3988" s="8"/>
      <c r="C3988" s="8"/>
      <c r="D3988" s="8"/>
      <c r="E3988" s="8"/>
      <c r="F3988" s="8"/>
      <c r="G3988" s="8"/>
      <c r="H3988" s="8"/>
      <c r="I3988" s="8"/>
      <c r="J3988" s="8"/>
      <c r="K3988" s="8"/>
      <c r="L3988" s="8"/>
      <c r="M3988" s="8"/>
      <c r="N3988" s="8"/>
      <c r="O3988" s="8"/>
      <c r="AD3988" s="14"/>
      <c r="AE3988" s="14"/>
      <c r="AF3988" s="14"/>
      <c r="AG3988" s="14"/>
      <c r="AH3988" s="14"/>
      <c r="AI3988" s="14"/>
      <c r="AJ3988" s="14"/>
      <c r="AK3988" s="14"/>
      <c r="AL3988" s="14"/>
      <c r="AM3988" s="14"/>
      <c r="AN3988" s="14"/>
      <c r="AO3988" s="14"/>
      <c r="AP3988" s="14"/>
      <c r="AQ3988" s="14"/>
      <c r="AR3988" s="14"/>
    </row>
    <row r="3989" spans="1:44" ht="11.45" customHeight="1" x14ac:dyDescent="0.25">
      <c r="A3989" s="8"/>
      <c r="B3989" s="8"/>
      <c r="C3989" s="8"/>
      <c r="D3989" s="8"/>
      <c r="E3989" s="8"/>
      <c r="F3989" s="8"/>
      <c r="G3989" s="8"/>
      <c r="H3989" s="8"/>
      <c r="I3989" s="8"/>
      <c r="J3989" s="8"/>
      <c r="K3989" s="8"/>
      <c r="L3989" s="8"/>
      <c r="M3989" s="8"/>
      <c r="N3989" s="8"/>
      <c r="O3989" s="8"/>
      <c r="AD3989" s="14"/>
      <c r="AE3989" s="14"/>
      <c r="AF3989" s="14"/>
      <c r="AG3989" s="14"/>
      <c r="AH3989" s="14"/>
      <c r="AI3989" s="14"/>
      <c r="AJ3989" s="14"/>
      <c r="AK3989" s="14"/>
      <c r="AL3989" s="14"/>
      <c r="AM3989" s="14"/>
      <c r="AN3989" s="14"/>
      <c r="AO3989" s="14"/>
      <c r="AP3989" s="14"/>
      <c r="AQ3989" s="14"/>
      <c r="AR3989" s="14"/>
    </row>
    <row r="3990" spans="1:44" ht="11.45" customHeight="1" x14ac:dyDescent="0.25">
      <c r="A3990" s="8"/>
      <c r="B3990" s="8"/>
      <c r="C3990" s="8"/>
      <c r="D3990" s="8"/>
      <c r="E3990" s="8"/>
      <c r="F3990" s="8"/>
      <c r="G3990" s="8"/>
      <c r="H3990" s="8"/>
      <c r="I3990" s="8"/>
      <c r="J3990" s="8"/>
      <c r="K3990" s="8"/>
      <c r="L3990" s="8"/>
      <c r="M3990" s="8"/>
      <c r="N3990" s="8"/>
      <c r="O3990" s="8"/>
      <c r="AD3990" s="14"/>
      <c r="AE3990" s="14"/>
      <c r="AF3990" s="14"/>
      <c r="AG3990" s="14"/>
      <c r="AH3990" s="14"/>
      <c r="AI3990" s="14"/>
      <c r="AJ3990" s="14"/>
      <c r="AK3990" s="14"/>
      <c r="AL3990" s="14"/>
      <c r="AM3990" s="14"/>
      <c r="AN3990" s="14"/>
      <c r="AO3990" s="14"/>
      <c r="AP3990" s="14"/>
      <c r="AQ3990" s="14"/>
      <c r="AR3990" s="14"/>
    </row>
    <row r="3991" spans="1:44" ht="11.45" customHeight="1" x14ac:dyDescent="0.25">
      <c r="A3991" s="8"/>
      <c r="B3991" s="8"/>
      <c r="C3991" s="8"/>
      <c r="D3991" s="8"/>
      <c r="E3991" s="8"/>
      <c r="F3991" s="8"/>
      <c r="G3991" s="8"/>
      <c r="H3991" s="8"/>
      <c r="I3991" s="8"/>
      <c r="J3991" s="8"/>
      <c r="K3991" s="8"/>
      <c r="L3991" s="8"/>
      <c r="M3991" s="8"/>
      <c r="N3991" s="8"/>
      <c r="O3991" s="8"/>
      <c r="AD3991" s="14"/>
      <c r="AE3991" s="14"/>
      <c r="AF3991" s="14"/>
      <c r="AG3991" s="14"/>
      <c r="AH3991" s="14"/>
      <c r="AI3991" s="14"/>
      <c r="AJ3991" s="14"/>
      <c r="AK3991" s="14"/>
      <c r="AL3991" s="14"/>
      <c r="AM3991" s="14"/>
      <c r="AN3991" s="14"/>
      <c r="AO3991" s="14"/>
      <c r="AP3991" s="14"/>
      <c r="AQ3991" s="14"/>
      <c r="AR3991" s="14"/>
    </row>
    <row r="3992" spans="1:44" ht="11.45" customHeight="1" x14ac:dyDescent="0.25">
      <c r="A3992" s="8"/>
      <c r="B3992" s="8"/>
      <c r="C3992" s="8"/>
      <c r="D3992" s="8"/>
      <c r="E3992" s="8"/>
      <c r="F3992" s="8"/>
      <c r="G3992" s="8"/>
      <c r="H3992" s="8"/>
      <c r="I3992" s="8"/>
      <c r="J3992" s="8"/>
      <c r="K3992" s="8"/>
      <c r="L3992" s="8"/>
      <c r="M3992" s="8"/>
      <c r="N3992" s="8"/>
      <c r="O3992" s="8"/>
      <c r="AD3992" s="14"/>
      <c r="AE3992" s="14"/>
      <c r="AF3992" s="14"/>
      <c r="AG3992" s="14"/>
      <c r="AH3992" s="14"/>
      <c r="AI3992" s="14"/>
      <c r="AJ3992" s="14"/>
      <c r="AK3992" s="14"/>
      <c r="AL3992" s="14"/>
      <c r="AM3992" s="14"/>
      <c r="AN3992" s="14"/>
      <c r="AO3992" s="14"/>
      <c r="AP3992" s="14"/>
      <c r="AQ3992" s="14"/>
      <c r="AR3992" s="14"/>
    </row>
    <row r="3993" spans="1:44" ht="11.45" customHeight="1" x14ac:dyDescent="0.25">
      <c r="A3993" s="8"/>
      <c r="B3993" s="8"/>
      <c r="C3993" s="8"/>
      <c r="D3993" s="8"/>
      <c r="E3993" s="8"/>
      <c r="F3993" s="8"/>
      <c r="G3993" s="8"/>
      <c r="H3993" s="8"/>
      <c r="I3993" s="8"/>
      <c r="J3993" s="8"/>
      <c r="K3993" s="8"/>
      <c r="L3993" s="8"/>
      <c r="M3993" s="8"/>
      <c r="N3993" s="8"/>
      <c r="O3993" s="8"/>
      <c r="AD3993" s="14"/>
      <c r="AE3993" s="14"/>
      <c r="AF3993" s="14"/>
      <c r="AG3993" s="14"/>
      <c r="AH3993" s="14"/>
      <c r="AI3993" s="14"/>
      <c r="AJ3993" s="14"/>
      <c r="AK3993" s="14"/>
      <c r="AL3993" s="14"/>
      <c r="AM3993" s="14"/>
      <c r="AN3993" s="14"/>
      <c r="AO3993" s="14"/>
      <c r="AP3993" s="14"/>
      <c r="AQ3993" s="14"/>
      <c r="AR3993" s="14"/>
    </row>
    <row r="3994" spans="1:44" ht="11.45" customHeight="1" x14ac:dyDescent="0.25">
      <c r="A3994" s="8"/>
      <c r="B3994" s="8"/>
      <c r="C3994" s="8"/>
      <c r="D3994" s="8"/>
      <c r="E3994" s="8"/>
      <c r="F3994" s="8"/>
      <c r="G3994" s="8"/>
      <c r="H3994" s="8"/>
      <c r="I3994" s="8"/>
      <c r="J3994" s="8"/>
      <c r="K3994" s="8"/>
      <c r="L3994" s="8"/>
      <c r="M3994" s="8"/>
      <c r="N3994" s="8"/>
      <c r="O3994" s="8"/>
      <c r="AD3994" s="14"/>
      <c r="AE3994" s="14"/>
      <c r="AF3994" s="14"/>
      <c r="AG3994" s="14"/>
      <c r="AH3994" s="14"/>
      <c r="AI3994" s="14"/>
      <c r="AJ3994" s="14"/>
      <c r="AK3994" s="14"/>
      <c r="AL3994" s="14"/>
      <c r="AM3994" s="14"/>
      <c r="AN3994" s="14"/>
      <c r="AO3994" s="14"/>
      <c r="AP3994" s="14"/>
      <c r="AQ3994" s="14"/>
      <c r="AR3994" s="14"/>
    </row>
    <row r="3995" spans="1:44" ht="11.45" customHeight="1" x14ac:dyDescent="0.25">
      <c r="A3995" s="8"/>
      <c r="B3995" s="8"/>
      <c r="C3995" s="8"/>
      <c r="D3995" s="8"/>
      <c r="E3995" s="8"/>
      <c r="F3995" s="8"/>
      <c r="G3995" s="8"/>
      <c r="H3995" s="8"/>
      <c r="I3995" s="8"/>
      <c r="J3995" s="8"/>
      <c r="K3995" s="8"/>
      <c r="L3995" s="8"/>
      <c r="M3995" s="8"/>
      <c r="N3995" s="8"/>
      <c r="O3995" s="8"/>
      <c r="AD3995" s="14"/>
      <c r="AE3995" s="14"/>
      <c r="AF3995" s="14"/>
      <c r="AG3995" s="14"/>
      <c r="AH3995" s="14"/>
      <c r="AI3995" s="14"/>
      <c r="AJ3995" s="14"/>
      <c r="AK3995" s="14"/>
      <c r="AL3995" s="14"/>
      <c r="AM3995" s="14"/>
      <c r="AN3995" s="14"/>
      <c r="AO3995" s="14"/>
      <c r="AP3995" s="14"/>
      <c r="AQ3995" s="14"/>
      <c r="AR3995" s="14"/>
    </row>
    <row r="3996" spans="1:44" ht="11.45" customHeight="1" x14ac:dyDescent="0.25">
      <c r="A3996" s="8"/>
      <c r="B3996" s="8"/>
      <c r="C3996" s="8"/>
      <c r="D3996" s="8"/>
      <c r="E3996" s="8"/>
      <c r="F3996" s="8"/>
      <c r="G3996" s="8"/>
      <c r="H3996" s="8"/>
      <c r="I3996" s="8"/>
      <c r="J3996" s="8"/>
      <c r="K3996" s="8"/>
      <c r="L3996" s="8"/>
      <c r="M3996" s="8"/>
      <c r="N3996" s="8"/>
      <c r="O3996" s="8"/>
      <c r="AD3996" s="14"/>
      <c r="AE3996" s="14"/>
      <c r="AF3996" s="14"/>
      <c r="AG3996" s="14"/>
      <c r="AH3996" s="14"/>
      <c r="AI3996" s="14"/>
      <c r="AJ3996" s="14"/>
      <c r="AK3996" s="14"/>
      <c r="AL3996" s="14"/>
      <c r="AM3996" s="14"/>
      <c r="AN3996" s="14"/>
      <c r="AO3996" s="14"/>
      <c r="AP3996" s="14"/>
      <c r="AQ3996" s="14"/>
      <c r="AR3996" s="14"/>
    </row>
    <row r="3997" spans="1:44" ht="11.45" customHeight="1" x14ac:dyDescent="0.25">
      <c r="A3997" s="8"/>
      <c r="B3997" s="8"/>
      <c r="C3997" s="8"/>
      <c r="D3997" s="8"/>
      <c r="E3997" s="8"/>
      <c r="F3997" s="8"/>
      <c r="G3997" s="8"/>
      <c r="H3997" s="8"/>
      <c r="I3997" s="8"/>
      <c r="J3997" s="8"/>
      <c r="K3997" s="8"/>
      <c r="L3997" s="8"/>
      <c r="M3997" s="8"/>
      <c r="N3997" s="8"/>
      <c r="O3997" s="8"/>
      <c r="AD3997" s="14"/>
      <c r="AE3997" s="14"/>
      <c r="AF3997" s="14"/>
      <c r="AG3997" s="14"/>
      <c r="AH3997" s="14"/>
      <c r="AI3997" s="14"/>
      <c r="AJ3997" s="14"/>
      <c r="AK3997" s="14"/>
      <c r="AL3997" s="14"/>
      <c r="AM3997" s="14"/>
      <c r="AN3997" s="14"/>
      <c r="AO3997" s="14"/>
      <c r="AP3997" s="14"/>
      <c r="AQ3997" s="14"/>
      <c r="AR3997" s="14"/>
    </row>
    <row r="3998" spans="1:44" ht="11.45" customHeight="1" x14ac:dyDescent="0.25">
      <c r="A3998" s="8"/>
      <c r="B3998" s="8"/>
      <c r="C3998" s="8"/>
      <c r="D3998" s="8"/>
      <c r="E3998" s="8"/>
      <c r="F3998" s="8"/>
      <c r="G3998" s="8"/>
      <c r="H3998" s="8"/>
      <c r="I3998" s="8"/>
      <c r="J3998" s="8"/>
      <c r="K3998" s="8"/>
      <c r="L3998" s="8"/>
      <c r="M3998" s="8"/>
      <c r="N3998" s="8"/>
      <c r="O3998" s="8"/>
      <c r="AD3998" s="14"/>
      <c r="AE3998" s="14"/>
      <c r="AF3998" s="14"/>
      <c r="AG3998" s="14"/>
      <c r="AH3998" s="14"/>
      <c r="AI3998" s="14"/>
      <c r="AJ3998" s="14"/>
      <c r="AK3998" s="14"/>
      <c r="AL3998" s="14"/>
      <c r="AM3998" s="14"/>
      <c r="AN3998" s="14"/>
      <c r="AO3998" s="14"/>
      <c r="AP3998" s="14"/>
      <c r="AQ3998" s="14"/>
      <c r="AR3998" s="14"/>
    </row>
    <row r="3999" spans="1:44" ht="11.45" customHeight="1" x14ac:dyDescent="0.25">
      <c r="A3999" s="8"/>
      <c r="B3999" s="8"/>
      <c r="C3999" s="8"/>
      <c r="D3999" s="8"/>
      <c r="E3999" s="8"/>
      <c r="F3999" s="8"/>
      <c r="G3999" s="8"/>
      <c r="H3999" s="8"/>
      <c r="I3999" s="8"/>
      <c r="J3999" s="8"/>
      <c r="K3999" s="8"/>
      <c r="L3999" s="8"/>
      <c r="M3999" s="8"/>
      <c r="N3999" s="8"/>
      <c r="O3999" s="8"/>
      <c r="AD3999" s="14"/>
      <c r="AE3999" s="14"/>
      <c r="AF3999" s="14"/>
      <c r="AG3999" s="14"/>
      <c r="AH3999" s="14"/>
      <c r="AI3999" s="14"/>
      <c r="AJ3999" s="14"/>
      <c r="AK3999" s="14"/>
      <c r="AL3999" s="14"/>
      <c r="AM3999" s="14"/>
      <c r="AN3999" s="14"/>
      <c r="AO3999" s="14"/>
      <c r="AP3999" s="14"/>
      <c r="AQ3999" s="14"/>
      <c r="AR3999" s="14"/>
    </row>
    <row r="4000" spans="1:44" ht="11.45" customHeight="1" x14ac:dyDescent="0.25">
      <c r="A4000" s="8"/>
      <c r="B4000" s="8"/>
      <c r="C4000" s="8"/>
      <c r="D4000" s="8"/>
      <c r="E4000" s="8"/>
      <c r="F4000" s="8"/>
      <c r="G4000" s="8"/>
      <c r="H4000" s="8"/>
      <c r="I4000" s="8"/>
      <c r="J4000" s="8"/>
      <c r="K4000" s="8"/>
      <c r="L4000" s="8"/>
      <c r="M4000" s="8"/>
      <c r="N4000" s="8"/>
      <c r="O4000" s="8"/>
      <c r="AD4000" s="14"/>
      <c r="AE4000" s="14"/>
      <c r="AF4000" s="14"/>
      <c r="AG4000" s="14"/>
      <c r="AH4000" s="14"/>
      <c r="AI4000" s="14"/>
      <c r="AJ4000" s="14"/>
      <c r="AK4000" s="14"/>
      <c r="AL4000" s="14"/>
      <c r="AM4000" s="14"/>
      <c r="AN4000" s="14"/>
      <c r="AO4000" s="14"/>
      <c r="AP4000" s="14"/>
      <c r="AQ4000" s="14"/>
      <c r="AR4000" s="14"/>
    </row>
    <row r="4001" spans="1:44" ht="11.45" customHeight="1" x14ac:dyDescent="0.25">
      <c r="A4001" s="8"/>
      <c r="B4001" s="8"/>
      <c r="C4001" s="8"/>
      <c r="D4001" s="8"/>
      <c r="E4001" s="8"/>
      <c r="F4001" s="8"/>
      <c r="G4001" s="8"/>
      <c r="H4001" s="8"/>
      <c r="I4001" s="8"/>
      <c r="J4001" s="8"/>
      <c r="K4001" s="8"/>
      <c r="L4001" s="8"/>
      <c r="M4001" s="8"/>
      <c r="N4001" s="8"/>
      <c r="O4001" s="8"/>
      <c r="AD4001" s="14"/>
      <c r="AE4001" s="14"/>
      <c r="AF4001" s="14"/>
      <c r="AG4001" s="14"/>
      <c r="AH4001" s="14"/>
      <c r="AI4001" s="14"/>
      <c r="AJ4001" s="14"/>
      <c r="AK4001" s="14"/>
      <c r="AL4001" s="14"/>
      <c r="AM4001" s="14"/>
      <c r="AN4001" s="14"/>
      <c r="AO4001" s="14"/>
      <c r="AP4001" s="14"/>
      <c r="AQ4001" s="14"/>
      <c r="AR4001" s="14"/>
    </row>
    <row r="4002" spans="1:44" ht="11.45" customHeight="1" x14ac:dyDescent="0.25">
      <c r="A4002" s="8"/>
      <c r="B4002" s="8"/>
      <c r="C4002" s="8"/>
      <c r="D4002" s="8"/>
      <c r="E4002" s="8"/>
      <c r="F4002" s="8"/>
      <c r="G4002" s="8"/>
      <c r="H4002" s="8"/>
      <c r="I4002" s="8"/>
      <c r="J4002" s="8"/>
      <c r="K4002" s="8"/>
      <c r="L4002" s="8"/>
      <c r="M4002" s="8"/>
      <c r="N4002" s="8"/>
      <c r="O4002" s="8"/>
      <c r="AD4002" s="14"/>
      <c r="AE4002" s="14"/>
      <c r="AF4002" s="14"/>
      <c r="AG4002" s="14"/>
      <c r="AH4002" s="14"/>
      <c r="AI4002" s="14"/>
      <c r="AJ4002" s="14"/>
      <c r="AK4002" s="14"/>
      <c r="AL4002" s="14"/>
      <c r="AM4002" s="14"/>
      <c r="AN4002" s="14"/>
      <c r="AO4002" s="14"/>
      <c r="AP4002" s="14"/>
      <c r="AQ4002" s="14"/>
      <c r="AR4002" s="14"/>
    </row>
    <row r="4003" spans="1:44" ht="11.45" customHeight="1" x14ac:dyDescent="0.25">
      <c r="A4003" s="8"/>
      <c r="B4003" s="8"/>
      <c r="C4003" s="8"/>
      <c r="D4003" s="8"/>
      <c r="E4003" s="8"/>
      <c r="F4003" s="8"/>
      <c r="G4003" s="8"/>
      <c r="H4003" s="8"/>
      <c r="I4003" s="8"/>
      <c r="J4003" s="8"/>
      <c r="K4003" s="8"/>
      <c r="L4003" s="8"/>
      <c r="M4003" s="8"/>
      <c r="N4003" s="8"/>
      <c r="O4003" s="8"/>
      <c r="AD4003" s="14"/>
      <c r="AE4003" s="14"/>
      <c r="AF4003" s="14"/>
      <c r="AG4003" s="14"/>
      <c r="AH4003" s="14"/>
      <c r="AI4003" s="14"/>
      <c r="AJ4003" s="14"/>
      <c r="AK4003" s="14"/>
      <c r="AL4003" s="14"/>
      <c r="AM4003" s="14"/>
      <c r="AN4003" s="14"/>
      <c r="AO4003" s="14"/>
      <c r="AP4003" s="14"/>
      <c r="AQ4003" s="14"/>
      <c r="AR4003" s="14"/>
    </row>
    <row r="4004" spans="1:44" ht="11.45" customHeight="1" x14ac:dyDescent="0.25">
      <c r="A4004" s="8"/>
      <c r="B4004" s="8"/>
      <c r="C4004" s="8"/>
      <c r="D4004" s="8"/>
      <c r="E4004" s="8"/>
      <c r="F4004" s="8"/>
      <c r="G4004" s="8"/>
      <c r="H4004" s="8"/>
      <c r="I4004" s="8"/>
      <c r="J4004" s="8"/>
      <c r="K4004" s="8"/>
      <c r="L4004" s="8"/>
      <c r="M4004" s="8"/>
      <c r="N4004" s="8"/>
      <c r="O4004" s="8"/>
      <c r="AD4004" s="14"/>
      <c r="AE4004" s="14"/>
      <c r="AF4004" s="14"/>
      <c r="AG4004" s="14"/>
      <c r="AH4004" s="14"/>
      <c r="AI4004" s="14"/>
      <c r="AJ4004" s="14"/>
      <c r="AK4004" s="14"/>
      <c r="AL4004" s="14"/>
      <c r="AM4004" s="14"/>
      <c r="AN4004" s="14"/>
      <c r="AO4004" s="14"/>
      <c r="AP4004" s="14"/>
      <c r="AQ4004" s="14"/>
      <c r="AR4004" s="14"/>
    </row>
    <row r="4005" spans="1:44" ht="11.45" customHeight="1" x14ac:dyDescent="0.25">
      <c r="A4005" s="8"/>
      <c r="B4005" s="8"/>
      <c r="C4005" s="8"/>
      <c r="D4005" s="8"/>
      <c r="E4005" s="8"/>
      <c r="F4005" s="8"/>
      <c r="G4005" s="8"/>
      <c r="H4005" s="8"/>
      <c r="I4005" s="8"/>
      <c r="J4005" s="8"/>
      <c r="K4005" s="8"/>
      <c r="L4005" s="8"/>
      <c r="M4005" s="8"/>
      <c r="N4005" s="8"/>
      <c r="O4005" s="8"/>
      <c r="AD4005" s="14"/>
      <c r="AE4005" s="14"/>
      <c r="AF4005" s="14"/>
      <c r="AG4005" s="14"/>
      <c r="AH4005" s="14"/>
      <c r="AI4005" s="14"/>
      <c r="AJ4005" s="14"/>
      <c r="AK4005" s="14"/>
      <c r="AL4005" s="14"/>
      <c r="AM4005" s="14"/>
      <c r="AN4005" s="14"/>
      <c r="AO4005" s="14"/>
      <c r="AP4005" s="14"/>
      <c r="AQ4005" s="14"/>
      <c r="AR4005" s="14"/>
    </row>
    <row r="4006" spans="1:44" ht="11.45" customHeight="1" x14ac:dyDescent="0.25">
      <c r="A4006" s="8"/>
      <c r="B4006" s="8"/>
      <c r="C4006" s="8"/>
      <c r="D4006" s="8"/>
      <c r="E4006" s="8"/>
      <c r="F4006" s="8"/>
      <c r="G4006" s="8"/>
      <c r="H4006" s="8"/>
      <c r="I4006" s="8"/>
      <c r="J4006" s="8"/>
      <c r="K4006" s="8"/>
      <c r="L4006" s="8"/>
      <c r="M4006" s="8"/>
      <c r="N4006" s="8"/>
      <c r="O4006" s="8"/>
      <c r="AD4006" s="14"/>
      <c r="AE4006" s="14"/>
      <c r="AF4006" s="14"/>
      <c r="AG4006" s="14"/>
      <c r="AH4006" s="14"/>
      <c r="AI4006" s="14"/>
      <c r="AJ4006" s="14"/>
      <c r="AK4006" s="14"/>
      <c r="AL4006" s="14"/>
      <c r="AM4006" s="14"/>
      <c r="AN4006" s="14"/>
      <c r="AO4006" s="14"/>
      <c r="AP4006" s="14"/>
      <c r="AQ4006" s="14"/>
      <c r="AR4006" s="14"/>
    </row>
    <row r="4007" spans="1:44" ht="11.45" customHeight="1" x14ac:dyDescent="0.25">
      <c r="A4007" s="8"/>
      <c r="B4007" s="8"/>
      <c r="C4007" s="8"/>
      <c r="D4007" s="8"/>
      <c r="E4007" s="8"/>
      <c r="F4007" s="8"/>
      <c r="G4007" s="8"/>
      <c r="H4007" s="8"/>
      <c r="I4007" s="8"/>
      <c r="J4007" s="8"/>
      <c r="K4007" s="8"/>
      <c r="L4007" s="8"/>
      <c r="M4007" s="8"/>
      <c r="N4007" s="8"/>
      <c r="O4007" s="8"/>
      <c r="AD4007" s="14"/>
      <c r="AE4007" s="14"/>
      <c r="AF4007" s="14"/>
      <c r="AG4007" s="14"/>
      <c r="AH4007" s="14"/>
      <c r="AI4007" s="14"/>
      <c r="AJ4007" s="14"/>
      <c r="AK4007" s="14"/>
      <c r="AL4007" s="14"/>
      <c r="AM4007" s="14"/>
      <c r="AN4007" s="14"/>
      <c r="AO4007" s="14"/>
      <c r="AP4007" s="14"/>
      <c r="AQ4007" s="14"/>
      <c r="AR4007" s="14"/>
    </row>
    <row r="4008" spans="1:44" ht="11.45" customHeight="1" x14ac:dyDescent="0.25">
      <c r="A4008" s="8"/>
      <c r="B4008" s="8"/>
      <c r="C4008" s="8"/>
      <c r="D4008" s="8"/>
      <c r="E4008" s="8"/>
      <c r="F4008" s="8"/>
      <c r="G4008" s="8"/>
      <c r="H4008" s="8"/>
      <c r="I4008" s="8"/>
      <c r="J4008" s="8"/>
      <c r="K4008" s="8"/>
      <c r="L4008" s="8"/>
      <c r="M4008" s="8"/>
      <c r="N4008" s="8"/>
      <c r="O4008" s="8"/>
      <c r="AD4008" s="14"/>
      <c r="AE4008" s="14"/>
      <c r="AF4008" s="14"/>
      <c r="AG4008" s="14"/>
      <c r="AH4008" s="14"/>
      <c r="AI4008" s="14"/>
      <c r="AJ4008" s="14"/>
      <c r="AK4008" s="14"/>
      <c r="AL4008" s="14"/>
      <c r="AM4008" s="14"/>
      <c r="AN4008" s="14"/>
      <c r="AO4008" s="14"/>
      <c r="AP4008" s="14"/>
      <c r="AQ4008" s="14"/>
      <c r="AR4008" s="14"/>
    </row>
    <row r="4009" spans="1:44" ht="11.45" customHeight="1" x14ac:dyDescent="0.25">
      <c r="A4009" s="8"/>
      <c r="B4009" s="8"/>
      <c r="C4009" s="8"/>
      <c r="D4009" s="8"/>
      <c r="E4009" s="8"/>
      <c r="F4009" s="8"/>
      <c r="G4009" s="8"/>
      <c r="H4009" s="8"/>
      <c r="I4009" s="8"/>
      <c r="J4009" s="8"/>
      <c r="K4009" s="8"/>
      <c r="L4009" s="8"/>
      <c r="M4009" s="8"/>
      <c r="N4009" s="8"/>
      <c r="O4009" s="8"/>
      <c r="AD4009" s="14"/>
      <c r="AE4009" s="14"/>
      <c r="AF4009" s="14"/>
      <c r="AG4009" s="14"/>
      <c r="AH4009" s="14"/>
      <c r="AI4009" s="14"/>
      <c r="AJ4009" s="14"/>
      <c r="AK4009" s="14"/>
      <c r="AL4009" s="14"/>
      <c r="AM4009" s="14"/>
      <c r="AN4009" s="14"/>
      <c r="AO4009" s="14"/>
      <c r="AP4009" s="14"/>
      <c r="AQ4009" s="14"/>
      <c r="AR4009" s="14"/>
    </row>
    <row r="4010" spans="1:44" ht="11.45" customHeight="1" x14ac:dyDescent="0.25">
      <c r="A4010" s="8"/>
      <c r="B4010" s="8"/>
      <c r="C4010" s="8"/>
      <c r="D4010" s="8"/>
      <c r="E4010" s="8"/>
      <c r="F4010" s="8"/>
      <c r="G4010" s="8"/>
      <c r="H4010" s="8"/>
      <c r="I4010" s="8"/>
      <c r="J4010" s="8"/>
      <c r="K4010" s="8"/>
      <c r="L4010" s="8"/>
      <c r="M4010" s="8"/>
      <c r="N4010" s="8"/>
      <c r="O4010" s="8"/>
      <c r="AD4010" s="14"/>
      <c r="AE4010" s="14"/>
      <c r="AF4010" s="14"/>
      <c r="AG4010" s="14"/>
      <c r="AH4010" s="14"/>
      <c r="AI4010" s="14"/>
      <c r="AJ4010" s="14"/>
      <c r="AK4010" s="14"/>
      <c r="AL4010" s="14"/>
      <c r="AM4010" s="14"/>
      <c r="AN4010" s="14"/>
      <c r="AO4010" s="14"/>
      <c r="AP4010" s="14"/>
      <c r="AQ4010" s="14"/>
      <c r="AR4010" s="14"/>
    </row>
    <row r="4011" spans="1:44" ht="11.45" customHeight="1" x14ac:dyDescent="0.25">
      <c r="A4011" s="8"/>
      <c r="B4011" s="8"/>
      <c r="C4011" s="8"/>
      <c r="D4011" s="8"/>
      <c r="E4011" s="8"/>
      <c r="F4011" s="8"/>
      <c r="G4011" s="8"/>
      <c r="H4011" s="8"/>
      <c r="I4011" s="8"/>
      <c r="J4011" s="8"/>
      <c r="K4011" s="8"/>
      <c r="L4011" s="8"/>
      <c r="M4011" s="8"/>
      <c r="N4011" s="8"/>
      <c r="O4011" s="8"/>
      <c r="AD4011" s="14"/>
      <c r="AE4011" s="14"/>
      <c r="AF4011" s="14"/>
      <c r="AG4011" s="14"/>
      <c r="AH4011" s="14"/>
      <c r="AI4011" s="14"/>
      <c r="AJ4011" s="14"/>
      <c r="AK4011" s="14"/>
      <c r="AL4011" s="14"/>
      <c r="AM4011" s="14"/>
      <c r="AN4011" s="14"/>
      <c r="AO4011" s="14"/>
      <c r="AP4011" s="14"/>
      <c r="AQ4011" s="14"/>
      <c r="AR4011" s="14"/>
    </row>
    <row r="4012" spans="1:44" ht="11.45" customHeight="1" x14ac:dyDescent="0.25">
      <c r="A4012" s="8"/>
      <c r="B4012" s="8"/>
      <c r="C4012" s="8"/>
      <c r="D4012" s="8"/>
      <c r="E4012" s="8"/>
      <c r="F4012" s="8"/>
      <c r="G4012" s="8"/>
      <c r="H4012" s="8"/>
      <c r="I4012" s="8"/>
      <c r="J4012" s="8"/>
      <c r="K4012" s="8"/>
      <c r="L4012" s="8"/>
      <c r="M4012" s="8"/>
      <c r="N4012" s="8"/>
      <c r="O4012" s="8"/>
      <c r="AD4012" s="14"/>
      <c r="AE4012" s="14"/>
      <c r="AF4012" s="14"/>
      <c r="AG4012" s="14"/>
      <c r="AH4012" s="14"/>
      <c r="AI4012" s="14"/>
      <c r="AJ4012" s="14"/>
      <c r="AK4012" s="14"/>
      <c r="AL4012" s="14"/>
      <c r="AM4012" s="14"/>
      <c r="AN4012" s="14"/>
      <c r="AO4012" s="14"/>
      <c r="AP4012" s="14"/>
      <c r="AQ4012" s="14"/>
      <c r="AR4012" s="14"/>
    </row>
    <row r="4013" spans="1:44" ht="11.45" customHeight="1" x14ac:dyDescent="0.25">
      <c r="A4013" s="8"/>
      <c r="B4013" s="8"/>
      <c r="C4013" s="8"/>
      <c r="D4013" s="8"/>
      <c r="E4013" s="8"/>
      <c r="F4013" s="8"/>
      <c r="G4013" s="8"/>
      <c r="H4013" s="8"/>
      <c r="I4013" s="8"/>
      <c r="J4013" s="8"/>
      <c r="K4013" s="8"/>
      <c r="L4013" s="8"/>
      <c r="M4013" s="8"/>
      <c r="N4013" s="8"/>
      <c r="O4013" s="8"/>
      <c r="AD4013" s="14"/>
      <c r="AE4013" s="14"/>
      <c r="AF4013" s="14"/>
      <c r="AG4013" s="14"/>
      <c r="AH4013" s="14"/>
      <c r="AI4013" s="14"/>
      <c r="AJ4013" s="14"/>
      <c r="AK4013" s="14"/>
      <c r="AL4013" s="14"/>
      <c r="AM4013" s="14"/>
      <c r="AN4013" s="14"/>
      <c r="AO4013" s="14"/>
      <c r="AP4013" s="14"/>
      <c r="AQ4013" s="14"/>
      <c r="AR4013" s="14"/>
    </row>
    <row r="4014" spans="1:44" ht="11.45" customHeight="1" x14ac:dyDescent="0.25">
      <c r="A4014" s="8"/>
      <c r="B4014" s="8"/>
      <c r="C4014" s="8"/>
      <c r="D4014" s="8"/>
      <c r="E4014" s="8"/>
      <c r="F4014" s="8"/>
      <c r="G4014" s="8"/>
      <c r="H4014" s="8"/>
      <c r="I4014" s="8"/>
      <c r="J4014" s="8"/>
      <c r="K4014" s="8"/>
      <c r="L4014" s="8"/>
      <c r="M4014" s="8"/>
      <c r="N4014" s="8"/>
      <c r="O4014" s="8"/>
      <c r="AD4014" s="14"/>
      <c r="AE4014" s="14"/>
      <c r="AF4014" s="14"/>
      <c r="AG4014" s="14"/>
      <c r="AH4014" s="14"/>
      <c r="AI4014" s="14"/>
      <c r="AJ4014" s="14"/>
      <c r="AK4014" s="14"/>
      <c r="AL4014" s="14"/>
      <c r="AM4014" s="14"/>
      <c r="AN4014" s="14"/>
      <c r="AO4014" s="14"/>
      <c r="AP4014" s="14"/>
      <c r="AQ4014" s="14"/>
      <c r="AR4014" s="14"/>
    </row>
    <row r="4015" spans="1:44" ht="11.45" customHeight="1" x14ac:dyDescent="0.25">
      <c r="A4015" s="8"/>
      <c r="B4015" s="8"/>
      <c r="C4015" s="8"/>
      <c r="D4015" s="8"/>
      <c r="E4015" s="8"/>
      <c r="F4015" s="8"/>
      <c r="G4015" s="8"/>
      <c r="H4015" s="8"/>
      <c r="I4015" s="8"/>
      <c r="J4015" s="8"/>
      <c r="K4015" s="8"/>
      <c r="L4015" s="8"/>
      <c r="M4015" s="8"/>
      <c r="N4015" s="8"/>
      <c r="O4015" s="8"/>
      <c r="AD4015" s="14"/>
      <c r="AE4015" s="14"/>
      <c r="AF4015" s="14"/>
      <c r="AG4015" s="14"/>
      <c r="AH4015" s="14"/>
      <c r="AI4015" s="14"/>
      <c r="AJ4015" s="14"/>
      <c r="AK4015" s="14"/>
      <c r="AL4015" s="14"/>
      <c r="AM4015" s="14"/>
      <c r="AN4015" s="14"/>
      <c r="AO4015" s="14"/>
      <c r="AP4015" s="14"/>
      <c r="AQ4015" s="14"/>
      <c r="AR4015" s="14"/>
    </row>
    <row r="4016" spans="1:44" ht="11.45" customHeight="1" x14ac:dyDescent="0.25">
      <c r="A4016" s="8"/>
      <c r="B4016" s="8"/>
      <c r="C4016" s="8"/>
      <c r="D4016" s="8"/>
      <c r="E4016" s="8"/>
      <c r="F4016" s="8"/>
      <c r="G4016" s="8"/>
      <c r="H4016" s="8"/>
      <c r="I4016" s="8"/>
      <c r="J4016" s="8"/>
      <c r="K4016" s="8"/>
      <c r="L4016" s="8"/>
      <c r="M4016" s="8"/>
      <c r="N4016" s="8"/>
      <c r="O4016" s="8"/>
      <c r="AD4016" s="14"/>
      <c r="AE4016" s="14"/>
      <c r="AF4016" s="14"/>
      <c r="AG4016" s="14"/>
      <c r="AH4016" s="14"/>
      <c r="AI4016" s="14"/>
      <c r="AJ4016" s="14"/>
      <c r="AK4016" s="14"/>
      <c r="AL4016" s="14"/>
      <c r="AM4016" s="14"/>
      <c r="AN4016" s="14"/>
      <c r="AO4016" s="14"/>
      <c r="AP4016" s="14"/>
      <c r="AQ4016" s="14"/>
      <c r="AR4016" s="14"/>
    </row>
    <row r="4017" spans="1:44" ht="11.45" customHeight="1" x14ac:dyDescent="0.25">
      <c r="A4017" s="8"/>
      <c r="B4017" s="8"/>
      <c r="C4017" s="8"/>
      <c r="D4017" s="8"/>
      <c r="E4017" s="8"/>
      <c r="F4017" s="8"/>
      <c r="G4017" s="8"/>
      <c r="H4017" s="8"/>
      <c r="I4017" s="8"/>
      <c r="J4017" s="8"/>
      <c r="K4017" s="8"/>
      <c r="L4017" s="8"/>
      <c r="M4017" s="8"/>
      <c r="N4017" s="8"/>
      <c r="O4017" s="8"/>
      <c r="AD4017" s="14"/>
      <c r="AE4017" s="14"/>
      <c r="AF4017" s="14"/>
      <c r="AG4017" s="14"/>
      <c r="AH4017" s="14"/>
      <c r="AI4017" s="14"/>
      <c r="AJ4017" s="14"/>
      <c r="AK4017" s="14"/>
      <c r="AL4017" s="14"/>
      <c r="AM4017" s="14"/>
      <c r="AN4017" s="14"/>
      <c r="AO4017" s="14"/>
      <c r="AP4017" s="14"/>
      <c r="AQ4017" s="14"/>
      <c r="AR4017" s="14"/>
    </row>
    <row r="4018" spans="1:44" ht="11.45" customHeight="1" x14ac:dyDescent="0.25">
      <c r="A4018" s="8"/>
      <c r="B4018" s="8"/>
      <c r="C4018" s="8"/>
      <c r="D4018" s="8"/>
      <c r="E4018" s="8"/>
      <c r="F4018" s="8"/>
      <c r="G4018" s="8"/>
      <c r="H4018" s="8"/>
      <c r="I4018" s="8"/>
      <c r="J4018" s="8"/>
      <c r="K4018" s="8"/>
      <c r="L4018" s="8"/>
      <c r="M4018" s="8"/>
      <c r="N4018" s="8"/>
      <c r="O4018" s="8"/>
      <c r="AD4018" s="14"/>
      <c r="AE4018" s="14"/>
      <c r="AF4018" s="14"/>
      <c r="AG4018" s="14"/>
      <c r="AH4018" s="14"/>
      <c r="AI4018" s="14"/>
      <c r="AJ4018" s="14"/>
      <c r="AK4018" s="14"/>
      <c r="AL4018" s="14"/>
      <c r="AM4018" s="14"/>
      <c r="AN4018" s="14"/>
      <c r="AO4018" s="14"/>
      <c r="AP4018" s="14"/>
      <c r="AQ4018" s="14"/>
      <c r="AR4018" s="14"/>
    </row>
    <row r="4019" spans="1:44" ht="11.45" customHeight="1" x14ac:dyDescent="0.25">
      <c r="A4019" s="8"/>
      <c r="B4019" s="8"/>
      <c r="C4019" s="8"/>
      <c r="D4019" s="8"/>
      <c r="E4019" s="8"/>
      <c r="F4019" s="8"/>
      <c r="G4019" s="8"/>
      <c r="H4019" s="8"/>
      <c r="I4019" s="8"/>
      <c r="J4019" s="8"/>
      <c r="K4019" s="8"/>
      <c r="L4019" s="8"/>
      <c r="M4019" s="8"/>
      <c r="N4019" s="8"/>
      <c r="O4019" s="8"/>
      <c r="AD4019" s="14"/>
      <c r="AE4019" s="14"/>
      <c r="AF4019" s="14"/>
      <c r="AG4019" s="14"/>
      <c r="AH4019" s="14"/>
      <c r="AI4019" s="14"/>
      <c r="AJ4019" s="14"/>
      <c r="AK4019" s="14"/>
      <c r="AL4019" s="14"/>
      <c r="AM4019" s="14"/>
      <c r="AN4019" s="14"/>
      <c r="AO4019" s="14"/>
      <c r="AP4019" s="14"/>
      <c r="AQ4019" s="14"/>
      <c r="AR4019" s="14"/>
    </row>
    <row r="4020" spans="1:44" ht="11.45" customHeight="1" x14ac:dyDescent="0.25">
      <c r="A4020" s="8"/>
      <c r="B4020" s="8"/>
      <c r="C4020" s="8"/>
      <c r="D4020" s="8"/>
      <c r="E4020" s="8"/>
      <c r="F4020" s="8"/>
      <c r="G4020" s="8"/>
      <c r="H4020" s="8"/>
      <c r="I4020" s="8"/>
      <c r="J4020" s="8"/>
      <c r="K4020" s="8"/>
      <c r="L4020" s="8"/>
      <c r="M4020" s="8"/>
      <c r="N4020" s="8"/>
      <c r="O4020" s="8"/>
      <c r="AD4020" s="14"/>
      <c r="AE4020" s="14"/>
      <c r="AF4020" s="14"/>
      <c r="AG4020" s="14"/>
      <c r="AH4020" s="14"/>
      <c r="AI4020" s="14"/>
      <c r="AJ4020" s="14"/>
      <c r="AK4020" s="14"/>
      <c r="AL4020" s="14"/>
      <c r="AM4020" s="14"/>
      <c r="AN4020" s="14"/>
      <c r="AO4020" s="14"/>
      <c r="AP4020" s="14"/>
      <c r="AQ4020" s="14"/>
      <c r="AR4020" s="14"/>
    </row>
    <row r="4021" spans="1:44" ht="11.45" customHeight="1" x14ac:dyDescent="0.25">
      <c r="A4021" s="8"/>
      <c r="B4021" s="8"/>
      <c r="C4021" s="8"/>
      <c r="D4021" s="8"/>
      <c r="E4021" s="8"/>
      <c r="F4021" s="8"/>
      <c r="G4021" s="8"/>
      <c r="H4021" s="8"/>
      <c r="I4021" s="8"/>
      <c r="J4021" s="8"/>
      <c r="K4021" s="8"/>
      <c r="L4021" s="8"/>
      <c r="M4021" s="8"/>
      <c r="N4021" s="8"/>
      <c r="O4021" s="8"/>
      <c r="AD4021" s="14"/>
      <c r="AE4021" s="14"/>
      <c r="AF4021" s="14"/>
      <c r="AG4021" s="14"/>
      <c r="AH4021" s="14"/>
      <c r="AI4021" s="14"/>
      <c r="AJ4021" s="14"/>
      <c r="AK4021" s="14"/>
      <c r="AL4021" s="14"/>
      <c r="AM4021" s="14"/>
      <c r="AN4021" s="14"/>
      <c r="AO4021" s="14"/>
      <c r="AP4021" s="14"/>
      <c r="AQ4021" s="14"/>
      <c r="AR4021" s="14"/>
    </row>
    <row r="4022" spans="1:44" ht="11.45" customHeight="1" x14ac:dyDescent="0.25">
      <c r="A4022" s="8"/>
      <c r="B4022" s="8"/>
      <c r="C4022" s="8"/>
      <c r="D4022" s="8"/>
      <c r="E4022" s="8"/>
      <c r="F4022" s="8"/>
      <c r="G4022" s="8"/>
      <c r="H4022" s="8"/>
      <c r="I4022" s="8"/>
      <c r="J4022" s="8"/>
      <c r="K4022" s="8"/>
      <c r="L4022" s="8"/>
      <c r="M4022" s="8"/>
      <c r="N4022" s="8"/>
      <c r="O4022" s="8"/>
      <c r="AD4022" s="14"/>
      <c r="AE4022" s="14"/>
      <c r="AF4022" s="14"/>
      <c r="AG4022" s="14"/>
      <c r="AH4022" s="14"/>
      <c r="AI4022" s="14"/>
      <c r="AJ4022" s="14"/>
      <c r="AK4022" s="14"/>
      <c r="AL4022" s="14"/>
      <c r="AM4022" s="14"/>
      <c r="AN4022" s="14"/>
      <c r="AO4022" s="14"/>
      <c r="AP4022" s="14"/>
      <c r="AQ4022" s="14"/>
      <c r="AR4022" s="14"/>
    </row>
    <row r="4023" spans="1:44" ht="11.45" customHeight="1" x14ac:dyDescent="0.25">
      <c r="A4023" s="8"/>
      <c r="B4023" s="8"/>
      <c r="C4023" s="8"/>
      <c r="D4023" s="8"/>
      <c r="E4023" s="8"/>
      <c r="F4023" s="8"/>
      <c r="G4023" s="8"/>
      <c r="H4023" s="8"/>
      <c r="I4023" s="8"/>
      <c r="J4023" s="8"/>
      <c r="K4023" s="8"/>
      <c r="L4023" s="8"/>
      <c r="M4023" s="8"/>
      <c r="N4023" s="8"/>
      <c r="O4023" s="8"/>
      <c r="AD4023" s="14"/>
      <c r="AE4023" s="14"/>
      <c r="AF4023" s="14"/>
      <c r="AG4023" s="14"/>
      <c r="AH4023" s="14"/>
      <c r="AI4023" s="14"/>
      <c r="AJ4023" s="14"/>
      <c r="AK4023" s="14"/>
      <c r="AL4023" s="14"/>
      <c r="AM4023" s="14"/>
      <c r="AN4023" s="14"/>
      <c r="AO4023" s="14"/>
      <c r="AP4023" s="14"/>
      <c r="AQ4023" s="14"/>
      <c r="AR4023" s="14"/>
    </row>
    <row r="4024" spans="1:44" ht="11.45" customHeight="1" x14ac:dyDescent="0.25">
      <c r="A4024" s="8"/>
      <c r="B4024" s="8"/>
      <c r="C4024" s="8"/>
      <c r="D4024" s="8"/>
      <c r="E4024" s="8"/>
      <c r="F4024" s="8"/>
      <c r="G4024" s="8"/>
      <c r="H4024" s="8"/>
      <c r="I4024" s="8"/>
      <c r="J4024" s="8"/>
      <c r="K4024" s="8"/>
      <c r="L4024" s="8"/>
      <c r="M4024" s="8"/>
      <c r="N4024" s="8"/>
      <c r="O4024" s="8"/>
      <c r="AD4024" s="14"/>
      <c r="AE4024" s="14"/>
      <c r="AF4024" s="14"/>
      <c r="AG4024" s="14"/>
      <c r="AH4024" s="14"/>
      <c r="AI4024" s="14"/>
      <c r="AJ4024" s="14"/>
      <c r="AK4024" s="14"/>
      <c r="AL4024" s="14"/>
      <c r="AM4024" s="14"/>
      <c r="AN4024" s="14"/>
      <c r="AO4024" s="14"/>
      <c r="AP4024" s="14"/>
      <c r="AQ4024" s="14"/>
      <c r="AR4024" s="14"/>
    </row>
    <row r="4025" spans="1:44" ht="11.45" customHeight="1" x14ac:dyDescent="0.25">
      <c r="A4025" s="8"/>
      <c r="B4025" s="8"/>
      <c r="C4025" s="8"/>
      <c r="D4025" s="8"/>
      <c r="E4025" s="8"/>
      <c r="F4025" s="8"/>
      <c r="G4025" s="8"/>
      <c r="H4025" s="8"/>
      <c r="I4025" s="8"/>
      <c r="J4025" s="8"/>
      <c r="K4025" s="8"/>
      <c r="L4025" s="8"/>
      <c r="M4025" s="8"/>
      <c r="N4025" s="8"/>
      <c r="O4025" s="8"/>
      <c r="AD4025" s="14"/>
      <c r="AE4025" s="14"/>
      <c r="AF4025" s="14"/>
      <c r="AG4025" s="14"/>
      <c r="AH4025" s="14"/>
      <c r="AI4025" s="14"/>
      <c r="AJ4025" s="14"/>
      <c r="AK4025" s="14"/>
      <c r="AL4025" s="14"/>
      <c r="AM4025" s="14"/>
      <c r="AN4025" s="14"/>
      <c r="AO4025" s="14"/>
      <c r="AP4025" s="14"/>
      <c r="AQ4025" s="14"/>
      <c r="AR4025" s="14"/>
    </row>
    <row r="4026" spans="1:44" ht="11.45" customHeight="1" x14ac:dyDescent="0.25">
      <c r="A4026" s="8"/>
      <c r="B4026" s="8"/>
      <c r="C4026" s="8"/>
      <c r="D4026" s="8"/>
      <c r="E4026" s="8"/>
      <c r="F4026" s="8"/>
      <c r="G4026" s="8"/>
      <c r="H4026" s="8"/>
      <c r="I4026" s="8"/>
      <c r="J4026" s="8"/>
      <c r="K4026" s="8"/>
      <c r="L4026" s="8"/>
      <c r="M4026" s="8"/>
      <c r="N4026" s="8"/>
      <c r="O4026" s="8"/>
      <c r="AD4026" s="14"/>
      <c r="AE4026" s="14"/>
      <c r="AF4026" s="14"/>
      <c r="AG4026" s="14"/>
      <c r="AH4026" s="14"/>
      <c r="AI4026" s="14"/>
      <c r="AJ4026" s="14"/>
      <c r="AK4026" s="14"/>
      <c r="AL4026" s="14"/>
      <c r="AM4026" s="14"/>
      <c r="AN4026" s="14"/>
      <c r="AO4026" s="14"/>
      <c r="AP4026" s="14"/>
      <c r="AQ4026" s="14"/>
      <c r="AR4026" s="14"/>
    </row>
    <row r="4027" spans="1:44" ht="11.45" customHeight="1" x14ac:dyDescent="0.25">
      <c r="A4027" s="8"/>
      <c r="B4027" s="8"/>
      <c r="C4027" s="8"/>
      <c r="D4027" s="8"/>
      <c r="E4027" s="8"/>
      <c r="F4027" s="8"/>
      <c r="G4027" s="8"/>
      <c r="H4027" s="8"/>
      <c r="I4027" s="8"/>
      <c r="J4027" s="8"/>
      <c r="K4027" s="8"/>
      <c r="L4027" s="8"/>
      <c r="M4027" s="8"/>
      <c r="N4027" s="8"/>
      <c r="O4027" s="8"/>
      <c r="AD4027" s="14"/>
      <c r="AE4027" s="14"/>
      <c r="AF4027" s="14"/>
      <c r="AG4027" s="14"/>
      <c r="AH4027" s="14"/>
      <c r="AI4027" s="14"/>
      <c r="AJ4027" s="14"/>
      <c r="AK4027" s="14"/>
      <c r="AL4027" s="14"/>
      <c r="AM4027" s="14"/>
      <c r="AN4027" s="14"/>
      <c r="AO4027" s="14"/>
      <c r="AP4027" s="14"/>
      <c r="AQ4027" s="14"/>
      <c r="AR4027" s="14"/>
    </row>
    <row r="4028" spans="1:44" ht="11.45" customHeight="1" x14ac:dyDescent="0.25">
      <c r="A4028" s="8"/>
      <c r="B4028" s="8"/>
      <c r="C4028" s="8"/>
      <c r="D4028" s="8"/>
      <c r="E4028" s="8"/>
      <c r="F4028" s="8"/>
      <c r="G4028" s="8"/>
      <c r="H4028" s="8"/>
      <c r="I4028" s="8"/>
      <c r="J4028" s="8"/>
      <c r="K4028" s="8"/>
      <c r="L4028" s="8"/>
      <c r="M4028" s="8"/>
      <c r="N4028" s="8"/>
      <c r="O4028" s="8"/>
      <c r="AD4028" s="14"/>
      <c r="AE4028" s="14"/>
      <c r="AF4028" s="14"/>
      <c r="AG4028" s="14"/>
      <c r="AH4028" s="14"/>
      <c r="AI4028" s="14"/>
      <c r="AJ4028" s="14"/>
      <c r="AK4028" s="14"/>
      <c r="AL4028" s="14"/>
      <c r="AM4028" s="14"/>
      <c r="AN4028" s="14"/>
      <c r="AO4028" s="14"/>
      <c r="AP4028" s="14"/>
      <c r="AQ4028" s="14"/>
      <c r="AR4028" s="14"/>
    </row>
    <row r="4029" spans="1:44" ht="11.45" customHeight="1" x14ac:dyDescent="0.25">
      <c r="A4029" s="8"/>
      <c r="B4029" s="8"/>
      <c r="C4029" s="8"/>
      <c r="D4029" s="8"/>
      <c r="E4029" s="8"/>
      <c r="F4029" s="8"/>
      <c r="G4029" s="8"/>
      <c r="H4029" s="8"/>
      <c r="I4029" s="8"/>
      <c r="J4029" s="8"/>
      <c r="K4029" s="8"/>
      <c r="L4029" s="8"/>
      <c r="M4029" s="8"/>
      <c r="N4029" s="8"/>
      <c r="O4029" s="8"/>
      <c r="AD4029" s="14"/>
      <c r="AE4029" s="14"/>
      <c r="AF4029" s="14"/>
      <c r="AG4029" s="14"/>
      <c r="AH4029" s="14"/>
      <c r="AI4029" s="14"/>
      <c r="AJ4029" s="14"/>
      <c r="AK4029" s="14"/>
      <c r="AL4029" s="14"/>
      <c r="AM4029" s="14"/>
      <c r="AN4029" s="14"/>
      <c r="AO4029" s="14"/>
      <c r="AP4029" s="14"/>
      <c r="AQ4029" s="14"/>
      <c r="AR4029" s="14"/>
    </row>
    <row r="4030" spans="1:44" ht="11.45" customHeight="1" x14ac:dyDescent="0.25">
      <c r="A4030" s="8"/>
      <c r="B4030" s="8"/>
      <c r="C4030" s="8"/>
      <c r="D4030" s="8"/>
      <c r="E4030" s="8"/>
      <c r="F4030" s="8"/>
      <c r="G4030" s="8"/>
      <c r="H4030" s="8"/>
      <c r="I4030" s="8"/>
      <c r="J4030" s="8"/>
      <c r="K4030" s="8"/>
      <c r="L4030" s="8"/>
      <c r="M4030" s="8"/>
      <c r="N4030" s="8"/>
      <c r="O4030" s="8"/>
      <c r="AD4030" s="14"/>
      <c r="AE4030" s="14"/>
      <c r="AF4030" s="14"/>
      <c r="AG4030" s="14"/>
      <c r="AH4030" s="14"/>
      <c r="AI4030" s="14"/>
      <c r="AJ4030" s="14"/>
      <c r="AK4030" s="14"/>
      <c r="AL4030" s="14"/>
      <c r="AM4030" s="14"/>
      <c r="AN4030" s="14"/>
      <c r="AO4030" s="14"/>
      <c r="AP4030" s="14"/>
      <c r="AQ4030" s="14"/>
      <c r="AR4030" s="14"/>
    </row>
    <row r="4031" spans="1:44" ht="11.45" customHeight="1" x14ac:dyDescent="0.25">
      <c r="A4031" s="8"/>
      <c r="B4031" s="8"/>
      <c r="C4031" s="8"/>
      <c r="D4031" s="8"/>
      <c r="E4031" s="8"/>
      <c r="F4031" s="8"/>
      <c r="G4031" s="8"/>
      <c r="H4031" s="8"/>
      <c r="I4031" s="8"/>
      <c r="J4031" s="8"/>
      <c r="K4031" s="8"/>
      <c r="L4031" s="8"/>
      <c r="M4031" s="8"/>
      <c r="N4031" s="8"/>
      <c r="O4031" s="8"/>
      <c r="AD4031" s="14"/>
      <c r="AE4031" s="14"/>
      <c r="AF4031" s="14"/>
      <c r="AG4031" s="14"/>
      <c r="AH4031" s="14"/>
      <c r="AI4031" s="14"/>
      <c r="AJ4031" s="14"/>
      <c r="AK4031" s="14"/>
      <c r="AL4031" s="14"/>
      <c r="AM4031" s="14"/>
      <c r="AN4031" s="14"/>
      <c r="AO4031" s="14"/>
      <c r="AP4031" s="14"/>
      <c r="AQ4031" s="14"/>
      <c r="AR4031" s="14"/>
    </row>
    <row r="4032" spans="1:44" ht="11.45" customHeight="1" x14ac:dyDescent="0.25">
      <c r="A4032" s="8"/>
      <c r="B4032" s="8"/>
      <c r="C4032" s="8"/>
      <c r="D4032" s="8"/>
      <c r="E4032" s="8"/>
      <c r="F4032" s="8"/>
      <c r="G4032" s="8"/>
      <c r="H4032" s="8"/>
      <c r="I4032" s="8"/>
      <c r="J4032" s="8"/>
      <c r="K4032" s="8"/>
      <c r="L4032" s="8"/>
      <c r="M4032" s="8"/>
      <c r="N4032" s="8"/>
      <c r="O4032" s="8"/>
      <c r="AD4032" s="14"/>
      <c r="AE4032" s="14"/>
      <c r="AF4032" s="14"/>
      <c r="AG4032" s="14"/>
      <c r="AH4032" s="14"/>
      <c r="AI4032" s="14"/>
      <c r="AJ4032" s="14"/>
      <c r="AK4032" s="14"/>
      <c r="AL4032" s="14"/>
      <c r="AM4032" s="14"/>
      <c r="AN4032" s="14"/>
      <c r="AO4032" s="14"/>
      <c r="AP4032" s="14"/>
      <c r="AQ4032" s="14"/>
      <c r="AR4032" s="14"/>
    </row>
    <row r="4033" spans="1:44" ht="11.45" customHeight="1" x14ac:dyDescent="0.25">
      <c r="A4033" s="8"/>
      <c r="B4033" s="8"/>
      <c r="C4033" s="8"/>
      <c r="D4033" s="8"/>
      <c r="E4033" s="8"/>
      <c r="F4033" s="8"/>
      <c r="G4033" s="8"/>
      <c r="H4033" s="8"/>
      <c r="I4033" s="8"/>
      <c r="J4033" s="8"/>
      <c r="K4033" s="8"/>
      <c r="L4033" s="8"/>
      <c r="M4033" s="8"/>
      <c r="N4033" s="8"/>
      <c r="O4033" s="8"/>
      <c r="AD4033" s="14"/>
      <c r="AE4033" s="14"/>
      <c r="AF4033" s="14"/>
      <c r="AG4033" s="14"/>
      <c r="AH4033" s="14"/>
      <c r="AI4033" s="14"/>
      <c r="AJ4033" s="14"/>
      <c r="AK4033" s="14"/>
      <c r="AL4033" s="14"/>
      <c r="AM4033" s="14"/>
      <c r="AN4033" s="14"/>
      <c r="AO4033" s="14"/>
      <c r="AP4033" s="14"/>
      <c r="AQ4033" s="14"/>
      <c r="AR4033" s="14"/>
    </row>
    <row r="4034" spans="1:44" ht="11.45" customHeight="1" x14ac:dyDescent="0.25">
      <c r="A4034" s="8"/>
      <c r="B4034" s="8"/>
      <c r="C4034" s="8"/>
      <c r="D4034" s="8"/>
      <c r="E4034" s="8"/>
      <c r="F4034" s="8"/>
      <c r="G4034" s="8"/>
      <c r="H4034" s="8"/>
      <c r="I4034" s="8"/>
      <c r="J4034" s="8"/>
      <c r="K4034" s="8"/>
      <c r="L4034" s="8"/>
      <c r="M4034" s="8"/>
      <c r="N4034" s="8"/>
      <c r="O4034" s="8"/>
      <c r="AD4034" s="14"/>
      <c r="AE4034" s="14"/>
      <c r="AF4034" s="14"/>
      <c r="AG4034" s="14"/>
      <c r="AH4034" s="14"/>
      <c r="AI4034" s="14"/>
      <c r="AJ4034" s="14"/>
      <c r="AK4034" s="14"/>
      <c r="AL4034" s="14"/>
      <c r="AM4034" s="14"/>
      <c r="AN4034" s="14"/>
      <c r="AO4034" s="14"/>
      <c r="AP4034" s="14"/>
      <c r="AQ4034" s="14"/>
      <c r="AR4034" s="14"/>
    </row>
    <row r="4035" spans="1:44" ht="11.45" customHeight="1" x14ac:dyDescent="0.25">
      <c r="A4035" s="8"/>
      <c r="B4035" s="8"/>
      <c r="C4035" s="8"/>
      <c r="D4035" s="8"/>
      <c r="E4035" s="8"/>
      <c r="F4035" s="8"/>
      <c r="G4035" s="8"/>
      <c r="H4035" s="8"/>
      <c r="I4035" s="8"/>
      <c r="J4035" s="8"/>
      <c r="K4035" s="8"/>
      <c r="L4035" s="8"/>
      <c r="M4035" s="8"/>
      <c r="N4035" s="8"/>
      <c r="O4035" s="8"/>
      <c r="AD4035" s="14"/>
      <c r="AE4035" s="14"/>
      <c r="AF4035" s="14"/>
      <c r="AG4035" s="14"/>
      <c r="AH4035" s="14"/>
      <c r="AI4035" s="14"/>
      <c r="AJ4035" s="14"/>
      <c r="AK4035" s="14"/>
      <c r="AL4035" s="14"/>
      <c r="AM4035" s="14"/>
      <c r="AN4035" s="14"/>
      <c r="AO4035" s="14"/>
      <c r="AP4035" s="14"/>
      <c r="AQ4035" s="14"/>
      <c r="AR4035" s="14"/>
    </row>
    <row r="4036" spans="1:44" ht="11.45" customHeight="1" x14ac:dyDescent="0.25">
      <c r="A4036" s="8"/>
      <c r="B4036" s="8"/>
      <c r="C4036" s="8"/>
      <c r="D4036" s="8"/>
      <c r="E4036" s="8"/>
      <c r="F4036" s="8"/>
      <c r="G4036" s="8"/>
      <c r="H4036" s="8"/>
      <c r="I4036" s="8"/>
      <c r="J4036" s="8"/>
      <c r="K4036" s="8"/>
      <c r="L4036" s="8"/>
      <c r="M4036" s="8"/>
      <c r="N4036" s="8"/>
      <c r="O4036" s="8"/>
      <c r="AD4036" s="14"/>
      <c r="AE4036" s="14"/>
      <c r="AF4036" s="14"/>
      <c r="AG4036" s="14"/>
      <c r="AH4036" s="14"/>
      <c r="AI4036" s="14"/>
      <c r="AJ4036" s="14"/>
      <c r="AK4036" s="14"/>
      <c r="AL4036" s="14"/>
      <c r="AM4036" s="14"/>
      <c r="AN4036" s="14"/>
      <c r="AO4036" s="14"/>
      <c r="AP4036" s="14"/>
      <c r="AQ4036" s="14"/>
      <c r="AR4036" s="14"/>
    </row>
    <row r="4037" spans="1:44" ht="11.45" customHeight="1" x14ac:dyDescent="0.25">
      <c r="A4037" s="8"/>
      <c r="B4037" s="8"/>
      <c r="C4037" s="8"/>
      <c r="D4037" s="8"/>
      <c r="E4037" s="8"/>
      <c r="F4037" s="8"/>
      <c r="G4037" s="8"/>
      <c r="H4037" s="8"/>
      <c r="I4037" s="8"/>
      <c r="J4037" s="8"/>
      <c r="K4037" s="8"/>
      <c r="L4037" s="8"/>
      <c r="M4037" s="8"/>
      <c r="N4037" s="8"/>
      <c r="O4037" s="8"/>
      <c r="AD4037" s="14"/>
      <c r="AE4037" s="14"/>
      <c r="AF4037" s="14"/>
      <c r="AG4037" s="14"/>
      <c r="AH4037" s="14"/>
      <c r="AI4037" s="14"/>
      <c r="AJ4037" s="14"/>
      <c r="AK4037" s="14"/>
      <c r="AL4037" s="14"/>
      <c r="AM4037" s="14"/>
      <c r="AN4037" s="14"/>
      <c r="AO4037" s="14"/>
      <c r="AP4037" s="14"/>
      <c r="AQ4037" s="14"/>
      <c r="AR4037" s="14"/>
    </row>
    <row r="4038" spans="1:44" ht="11.45" customHeight="1" x14ac:dyDescent="0.25">
      <c r="A4038" s="8"/>
      <c r="B4038" s="8"/>
      <c r="C4038" s="8"/>
      <c r="D4038" s="8"/>
      <c r="E4038" s="8"/>
      <c r="F4038" s="8"/>
      <c r="G4038" s="8"/>
      <c r="H4038" s="8"/>
      <c r="I4038" s="8"/>
      <c r="J4038" s="8"/>
      <c r="K4038" s="8"/>
      <c r="L4038" s="8"/>
      <c r="M4038" s="8"/>
      <c r="N4038" s="8"/>
      <c r="O4038" s="8"/>
      <c r="AD4038" s="14"/>
      <c r="AE4038" s="14"/>
      <c r="AF4038" s="14"/>
      <c r="AG4038" s="14"/>
      <c r="AH4038" s="14"/>
      <c r="AI4038" s="14"/>
      <c r="AJ4038" s="14"/>
      <c r="AK4038" s="14"/>
      <c r="AL4038" s="14"/>
      <c r="AM4038" s="14"/>
      <c r="AN4038" s="14"/>
      <c r="AO4038" s="14"/>
      <c r="AP4038" s="14"/>
      <c r="AQ4038" s="14"/>
      <c r="AR4038" s="14"/>
    </row>
    <row r="4039" spans="1:44" ht="11.45" customHeight="1" x14ac:dyDescent="0.25">
      <c r="A4039" s="8"/>
      <c r="B4039" s="8"/>
      <c r="C4039" s="8"/>
      <c r="D4039" s="8"/>
      <c r="E4039" s="8"/>
      <c r="F4039" s="8"/>
      <c r="G4039" s="8"/>
      <c r="H4039" s="8"/>
      <c r="I4039" s="8"/>
      <c r="J4039" s="8"/>
      <c r="K4039" s="8"/>
      <c r="L4039" s="8"/>
      <c r="M4039" s="8"/>
      <c r="N4039" s="8"/>
      <c r="O4039" s="8"/>
      <c r="AD4039" s="14"/>
      <c r="AE4039" s="14"/>
      <c r="AF4039" s="14"/>
      <c r="AG4039" s="14"/>
      <c r="AH4039" s="14"/>
      <c r="AI4039" s="14"/>
      <c r="AJ4039" s="14"/>
      <c r="AK4039" s="14"/>
      <c r="AL4039" s="14"/>
      <c r="AM4039" s="14"/>
      <c r="AN4039" s="14"/>
      <c r="AO4039" s="14"/>
      <c r="AP4039" s="14"/>
      <c r="AQ4039" s="14"/>
      <c r="AR4039" s="14"/>
    </row>
    <row r="4040" spans="1:44" ht="11.45" customHeight="1" x14ac:dyDescent="0.25">
      <c r="A4040" s="8"/>
      <c r="B4040" s="8"/>
      <c r="C4040" s="8"/>
      <c r="D4040" s="8"/>
      <c r="E4040" s="8"/>
      <c r="F4040" s="8"/>
      <c r="G4040" s="8"/>
      <c r="H4040" s="8"/>
      <c r="I4040" s="8"/>
      <c r="J4040" s="8"/>
      <c r="K4040" s="8"/>
      <c r="L4040" s="8"/>
      <c r="M4040" s="8"/>
      <c r="N4040" s="8"/>
      <c r="O4040" s="8"/>
      <c r="AD4040" s="14"/>
      <c r="AE4040" s="14"/>
      <c r="AF4040" s="14"/>
      <c r="AG4040" s="14"/>
      <c r="AH4040" s="14"/>
      <c r="AI4040" s="14"/>
      <c r="AJ4040" s="14"/>
      <c r="AK4040" s="14"/>
      <c r="AL4040" s="14"/>
      <c r="AM4040" s="14"/>
      <c r="AN4040" s="14"/>
      <c r="AO4040" s="14"/>
      <c r="AP4040" s="14"/>
      <c r="AQ4040" s="14"/>
      <c r="AR4040" s="14"/>
    </row>
    <row r="4041" spans="1:44" ht="11.45" customHeight="1" x14ac:dyDescent="0.25">
      <c r="A4041" s="8"/>
      <c r="B4041" s="8"/>
      <c r="C4041" s="8"/>
      <c r="D4041" s="8"/>
      <c r="E4041" s="8"/>
      <c r="F4041" s="8"/>
      <c r="G4041" s="8"/>
      <c r="H4041" s="8"/>
      <c r="I4041" s="8"/>
      <c r="J4041" s="8"/>
      <c r="K4041" s="8"/>
      <c r="L4041" s="8"/>
      <c r="M4041" s="8"/>
      <c r="N4041" s="8"/>
      <c r="O4041" s="8"/>
      <c r="AD4041" s="14"/>
      <c r="AE4041" s="14"/>
      <c r="AF4041" s="14"/>
      <c r="AG4041" s="14"/>
      <c r="AH4041" s="14"/>
      <c r="AI4041" s="14"/>
      <c r="AJ4041" s="14"/>
      <c r="AK4041" s="14"/>
      <c r="AL4041" s="14"/>
      <c r="AM4041" s="14"/>
      <c r="AN4041" s="14"/>
      <c r="AO4041" s="14"/>
      <c r="AP4041" s="14"/>
      <c r="AQ4041" s="14"/>
      <c r="AR4041" s="14"/>
    </row>
    <row r="4042" spans="1:44" ht="11.45" customHeight="1" x14ac:dyDescent="0.25">
      <c r="A4042" s="8"/>
      <c r="B4042" s="8"/>
      <c r="C4042" s="8"/>
      <c r="D4042" s="8"/>
      <c r="E4042" s="8"/>
      <c r="F4042" s="8"/>
      <c r="G4042" s="8"/>
      <c r="H4042" s="8"/>
      <c r="I4042" s="8"/>
      <c r="J4042" s="8"/>
      <c r="K4042" s="8"/>
      <c r="L4042" s="8"/>
      <c r="M4042" s="8"/>
      <c r="N4042" s="8"/>
      <c r="O4042" s="8"/>
      <c r="AD4042" s="14"/>
      <c r="AE4042" s="14"/>
      <c r="AF4042" s="14"/>
      <c r="AG4042" s="14"/>
      <c r="AH4042" s="14"/>
      <c r="AI4042" s="14"/>
      <c r="AJ4042" s="14"/>
      <c r="AK4042" s="14"/>
      <c r="AL4042" s="14"/>
      <c r="AM4042" s="14"/>
      <c r="AN4042" s="14"/>
      <c r="AO4042" s="14"/>
      <c r="AP4042" s="14"/>
      <c r="AQ4042" s="14"/>
      <c r="AR4042" s="14"/>
    </row>
    <row r="4043" spans="1:44" ht="11.45" customHeight="1" x14ac:dyDescent="0.25">
      <c r="A4043" s="8"/>
      <c r="B4043" s="8"/>
      <c r="C4043" s="8"/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8"/>
      <c r="AD4043" s="14"/>
      <c r="AE4043" s="14"/>
      <c r="AF4043" s="14"/>
      <c r="AG4043" s="14"/>
      <c r="AH4043" s="14"/>
      <c r="AI4043" s="14"/>
      <c r="AJ4043" s="14"/>
      <c r="AK4043" s="14"/>
      <c r="AL4043" s="14"/>
      <c r="AM4043" s="14"/>
      <c r="AN4043" s="14"/>
      <c r="AO4043" s="14"/>
      <c r="AP4043" s="14"/>
      <c r="AQ4043" s="14"/>
      <c r="AR4043" s="14"/>
    </row>
    <row r="4044" spans="1:44" ht="11.45" customHeight="1" x14ac:dyDescent="0.25">
      <c r="A4044" s="8"/>
      <c r="B4044" s="8"/>
      <c r="C4044" s="8"/>
      <c r="D4044" s="8"/>
      <c r="E4044" s="8"/>
      <c r="F4044" s="8"/>
      <c r="G4044" s="8"/>
      <c r="H4044" s="8"/>
      <c r="I4044" s="8"/>
      <c r="J4044" s="8"/>
      <c r="K4044" s="8"/>
      <c r="L4044" s="8"/>
      <c r="M4044" s="8"/>
      <c r="N4044" s="8"/>
      <c r="O4044" s="8"/>
      <c r="AD4044" s="14"/>
      <c r="AE4044" s="14"/>
      <c r="AF4044" s="14"/>
      <c r="AG4044" s="14"/>
      <c r="AH4044" s="14"/>
      <c r="AI4044" s="14"/>
      <c r="AJ4044" s="14"/>
      <c r="AK4044" s="14"/>
      <c r="AL4044" s="14"/>
      <c r="AM4044" s="14"/>
      <c r="AN4044" s="14"/>
      <c r="AO4044" s="14"/>
      <c r="AP4044" s="14"/>
      <c r="AQ4044" s="14"/>
      <c r="AR4044" s="14"/>
    </row>
    <row r="4045" spans="1:44" ht="11.45" customHeight="1" x14ac:dyDescent="0.25">
      <c r="A4045" s="8"/>
      <c r="B4045" s="8"/>
      <c r="C4045" s="8"/>
      <c r="D4045" s="8"/>
      <c r="E4045" s="8"/>
      <c r="F4045" s="8"/>
      <c r="G4045" s="8"/>
      <c r="H4045" s="8"/>
      <c r="I4045" s="8"/>
      <c r="J4045" s="8"/>
      <c r="K4045" s="8"/>
      <c r="L4045" s="8"/>
      <c r="M4045" s="8"/>
      <c r="N4045" s="8"/>
      <c r="O4045" s="8"/>
      <c r="AD4045" s="14"/>
      <c r="AE4045" s="14"/>
      <c r="AF4045" s="14"/>
      <c r="AG4045" s="14"/>
      <c r="AH4045" s="14"/>
      <c r="AI4045" s="14"/>
      <c r="AJ4045" s="14"/>
      <c r="AK4045" s="14"/>
      <c r="AL4045" s="14"/>
      <c r="AM4045" s="14"/>
      <c r="AN4045" s="14"/>
      <c r="AO4045" s="14"/>
      <c r="AP4045" s="14"/>
      <c r="AQ4045" s="14"/>
      <c r="AR4045" s="14"/>
    </row>
    <row r="4046" spans="1:44" ht="11.45" customHeight="1" x14ac:dyDescent="0.25">
      <c r="A4046" s="8"/>
      <c r="B4046" s="8"/>
      <c r="C4046" s="8"/>
      <c r="D4046" s="8"/>
      <c r="E4046" s="8"/>
      <c r="F4046" s="8"/>
      <c r="G4046" s="8"/>
      <c r="H4046" s="8"/>
      <c r="I4046" s="8"/>
      <c r="J4046" s="8"/>
      <c r="K4046" s="8"/>
      <c r="L4046" s="8"/>
      <c r="M4046" s="8"/>
      <c r="N4046" s="8"/>
      <c r="O4046" s="8"/>
      <c r="AD4046" s="14"/>
      <c r="AE4046" s="14"/>
      <c r="AF4046" s="14"/>
      <c r="AG4046" s="14"/>
      <c r="AH4046" s="14"/>
      <c r="AI4046" s="14"/>
      <c r="AJ4046" s="14"/>
      <c r="AK4046" s="14"/>
      <c r="AL4046" s="14"/>
      <c r="AM4046" s="14"/>
      <c r="AN4046" s="14"/>
      <c r="AO4046" s="14"/>
      <c r="AP4046" s="14"/>
      <c r="AQ4046" s="14"/>
      <c r="AR4046" s="14"/>
    </row>
    <row r="4047" spans="1:44" ht="11.45" customHeight="1" x14ac:dyDescent="0.25">
      <c r="A4047" s="8"/>
      <c r="B4047" s="8"/>
      <c r="C4047" s="8"/>
      <c r="D4047" s="8"/>
      <c r="E4047" s="8"/>
      <c r="F4047" s="8"/>
      <c r="G4047" s="8"/>
      <c r="H4047" s="8"/>
      <c r="I4047" s="8"/>
      <c r="J4047" s="8"/>
      <c r="K4047" s="8"/>
      <c r="L4047" s="8"/>
      <c r="M4047" s="8"/>
      <c r="N4047" s="8"/>
      <c r="O4047" s="8"/>
      <c r="AD4047" s="14"/>
      <c r="AE4047" s="14"/>
      <c r="AF4047" s="14"/>
      <c r="AG4047" s="14"/>
      <c r="AH4047" s="14"/>
      <c r="AI4047" s="14"/>
      <c r="AJ4047" s="14"/>
      <c r="AK4047" s="14"/>
      <c r="AL4047" s="14"/>
      <c r="AM4047" s="14"/>
      <c r="AN4047" s="14"/>
      <c r="AO4047" s="14"/>
      <c r="AP4047" s="14"/>
      <c r="AQ4047" s="14"/>
      <c r="AR4047" s="14"/>
    </row>
    <row r="4048" spans="1:44" ht="11.45" customHeight="1" x14ac:dyDescent="0.25">
      <c r="A4048" s="8"/>
      <c r="B4048" s="8"/>
      <c r="C4048" s="8"/>
      <c r="D4048" s="8"/>
      <c r="E4048" s="8"/>
      <c r="F4048" s="8"/>
      <c r="G4048" s="8"/>
      <c r="H4048" s="8"/>
      <c r="I4048" s="8"/>
      <c r="J4048" s="8"/>
      <c r="K4048" s="8"/>
      <c r="L4048" s="8"/>
      <c r="M4048" s="8"/>
      <c r="N4048" s="8"/>
      <c r="O4048" s="8"/>
      <c r="AD4048" s="14"/>
      <c r="AE4048" s="14"/>
      <c r="AF4048" s="14"/>
      <c r="AG4048" s="14"/>
      <c r="AH4048" s="14"/>
      <c r="AI4048" s="14"/>
      <c r="AJ4048" s="14"/>
      <c r="AK4048" s="14"/>
      <c r="AL4048" s="14"/>
      <c r="AM4048" s="14"/>
      <c r="AN4048" s="14"/>
      <c r="AO4048" s="14"/>
      <c r="AP4048" s="14"/>
      <c r="AQ4048" s="14"/>
      <c r="AR4048" s="14"/>
    </row>
    <row r="4049" spans="1:44" ht="11.45" customHeight="1" x14ac:dyDescent="0.25">
      <c r="A4049" s="8"/>
      <c r="B4049" s="8"/>
      <c r="C4049" s="8"/>
      <c r="D4049" s="8"/>
      <c r="E4049" s="8"/>
      <c r="F4049" s="8"/>
      <c r="G4049" s="8"/>
      <c r="H4049" s="8"/>
      <c r="I4049" s="8"/>
      <c r="J4049" s="8"/>
      <c r="K4049" s="8"/>
      <c r="L4049" s="8"/>
      <c r="M4049" s="8"/>
      <c r="N4049" s="8"/>
      <c r="O4049" s="8"/>
      <c r="AD4049" s="14"/>
      <c r="AE4049" s="14"/>
      <c r="AF4049" s="14"/>
      <c r="AG4049" s="14"/>
      <c r="AH4049" s="14"/>
      <c r="AI4049" s="14"/>
      <c r="AJ4049" s="14"/>
      <c r="AK4049" s="14"/>
      <c r="AL4049" s="14"/>
      <c r="AM4049" s="14"/>
      <c r="AN4049" s="14"/>
      <c r="AO4049" s="14"/>
      <c r="AP4049" s="14"/>
      <c r="AQ4049" s="14"/>
      <c r="AR4049" s="14"/>
    </row>
    <row r="4050" spans="1:44" ht="11.45" customHeight="1" x14ac:dyDescent="0.25">
      <c r="A4050" s="8"/>
      <c r="B4050" s="8"/>
      <c r="C4050" s="8"/>
      <c r="D4050" s="8"/>
      <c r="E4050" s="8"/>
      <c r="F4050" s="8"/>
      <c r="G4050" s="8"/>
      <c r="H4050" s="8"/>
      <c r="I4050" s="8"/>
      <c r="J4050" s="8"/>
      <c r="K4050" s="8"/>
      <c r="L4050" s="8"/>
      <c r="M4050" s="8"/>
      <c r="N4050" s="8"/>
      <c r="O4050" s="8"/>
      <c r="AD4050" s="14"/>
      <c r="AE4050" s="14"/>
      <c r="AF4050" s="14"/>
      <c r="AG4050" s="14"/>
      <c r="AH4050" s="14"/>
      <c r="AI4050" s="14"/>
      <c r="AJ4050" s="14"/>
      <c r="AK4050" s="14"/>
      <c r="AL4050" s="14"/>
      <c r="AM4050" s="14"/>
      <c r="AN4050" s="14"/>
      <c r="AO4050" s="14"/>
      <c r="AP4050" s="14"/>
      <c r="AQ4050" s="14"/>
      <c r="AR4050" s="14"/>
    </row>
    <row r="4051" spans="1:44" ht="11.45" customHeight="1" x14ac:dyDescent="0.25">
      <c r="A4051" s="8"/>
      <c r="B4051" s="8"/>
      <c r="C4051" s="8"/>
      <c r="D4051" s="8"/>
      <c r="E4051" s="8"/>
      <c r="F4051" s="8"/>
      <c r="G4051" s="8"/>
      <c r="H4051" s="8"/>
      <c r="I4051" s="8"/>
      <c r="J4051" s="8"/>
      <c r="K4051" s="8"/>
      <c r="L4051" s="8"/>
      <c r="M4051" s="8"/>
      <c r="N4051" s="8"/>
      <c r="O4051" s="8"/>
      <c r="AD4051" s="14"/>
      <c r="AE4051" s="14"/>
      <c r="AF4051" s="14"/>
      <c r="AG4051" s="14"/>
      <c r="AH4051" s="14"/>
      <c r="AI4051" s="14"/>
      <c r="AJ4051" s="14"/>
      <c r="AK4051" s="14"/>
      <c r="AL4051" s="14"/>
      <c r="AM4051" s="14"/>
      <c r="AN4051" s="14"/>
      <c r="AO4051" s="14"/>
      <c r="AP4051" s="14"/>
      <c r="AQ4051" s="14"/>
      <c r="AR4051" s="14"/>
    </row>
    <row r="4052" spans="1:44" ht="11.45" customHeight="1" x14ac:dyDescent="0.25">
      <c r="A4052" s="8"/>
      <c r="B4052" s="8"/>
      <c r="C4052" s="8"/>
      <c r="D4052" s="8"/>
      <c r="E4052" s="8"/>
      <c r="F4052" s="8"/>
      <c r="G4052" s="8"/>
      <c r="H4052" s="8"/>
      <c r="I4052" s="8"/>
      <c r="J4052" s="8"/>
      <c r="K4052" s="8"/>
      <c r="L4052" s="8"/>
      <c r="M4052" s="8"/>
      <c r="N4052" s="8"/>
      <c r="O4052" s="8"/>
      <c r="AD4052" s="14"/>
      <c r="AE4052" s="14"/>
      <c r="AF4052" s="14"/>
      <c r="AG4052" s="14"/>
      <c r="AH4052" s="14"/>
      <c r="AI4052" s="14"/>
      <c r="AJ4052" s="14"/>
      <c r="AK4052" s="14"/>
      <c r="AL4052" s="14"/>
      <c r="AM4052" s="14"/>
      <c r="AN4052" s="14"/>
      <c r="AO4052" s="14"/>
      <c r="AP4052" s="14"/>
      <c r="AQ4052" s="14"/>
      <c r="AR4052" s="14"/>
    </row>
    <row r="4053" spans="1:44" ht="11.45" customHeight="1" x14ac:dyDescent="0.25">
      <c r="A4053" s="8"/>
      <c r="B4053" s="8"/>
      <c r="C4053" s="8"/>
      <c r="D4053" s="8"/>
      <c r="E4053" s="8"/>
      <c r="F4053" s="8"/>
      <c r="G4053" s="8"/>
      <c r="H4053" s="8"/>
      <c r="I4053" s="8"/>
      <c r="J4053" s="8"/>
      <c r="K4053" s="8"/>
      <c r="L4053" s="8"/>
      <c r="M4053" s="8"/>
      <c r="N4053" s="8"/>
      <c r="O4053" s="8"/>
      <c r="AD4053" s="14"/>
      <c r="AE4053" s="14"/>
      <c r="AF4053" s="14"/>
      <c r="AG4053" s="14"/>
      <c r="AH4053" s="14"/>
      <c r="AI4053" s="14"/>
      <c r="AJ4053" s="14"/>
      <c r="AK4053" s="14"/>
      <c r="AL4053" s="14"/>
      <c r="AM4053" s="14"/>
      <c r="AN4053" s="14"/>
      <c r="AO4053" s="14"/>
      <c r="AP4053" s="14"/>
      <c r="AQ4053" s="14"/>
      <c r="AR4053" s="14"/>
    </row>
    <row r="4054" spans="1:44" ht="11.45" customHeight="1" x14ac:dyDescent="0.25">
      <c r="A4054" s="8"/>
      <c r="B4054" s="8"/>
      <c r="C4054" s="8"/>
      <c r="D4054" s="8"/>
      <c r="E4054" s="8"/>
      <c r="F4054" s="8"/>
      <c r="G4054" s="8"/>
      <c r="H4054" s="8"/>
      <c r="I4054" s="8"/>
      <c r="J4054" s="8"/>
      <c r="K4054" s="8"/>
      <c r="L4054" s="8"/>
      <c r="M4054" s="8"/>
      <c r="N4054" s="8"/>
      <c r="O4054" s="8"/>
      <c r="AD4054" s="14"/>
      <c r="AE4054" s="14"/>
      <c r="AF4054" s="14"/>
      <c r="AG4054" s="14"/>
      <c r="AH4054" s="14"/>
      <c r="AI4054" s="14"/>
      <c r="AJ4054" s="14"/>
      <c r="AK4054" s="14"/>
      <c r="AL4054" s="14"/>
      <c r="AM4054" s="14"/>
      <c r="AN4054" s="14"/>
      <c r="AO4054" s="14"/>
      <c r="AP4054" s="14"/>
      <c r="AQ4054" s="14"/>
      <c r="AR4054" s="14"/>
    </row>
    <row r="4055" spans="1:44" ht="11.45" customHeight="1" x14ac:dyDescent="0.25">
      <c r="A4055" s="8"/>
      <c r="B4055" s="8"/>
      <c r="C4055" s="8"/>
      <c r="D4055" s="8"/>
      <c r="E4055" s="8"/>
      <c r="F4055" s="8"/>
      <c r="G4055" s="8"/>
      <c r="H4055" s="8"/>
      <c r="I4055" s="8"/>
      <c r="J4055" s="8"/>
      <c r="K4055" s="8"/>
      <c r="L4055" s="8"/>
      <c r="M4055" s="8"/>
      <c r="N4055" s="8"/>
      <c r="O4055" s="8"/>
      <c r="AD4055" s="14"/>
      <c r="AE4055" s="14"/>
      <c r="AF4055" s="14"/>
      <c r="AG4055" s="14"/>
      <c r="AH4055" s="14"/>
      <c r="AI4055" s="14"/>
      <c r="AJ4055" s="14"/>
      <c r="AK4055" s="14"/>
      <c r="AL4055" s="14"/>
      <c r="AM4055" s="14"/>
      <c r="AN4055" s="14"/>
      <c r="AO4055" s="14"/>
      <c r="AP4055" s="14"/>
      <c r="AQ4055" s="14"/>
      <c r="AR4055" s="14"/>
    </row>
    <row r="4056" spans="1:44" ht="11.45" customHeight="1" x14ac:dyDescent="0.25">
      <c r="A4056" s="8"/>
      <c r="B4056" s="8"/>
      <c r="C4056" s="8"/>
      <c r="D4056" s="8"/>
      <c r="E4056" s="8"/>
      <c r="F4056" s="8"/>
      <c r="G4056" s="8"/>
      <c r="H4056" s="8"/>
      <c r="I4056" s="8"/>
      <c r="J4056" s="8"/>
      <c r="K4056" s="8"/>
      <c r="L4056" s="8"/>
      <c r="M4056" s="8"/>
      <c r="N4056" s="8"/>
      <c r="O4056" s="8"/>
      <c r="AD4056" s="14"/>
      <c r="AE4056" s="14"/>
      <c r="AF4056" s="14"/>
      <c r="AG4056" s="14"/>
      <c r="AH4056" s="14"/>
      <c r="AI4056" s="14"/>
      <c r="AJ4056" s="14"/>
      <c r="AK4056" s="14"/>
      <c r="AL4056" s="14"/>
      <c r="AM4056" s="14"/>
      <c r="AN4056" s="14"/>
      <c r="AO4056" s="14"/>
      <c r="AP4056" s="14"/>
      <c r="AQ4056" s="14"/>
      <c r="AR4056" s="14"/>
    </row>
    <row r="4057" spans="1:44" ht="11.45" customHeight="1" x14ac:dyDescent="0.25">
      <c r="A4057" s="8"/>
      <c r="B4057" s="8"/>
      <c r="C4057" s="8"/>
      <c r="D4057" s="8"/>
      <c r="E4057" s="8"/>
      <c r="F4057" s="8"/>
      <c r="G4057" s="8"/>
      <c r="H4057" s="8"/>
      <c r="I4057" s="8"/>
      <c r="J4057" s="8"/>
      <c r="K4057" s="8"/>
      <c r="L4057" s="8"/>
      <c r="M4057" s="8"/>
      <c r="N4057" s="8"/>
      <c r="O4057" s="8"/>
      <c r="AD4057" s="14"/>
      <c r="AE4057" s="14"/>
      <c r="AF4057" s="14"/>
      <c r="AG4057" s="14"/>
      <c r="AH4057" s="14"/>
      <c r="AI4057" s="14"/>
      <c r="AJ4057" s="14"/>
      <c r="AK4057" s="14"/>
      <c r="AL4057" s="14"/>
      <c r="AM4057" s="14"/>
      <c r="AN4057" s="14"/>
      <c r="AO4057" s="14"/>
      <c r="AP4057" s="14"/>
      <c r="AQ4057" s="14"/>
      <c r="AR4057" s="14"/>
    </row>
    <row r="4058" spans="1:44" ht="11.45" customHeight="1" x14ac:dyDescent="0.25">
      <c r="A4058" s="8"/>
      <c r="B4058" s="8"/>
      <c r="C4058" s="8"/>
      <c r="D4058" s="8"/>
      <c r="E4058" s="8"/>
      <c r="F4058" s="8"/>
      <c r="G4058" s="8"/>
      <c r="H4058" s="8"/>
      <c r="I4058" s="8"/>
      <c r="J4058" s="8"/>
      <c r="K4058" s="8"/>
      <c r="L4058" s="8"/>
      <c r="M4058" s="8"/>
      <c r="N4058" s="8"/>
      <c r="O4058" s="8"/>
      <c r="AD4058" s="14"/>
      <c r="AE4058" s="14"/>
      <c r="AF4058" s="14"/>
      <c r="AG4058" s="14"/>
      <c r="AH4058" s="14"/>
      <c r="AI4058" s="14"/>
      <c r="AJ4058" s="14"/>
      <c r="AK4058" s="14"/>
      <c r="AL4058" s="14"/>
      <c r="AM4058" s="14"/>
      <c r="AN4058" s="14"/>
      <c r="AO4058" s="14"/>
      <c r="AP4058" s="14"/>
      <c r="AQ4058" s="14"/>
      <c r="AR4058" s="14"/>
    </row>
    <row r="4059" spans="1:44" ht="11.45" customHeight="1" x14ac:dyDescent="0.25">
      <c r="A4059" s="8"/>
      <c r="B4059" s="8"/>
      <c r="C4059" s="8"/>
      <c r="D4059" s="8"/>
      <c r="E4059" s="8"/>
      <c r="F4059" s="8"/>
      <c r="G4059" s="8"/>
      <c r="H4059" s="8"/>
      <c r="I4059" s="8"/>
      <c r="J4059" s="8"/>
      <c r="K4059" s="8"/>
      <c r="L4059" s="8"/>
      <c r="M4059" s="8"/>
      <c r="N4059" s="8"/>
      <c r="O4059" s="8"/>
      <c r="AD4059" s="14"/>
      <c r="AE4059" s="14"/>
      <c r="AF4059" s="14"/>
      <c r="AG4059" s="14"/>
      <c r="AH4059" s="14"/>
      <c r="AI4059" s="14"/>
      <c r="AJ4059" s="14"/>
      <c r="AK4059" s="14"/>
      <c r="AL4059" s="14"/>
      <c r="AM4059" s="14"/>
      <c r="AN4059" s="14"/>
      <c r="AO4059" s="14"/>
      <c r="AP4059" s="14"/>
      <c r="AQ4059" s="14"/>
      <c r="AR4059" s="14"/>
    </row>
    <row r="4060" spans="1:44" ht="11.45" customHeight="1" x14ac:dyDescent="0.25">
      <c r="A4060" s="8"/>
      <c r="B4060" s="8"/>
      <c r="C4060" s="8"/>
      <c r="D4060" s="8"/>
      <c r="E4060" s="8"/>
      <c r="F4060" s="8"/>
      <c r="G4060" s="8"/>
      <c r="H4060" s="8"/>
      <c r="I4060" s="8"/>
      <c r="J4060" s="8"/>
      <c r="K4060" s="8"/>
      <c r="L4060" s="8"/>
      <c r="M4060" s="8"/>
      <c r="N4060" s="8"/>
      <c r="O4060" s="8"/>
      <c r="AD4060" s="14"/>
      <c r="AE4060" s="14"/>
      <c r="AF4060" s="14"/>
      <c r="AG4060" s="14"/>
      <c r="AH4060" s="14"/>
      <c r="AI4060" s="14"/>
      <c r="AJ4060" s="14"/>
      <c r="AK4060" s="14"/>
      <c r="AL4060" s="14"/>
      <c r="AM4060" s="14"/>
      <c r="AN4060" s="14"/>
      <c r="AO4060" s="14"/>
      <c r="AP4060" s="14"/>
      <c r="AQ4060" s="14"/>
      <c r="AR4060" s="14"/>
    </row>
    <row r="4061" spans="1:44" ht="11.45" customHeight="1" x14ac:dyDescent="0.25">
      <c r="A4061" s="8"/>
      <c r="B4061" s="8"/>
      <c r="C4061" s="8"/>
      <c r="D4061" s="8"/>
      <c r="E4061" s="8"/>
      <c r="F4061" s="8"/>
      <c r="G4061" s="8"/>
      <c r="H4061" s="8"/>
      <c r="I4061" s="8"/>
      <c r="J4061" s="8"/>
      <c r="K4061" s="8"/>
      <c r="L4061" s="8"/>
      <c r="M4061" s="8"/>
      <c r="N4061" s="8"/>
      <c r="O4061" s="8"/>
      <c r="AD4061" s="14"/>
      <c r="AE4061" s="14"/>
      <c r="AF4061" s="14"/>
      <c r="AG4061" s="14"/>
      <c r="AH4061" s="14"/>
      <c r="AI4061" s="14"/>
      <c r="AJ4061" s="14"/>
      <c r="AK4061" s="14"/>
      <c r="AL4061" s="14"/>
      <c r="AM4061" s="14"/>
      <c r="AN4061" s="14"/>
      <c r="AO4061" s="14"/>
      <c r="AP4061" s="14"/>
      <c r="AQ4061" s="14"/>
      <c r="AR4061" s="14"/>
    </row>
    <row r="4062" spans="1:44" ht="11.45" customHeight="1" x14ac:dyDescent="0.25">
      <c r="A4062" s="8"/>
      <c r="B4062" s="8"/>
      <c r="C4062" s="8"/>
      <c r="D4062" s="8"/>
      <c r="E4062" s="8"/>
      <c r="F4062" s="8"/>
      <c r="G4062" s="8"/>
      <c r="H4062" s="8"/>
      <c r="I4062" s="8"/>
      <c r="J4062" s="8"/>
      <c r="K4062" s="8"/>
      <c r="L4062" s="8"/>
      <c r="M4062" s="8"/>
      <c r="N4062" s="8"/>
      <c r="O4062" s="8"/>
      <c r="AD4062" s="14"/>
      <c r="AE4062" s="14"/>
      <c r="AF4062" s="14"/>
      <c r="AG4062" s="14"/>
      <c r="AH4062" s="14"/>
      <c r="AI4062" s="14"/>
      <c r="AJ4062" s="14"/>
      <c r="AK4062" s="14"/>
      <c r="AL4062" s="14"/>
      <c r="AM4062" s="14"/>
      <c r="AN4062" s="14"/>
      <c r="AO4062" s="14"/>
      <c r="AP4062" s="14"/>
      <c r="AQ4062" s="14"/>
      <c r="AR4062" s="14"/>
    </row>
    <row r="4063" spans="1:44" ht="11.45" customHeight="1" x14ac:dyDescent="0.25">
      <c r="A4063" s="8"/>
      <c r="B4063" s="8"/>
      <c r="C4063" s="8"/>
      <c r="D4063" s="8"/>
      <c r="E4063" s="8"/>
      <c r="F4063" s="8"/>
      <c r="G4063" s="8"/>
      <c r="H4063" s="8"/>
      <c r="I4063" s="8"/>
      <c r="J4063" s="8"/>
      <c r="K4063" s="8"/>
      <c r="L4063" s="8"/>
      <c r="M4063" s="8"/>
      <c r="N4063" s="8"/>
      <c r="O4063" s="8"/>
      <c r="AD4063" s="14"/>
      <c r="AE4063" s="14"/>
      <c r="AF4063" s="14"/>
      <c r="AG4063" s="14"/>
      <c r="AH4063" s="14"/>
      <c r="AI4063" s="14"/>
      <c r="AJ4063" s="14"/>
      <c r="AK4063" s="14"/>
      <c r="AL4063" s="14"/>
      <c r="AM4063" s="14"/>
      <c r="AN4063" s="14"/>
      <c r="AO4063" s="14"/>
      <c r="AP4063" s="14"/>
      <c r="AQ4063" s="14"/>
      <c r="AR4063" s="14"/>
    </row>
    <row r="4064" spans="1:44" ht="11.45" customHeight="1" x14ac:dyDescent="0.25">
      <c r="A4064" s="8"/>
      <c r="B4064" s="8"/>
      <c r="C4064" s="8"/>
      <c r="D4064" s="8"/>
      <c r="E4064" s="8"/>
      <c r="F4064" s="8"/>
      <c r="G4064" s="8"/>
      <c r="H4064" s="8"/>
      <c r="I4064" s="8"/>
      <c r="J4064" s="8"/>
      <c r="K4064" s="8"/>
      <c r="L4064" s="8"/>
      <c r="M4064" s="8"/>
      <c r="N4064" s="8"/>
      <c r="O4064" s="8"/>
      <c r="AD4064" s="14"/>
      <c r="AE4064" s="14"/>
      <c r="AF4064" s="14"/>
      <c r="AG4064" s="14"/>
      <c r="AH4064" s="14"/>
      <c r="AI4064" s="14"/>
      <c r="AJ4064" s="14"/>
      <c r="AK4064" s="14"/>
      <c r="AL4064" s="14"/>
      <c r="AM4064" s="14"/>
      <c r="AN4064" s="14"/>
      <c r="AO4064" s="14"/>
      <c r="AP4064" s="14"/>
      <c r="AQ4064" s="14"/>
      <c r="AR4064" s="14"/>
    </row>
    <row r="4065" spans="1:44" ht="11.45" customHeight="1" x14ac:dyDescent="0.25">
      <c r="A4065" s="8"/>
      <c r="B4065" s="8"/>
      <c r="C4065" s="8"/>
      <c r="D4065" s="8"/>
      <c r="E4065" s="8"/>
      <c r="F4065" s="8"/>
      <c r="G4065" s="8"/>
      <c r="H4065" s="8"/>
      <c r="I4065" s="8"/>
      <c r="J4065" s="8"/>
      <c r="K4065" s="8"/>
      <c r="L4065" s="8"/>
      <c r="M4065" s="8"/>
      <c r="N4065" s="8"/>
      <c r="O4065" s="8"/>
      <c r="AD4065" s="14"/>
      <c r="AE4065" s="14"/>
      <c r="AF4065" s="14"/>
      <c r="AG4065" s="14"/>
      <c r="AH4065" s="14"/>
      <c r="AI4065" s="14"/>
      <c r="AJ4065" s="14"/>
      <c r="AK4065" s="14"/>
      <c r="AL4065" s="14"/>
      <c r="AM4065" s="14"/>
      <c r="AN4065" s="14"/>
      <c r="AO4065" s="14"/>
      <c r="AP4065" s="14"/>
      <c r="AQ4065" s="14"/>
      <c r="AR4065" s="14"/>
    </row>
    <row r="4066" spans="1:44" ht="11.45" customHeight="1" x14ac:dyDescent="0.25">
      <c r="A4066" s="8"/>
      <c r="B4066" s="8"/>
      <c r="C4066" s="8"/>
      <c r="D4066" s="8"/>
      <c r="E4066" s="8"/>
      <c r="F4066" s="8"/>
      <c r="G4066" s="8"/>
      <c r="H4066" s="8"/>
      <c r="I4066" s="8"/>
      <c r="J4066" s="8"/>
      <c r="K4066" s="8"/>
      <c r="L4066" s="8"/>
      <c r="M4066" s="8"/>
      <c r="N4066" s="8"/>
      <c r="O4066" s="8"/>
      <c r="AD4066" s="14"/>
      <c r="AE4066" s="14"/>
      <c r="AF4066" s="14"/>
      <c r="AG4066" s="14"/>
      <c r="AH4066" s="14"/>
      <c r="AI4066" s="14"/>
      <c r="AJ4066" s="14"/>
      <c r="AK4066" s="14"/>
      <c r="AL4066" s="14"/>
      <c r="AM4066" s="14"/>
      <c r="AN4066" s="14"/>
      <c r="AO4066" s="14"/>
      <c r="AP4066" s="14"/>
      <c r="AQ4066" s="14"/>
      <c r="AR4066" s="14"/>
    </row>
    <row r="4067" spans="1:44" ht="11.45" customHeight="1" x14ac:dyDescent="0.25">
      <c r="A4067" s="8"/>
      <c r="B4067" s="8"/>
      <c r="C4067" s="8"/>
      <c r="D4067" s="8"/>
      <c r="E4067" s="8"/>
      <c r="F4067" s="8"/>
      <c r="G4067" s="8"/>
      <c r="H4067" s="8"/>
      <c r="I4067" s="8"/>
      <c r="J4067" s="8"/>
      <c r="K4067" s="8"/>
      <c r="L4067" s="8"/>
      <c r="M4067" s="8"/>
      <c r="N4067" s="8"/>
      <c r="O4067" s="8"/>
      <c r="AD4067" s="14"/>
      <c r="AE4067" s="14"/>
      <c r="AF4067" s="14"/>
      <c r="AG4067" s="14"/>
      <c r="AH4067" s="14"/>
      <c r="AI4067" s="14"/>
      <c r="AJ4067" s="14"/>
      <c r="AK4067" s="14"/>
      <c r="AL4067" s="14"/>
      <c r="AM4067" s="14"/>
      <c r="AN4067" s="14"/>
      <c r="AO4067" s="14"/>
      <c r="AP4067" s="14"/>
      <c r="AQ4067" s="14"/>
      <c r="AR4067" s="14"/>
    </row>
    <row r="4068" spans="1:44" ht="11.45" customHeight="1" x14ac:dyDescent="0.25">
      <c r="A4068" s="8"/>
      <c r="B4068" s="8"/>
      <c r="C4068" s="8"/>
      <c r="D4068" s="8"/>
      <c r="E4068" s="8"/>
      <c r="F4068" s="8"/>
      <c r="G4068" s="8"/>
      <c r="H4068" s="8"/>
      <c r="I4068" s="8"/>
      <c r="J4068" s="8"/>
      <c r="K4068" s="8"/>
      <c r="L4068" s="8"/>
      <c r="M4068" s="8"/>
      <c r="N4068" s="8"/>
      <c r="O4068" s="8"/>
      <c r="AD4068" s="14"/>
      <c r="AE4068" s="14"/>
      <c r="AF4068" s="14"/>
      <c r="AG4068" s="14"/>
      <c r="AH4068" s="14"/>
      <c r="AI4068" s="14"/>
      <c r="AJ4068" s="14"/>
      <c r="AK4068" s="14"/>
      <c r="AL4068" s="14"/>
      <c r="AM4068" s="14"/>
      <c r="AN4068" s="14"/>
      <c r="AO4068" s="14"/>
      <c r="AP4068" s="14"/>
      <c r="AQ4068" s="14"/>
      <c r="AR4068" s="14"/>
    </row>
    <row r="4069" spans="1:44" ht="11.45" customHeight="1" x14ac:dyDescent="0.25">
      <c r="A4069" s="8"/>
      <c r="B4069" s="8"/>
      <c r="C4069" s="8"/>
      <c r="D4069" s="8"/>
      <c r="E4069" s="8"/>
      <c r="F4069" s="8"/>
      <c r="G4069" s="8"/>
      <c r="H4069" s="8"/>
      <c r="I4069" s="8"/>
      <c r="J4069" s="8"/>
      <c r="K4069" s="8"/>
      <c r="L4069" s="8"/>
      <c r="M4069" s="8"/>
      <c r="N4069" s="8"/>
      <c r="O4069" s="8"/>
      <c r="AD4069" s="14"/>
      <c r="AE4069" s="14"/>
      <c r="AF4069" s="14"/>
      <c r="AG4069" s="14"/>
      <c r="AH4069" s="14"/>
      <c r="AI4069" s="14"/>
      <c r="AJ4069" s="14"/>
      <c r="AK4069" s="14"/>
      <c r="AL4069" s="14"/>
      <c r="AM4069" s="14"/>
      <c r="AN4069" s="14"/>
      <c r="AO4069" s="14"/>
      <c r="AP4069" s="14"/>
      <c r="AQ4069" s="14"/>
      <c r="AR4069" s="14"/>
    </row>
    <row r="4070" spans="1:44" ht="11.45" customHeight="1" x14ac:dyDescent="0.25">
      <c r="A4070" s="8"/>
      <c r="B4070" s="8"/>
      <c r="C4070" s="8"/>
      <c r="D4070" s="8"/>
      <c r="E4070" s="8"/>
      <c r="F4070" s="8"/>
      <c r="G4070" s="8"/>
      <c r="H4070" s="8"/>
      <c r="I4070" s="8"/>
      <c r="J4070" s="8"/>
      <c r="K4070" s="8"/>
      <c r="L4070" s="8"/>
      <c r="M4070" s="8"/>
      <c r="N4070" s="8"/>
      <c r="O4070" s="8"/>
      <c r="AD4070" s="14"/>
      <c r="AE4070" s="14"/>
      <c r="AF4070" s="14"/>
      <c r="AG4070" s="14"/>
      <c r="AH4070" s="14"/>
      <c r="AI4070" s="14"/>
      <c r="AJ4070" s="14"/>
      <c r="AK4070" s="14"/>
      <c r="AL4070" s="14"/>
      <c r="AM4070" s="14"/>
      <c r="AN4070" s="14"/>
      <c r="AO4070" s="14"/>
      <c r="AP4070" s="14"/>
      <c r="AQ4070" s="14"/>
      <c r="AR4070" s="14"/>
    </row>
    <row r="4071" spans="1:44" ht="11.45" customHeight="1" x14ac:dyDescent="0.25">
      <c r="A4071" s="8"/>
      <c r="B4071" s="8"/>
      <c r="C4071" s="8"/>
      <c r="D4071" s="8"/>
      <c r="E4071" s="8"/>
      <c r="F4071" s="8"/>
      <c r="G4071" s="8"/>
      <c r="H4071" s="8"/>
      <c r="I4071" s="8"/>
      <c r="J4071" s="8"/>
      <c r="K4071" s="8"/>
      <c r="L4071" s="8"/>
      <c r="M4071" s="8"/>
      <c r="N4071" s="8"/>
      <c r="O4071" s="8"/>
      <c r="AD4071" s="14"/>
      <c r="AE4071" s="14"/>
      <c r="AF4071" s="14"/>
      <c r="AG4071" s="14"/>
      <c r="AH4071" s="14"/>
      <c r="AI4071" s="14"/>
      <c r="AJ4071" s="14"/>
      <c r="AK4071" s="14"/>
      <c r="AL4071" s="14"/>
      <c r="AM4071" s="14"/>
      <c r="AN4071" s="14"/>
      <c r="AO4071" s="14"/>
      <c r="AP4071" s="14"/>
      <c r="AQ4071" s="14"/>
      <c r="AR4071" s="14"/>
    </row>
    <row r="4072" spans="1:44" ht="11.45" customHeight="1" x14ac:dyDescent="0.25">
      <c r="A4072" s="8"/>
      <c r="B4072" s="8"/>
      <c r="C4072" s="8"/>
      <c r="D4072" s="8"/>
      <c r="E4072" s="8"/>
      <c r="F4072" s="8"/>
      <c r="G4072" s="8"/>
      <c r="H4072" s="8"/>
      <c r="I4072" s="8"/>
      <c r="J4072" s="8"/>
      <c r="K4072" s="8"/>
      <c r="L4072" s="8"/>
      <c r="M4072" s="8"/>
      <c r="N4072" s="8"/>
      <c r="O4072" s="8"/>
      <c r="AD4072" s="14"/>
      <c r="AE4072" s="14"/>
      <c r="AF4072" s="14"/>
      <c r="AG4072" s="14"/>
      <c r="AH4072" s="14"/>
      <c r="AI4072" s="14"/>
      <c r="AJ4072" s="14"/>
      <c r="AK4072" s="14"/>
      <c r="AL4072" s="14"/>
      <c r="AM4072" s="14"/>
      <c r="AN4072" s="14"/>
      <c r="AO4072" s="14"/>
      <c r="AP4072" s="14"/>
      <c r="AQ4072" s="14"/>
      <c r="AR4072" s="14"/>
    </row>
    <row r="4073" spans="1:44" ht="11.45" customHeight="1" x14ac:dyDescent="0.25">
      <c r="A4073" s="8"/>
      <c r="B4073" s="8"/>
      <c r="C4073" s="8"/>
      <c r="D4073" s="8"/>
      <c r="E4073" s="8"/>
      <c r="F4073" s="8"/>
      <c r="G4073" s="8"/>
      <c r="H4073" s="8"/>
      <c r="I4073" s="8"/>
      <c r="J4073" s="8"/>
      <c r="K4073" s="8"/>
      <c r="L4073" s="8"/>
      <c r="M4073" s="8"/>
      <c r="N4073" s="8"/>
      <c r="O4073" s="8"/>
      <c r="AD4073" s="14"/>
      <c r="AE4073" s="14"/>
      <c r="AF4073" s="14"/>
      <c r="AG4073" s="14"/>
      <c r="AH4073" s="14"/>
      <c r="AI4073" s="14"/>
      <c r="AJ4073" s="14"/>
      <c r="AK4073" s="14"/>
      <c r="AL4073" s="14"/>
      <c r="AM4073" s="14"/>
      <c r="AN4073" s="14"/>
      <c r="AO4073" s="14"/>
      <c r="AP4073" s="14"/>
      <c r="AQ4073" s="14"/>
      <c r="AR4073" s="14"/>
    </row>
    <row r="4074" spans="1:44" ht="11.45" customHeight="1" x14ac:dyDescent="0.25">
      <c r="A4074" s="8"/>
      <c r="B4074" s="8"/>
      <c r="C4074" s="8"/>
      <c r="D4074" s="8"/>
      <c r="E4074" s="8"/>
      <c r="F4074" s="8"/>
      <c r="G4074" s="8"/>
      <c r="H4074" s="8"/>
      <c r="I4074" s="8"/>
      <c r="J4074" s="8"/>
      <c r="K4074" s="8"/>
      <c r="L4074" s="8"/>
      <c r="M4074" s="8"/>
      <c r="N4074" s="8"/>
      <c r="O4074" s="8"/>
      <c r="AD4074" s="14"/>
      <c r="AE4074" s="14"/>
      <c r="AF4074" s="14"/>
      <c r="AG4074" s="14"/>
      <c r="AH4074" s="14"/>
      <c r="AI4074" s="14"/>
      <c r="AJ4074" s="14"/>
      <c r="AK4074" s="14"/>
      <c r="AL4074" s="14"/>
      <c r="AM4074" s="14"/>
      <c r="AN4074" s="14"/>
      <c r="AO4074" s="14"/>
      <c r="AP4074" s="14"/>
      <c r="AQ4074" s="14"/>
      <c r="AR4074" s="14"/>
    </row>
    <row r="4075" spans="1:44" ht="11.45" customHeight="1" x14ac:dyDescent="0.25">
      <c r="A4075" s="8"/>
      <c r="B4075" s="8"/>
      <c r="C4075" s="8"/>
      <c r="D4075" s="8"/>
      <c r="E4075" s="8"/>
      <c r="F4075" s="8"/>
      <c r="G4075" s="8"/>
      <c r="H4075" s="8"/>
      <c r="I4075" s="8"/>
      <c r="J4075" s="8"/>
      <c r="K4075" s="8"/>
      <c r="L4075" s="8"/>
      <c r="M4075" s="8"/>
      <c r="N4075" s="8"/>
      <c r="O4075" s="8"/>
      <c r="AD4075" s="14"/>
      <c r="AE4075" s="14"/>
      <c r="AF4075" s="14"/>
      <c r="AG4075" s="14"/>
      <c r="AH4075" s="14"/>
      <c r="AI4075" s="14"/>
      <c r="AJ4075" s="14"/>
      <c r="AK4075" s="14"/>
      <c r="AL4075" s="14"/>
      <c r="AM4075" s="14"/>
      <c r="AN4075" s="14"/>
      <c r="AO4075" s="14"/>
      <c r="AP4075" s="14"/>
      <c r="AQ4075" s="14"/>
      <c r="AR4075" s="14"/>
    </row>
    <row r="4076" spans="1:44" ht="11.45" customHeight="1" x14ac:dyDescent="0.25">
      <c r="A4076" s="8"/>
      <c r="B4076" s="8"/>
      <c r="C4076" s="8"/>
      <c r="D4076" s="8"/>
      <c r="E4076" s="8"/>
      <c r="F4076" s="8"/>
      <c r="G4076" s="8"/>
      <c r="H4076" s="8"/>
      <c r="I4076" s="8"/>
      <c r="J4076" s="8"/>
      <c r="K4076" s="8"/>
      <c r="L4076" s="8"/>
      <c r="M4076" s="8"/>
      <c r="N4076" s="8"/>
      <c r="O4076" s="8"/>
      <c r="AD4076" s="14"/>
      <c r="AE4076" s="14"/>
      <c r="AF4076" s="14"/>
      <c r="AG4076" s="14"/>
      <c r="AH4076" s="14"/>
      <c r="AI4076" s="14"/>
      <c r="AJ4076" s="14"/>
      <c r="AK4076" s="14"/>
      <c r="AL4076" s="14"/>
      <c r="AM4076" s="14"/>
      <c r="AN4076" s="14"/>
      <c r="AO4076" s="14"/>
      <c r="AP4076" s="14"/>
      <c r="AQ4076" s="14"/>
      <c r="AR4076" s="14"/>
    </row>
    <row r="4077" spans="1:44" ht="11.45" customHeight="1" x14ac:dyDescent="0.25">
      <c r="A4077" s="8"/>
      <c r="B4077" s="8"/>
      <c r="C4077" s="8"/>
      <c r="D4077" s="8"/>
      <c r="E4077" s="8"/>
      <c r="F4077" s="8"/>
      <c r="G4077" s="8"/>
      <c r="H4077" s="8"/>
      <c r="I4077" s="8"/>
      <c r="J4077" s="8"/>
      <c r="K4077" s="8"/>
      <c r="L4077" s="8"/>
      <c r="M4077" s="8"/>
      <c r="N4077" s="8"/>
      <c r="O4077" s="8"/>
      <c r="AD4077" s="14"/>
      <c r="AE4077" s="14"/>
      <c r="AF4077" s="14"/>
      <c r="AG4077" s="14"/>
      <c r="AH4077" s="14"/>
      <c r="AI4077" s="14"/>
      <c r="AJ4077" s="14"/>
      <c r="AK4077" s="14"/>
      <c r="AL4077" s="14"/>
      <c r="AM4077" s="14"/>
      <c r="AN4077" s="14"/>
      <c r="AO4077" s="14"/>
      <c r="AP4077" s="14"/>
      <c r="AQ4077" s="14"/>
      <c r="AR4077" s="14"/>
    </row>
    <row r="4078" spans="1:44" ht="11.45" customHeight="1" x14ac:dyDescent="0.25">
      <c r="A4078" s="8"/>
      <c r="B4078" s="8"/>
      <c r="C4078" s="8"/>
      <c r="D4078" s="8"/>
      <c r="E4078" s="8"/>
      <c r="F4078" s="8"/>
      <c r="G4078" s="8"/>
      <c r="H4078" s="8"/>
      <c r="I4078" s="8"/>
      <c r="J4078" s="8"/>
      <c r="K4078" s="8"/>
      <c r="L4078" s="8"/>
      <c r="M4078" s="8"/>
      <c r="N4078" s="8"/>
      <c r="O4078" s="8"/>
      <c r="AD4078" s="14"/>
      <c r="AE4078" s="14"/>
      <c r="AF4078" s="14"/>
      <c r="AG4078" s="14"/>
      <c r="AH4078" s="14"/>
      <c r="AI4078" s="14"/>
      <c r="AJ4078" s="14"/>
      <c r="AK4078" s="14"/>
      <c r="AL4078" s="14"/>
      <c r="AM4078" s="14"/>
      <c r="AN4078" s="14"/>
      <c r="AO4078" s="14"/>
      <c r="AP4078" s="14"/>
      <c r="AQ4078" s="14"/>
      <c r="AR4078" s="14"/>
    </row>
    <row r="4079" spans="1:44" ht="11.45" customHeight="1" x14ac:dyDescent="0.25">
      <c r="A4079" s="8"/>
      <c r="B4079" s="8"/>
      <c r="C4079" s="8"/>
      <c r="D4079" s="8"/>
      <c r="E4079" s="8"/>
      <c r="F4079" s="8"/>
      <c r="G4079" s="8"/>
      <c r="H4079" s="8"/>
      <c r="I4079" s="8"/>
      <c r="J4079" s="8"/>
      <c r="K4079" s="8"/>
      <c r="L4079" s="8"/>
      <c r="M4079" s="8"/>
      <c r="N4079" s="8"/>
      <c r="O4079" s="8"/>
      <c r="AD4079" s="14"/>
      <c r="AE4079" s="14"/>
      <c r="AF4079" s="14"/>
      <c r="AG4079" s="14"/>
      <c r="AH4079" s="14"/>
      <c r="AI4079" s="14"/>
      <c r="AJ4079" s="14"/>
      <c r="AK4079" s="14"/>
      <c r="AL4079" s="14"/>
      <c r="AM4079" s="14"/>
      <c r="AN4079" s="14"/>
      <c r="AO4079" s="14"/>
      <c r="AP4079" s="14"/>
      <c r="AQ4079" s="14"/>
      <c r="AR4079" s="14"/>
    </row>
    <row r="4080" spans="1:44" ht="11.45" customHeight="1" x14ac:dyDescent="0.25">
      <c r="A4080" s="8"/>
      <c r="B4080" s="8"/>
      <c r="C4080" s="8"/>
      <c r="D4080" s="8"/>
      <c r="E4080" s="8"/>
      <c r="F4080" s="8"/>
      <c r="G4080" s="8"/>
      <c r="H4080" s="8"/>
      <c r="I4080" s="8"/>
      <c r="J4080" s="8"/>
      <c r="K4080" s="8"/>
      <c r="L4080" s="8"/>
      <c r="M4080" s="8"/>
      <c r="N4080" s="8"/>
      <c r="O4080" s="8"/>
      <c r="AD4080" s="14"/>
      <c r="AE4080" s="14"/>
      <c r="AF4080" s="14"/>
      <c r="AG4080" s="14"/>
      <c r="AH4080" s="14"/>
      <c r="AI4080" s="14"/>
      <c r="AJ4080" s="14"/>
      <c r="AK4080" s="14"/>
      <c r="AL4080" s="14"/>
      <c r="AM4080" s="14"/>
      <c r="AN4080" s="14"/>
      <c r="AO4080" s="14"/>
      <c r="AP4080" s="14"/>
      <c r="AQ4080" s="14"/>
      <c r="AR4080" s="14"/>
    </row>
    <row r="4081" spans="1:44" ht="11.45" customHeight="1" x14ac:dyDescent="0.25">
      <c r="A4081" s="8"/>
      <c r="B4081" s="8"/>
      <c r="C4081" s="8"/>
      <c r="D4081" s="8"/>
      <c r="E4081" s="8"/>
      <c r="F4081" s="8"/>
      <c r="G4081" s="8"/>
      <c r="H4081" s="8"/>
      <c r="I4081" s="8"/>
      <c r="J4081" s="8"/>
      <c r="K4081" s="8"/>
      <c r="L4081" s="8"/>
      <c r="M4081" s="8"/>
      <c r="N4081" s="8"/>
      <c r="O4081" s="8"/>
      <c r="AD4081" s="14"/>
      <c r="AE4081" s="14"/>
      <c r="AF4081" s="14"/>
      <c r="AG4081" s="14"/>
      <c r="AH4081" s="14"/>
      <c r="AI4081" s="14"/>
      <c r="AJ4081" s="14"/>
      <c r="AK4081" s="14"/>
      <c r="AL4081" s="14"/>
      <c r="AM4081" s="14"/>
      <c r="AN4081" s="14"/>
      <c r="AO4081" s="14"/>
      <c r="AP4081" s="14"/>
      <c r="AQ4081" s="14"/>
      <c r="AR4081" s="14"/>
    </row>
    <row r="4082" spans="1:44" ht="11.45" customHeight="1" x14ac:dyDescent="0.25">
      <c r="A4082" s="8"/>
      <c r="B4082" s="8"/>
      <c r="C4082" s="8"/>
      <c r="D4082" s="8"/>
      <c r="E4082" s="8"/>
      <c r="F4082" s="8"/>
      <c r="G4082" s="8"/>
      <c r="H4082" s="8"/>
      <c r="I4082" s="8"/>
      <c r="J4082" s="8"/>
      <c r="K4082" s="8"/>
      <c r="L4082" s="8"/>
      <c r="M4082" s="8"/>
      <c r="N4082" s="8"/>
      <c r="O4082" s="8"/>
      <c r="AD4082" s="14"/>
      <c r="AE4082" s="14"/>
      <c r="AF4082" s="14"/>
      <c r="AG4082" s="14"/>
      <c r="AH4082" s="14"/>
      <c r="AI4082" s="14"/>
      <c r="AJ4082" s="14"/>
      <c r="AK4082" s="14"/>
      <c r="AL4082" s="14"/>
      <c r="AM4082" s="14"/>
      <c r="AN4082" s="14"/>
      <c r="AO4082" s="14"/>
      <c r="AP4082" s="14"/>
      <c r="AQ4082" s="14"/>
      <c r="AR4082" s="14"/>
    </row>
    <row r="4083" spans="1:44" ht="11.45" customHeight="1" x14ac:dyDescent="0.25">
      <c r="A4083" s="8"/>
      <c r="B4083" s="8"/>
      <c r="C4083" s="8"/>
      <c r="D4083" s="8"/>
      <c r="E4083" s="8"/>
      <c r="F4083" s="8"/>
      <c r="G4083" s="8"/>
      <c r="H4083" s="8"/>
      <c r="I4083" s="8"/>
      <c r="J4083" s="8"/>
      <c r="K4083" s="8"/>
      <c r="L4083" s="8"/>
      <c r="M4083" s="8"/>
      <c r="N4083" s="8"/>
      <c r="O4083" s="8"/>
      <c r="AD4083" s="14"/>
      <c r="AE4083" s="14"/>
      <c r="AF4083" s="14"/>
      <c r="AG4083" s="14"/>
      <c r="AH4083" s="14"/>
      <c r="AI4083" s="14"/>
      <c r="AJ4083" s="14"/>
      <c r="AK4083" s="14"/>
      <c r="AL4083" s="14"/>
      <c r="AM4083" s="14"/>
      <c r="AN4083" s="14"/>
      <c r="AO4083" s="14"/>
      <c r="AP4083" s="14"/>
      <c r="AQ4083" s="14"/>
      <c r="AR4083" s="14"/>
    </row>
    <row r="4084" spans="1:44" ht="11.45" customHeight="1" x14ac:dyDescent="0.25">
      <c r="A4084" s="8"/>
      <c r="B4084" s="8"/>
      <c r="C4084" s="8"/>
      <c r="D4084" s="8"/>
      <c r="E4084" s="8"/>
      <c r="F4084" s="8"/>
      <c r="G4084" s="8"/>
      <c r="H4084" s="8"/>
      <c r="I4084" s="8"/>
      <c r="J4084" s="8"/>
      <c r="K4084" s="8"/>
      <c r="L4084" s="8"/>
      <c r="M4084" s="8"/>
      <c r="N4084" s="8"/>
      <c r="O4084" s="8"/>
      <c r="AD4084" s="14"/>
      <c r="AE4084" s="14"/>
      <c r="AF4084" s="14"/>
      <c r="AG4084" s="14"/>
      <c r="AH4084" s="14"/>
      <c r="AI4084" s="14"/>
      <c r="AJ4084" s="14"/>
      <c r="AK4084" s="14"/>
      <c r="AL4084" s="14"/>
      <c r="AM4084" s="14"/>
      <c r="AN4084" s="14"/>
      <c r="AO4084" s="14"/>
      <c r="AP4084" s="14"/>
      <c r="AQ4084" s="14"/>
      <c r="AR4084" s="14"/>
    </row>
    <row r="4085" spans="1:44" ht="11.45" customHeight="1" x14ac:dyDescent="0.25">
      <c r="A4085" s="8"/>
      <c r="B4085" s="8"/>
      <c r="C4085" s="8"/>
      <c r="D4085" s="8"/>
      <c r="E4085" s="8"/>
      <c r="F4085" s="8"/>
      <c r="G4085" s="8"/>
      <c r="H4085" s="8"/>
      <c r="I4085" s="8"/>
      <c r="J4085" s="8"/>
      <c r="K4085" s="8"/>
      <c r="L4085" s="8"/>
      <c r="M4085" s="8"/>
      <c r="N4085" s="8"/>
      <c r="O4085" s="8"/>
      <c r="AD4085" s="14"/>
      <c r="AE4085" s="14"/>
      <c r="AF4085" s="14"/>
      <c r="AG4085" s="14"/>
      <c r="AH4085" s="14"/>
      <c r="AI4085" s="14"/>
      <c r="AJ4085" s="14"/>
      <c r="AK4085" s="14"/>
      <c r="AL4085" s="14"/>
      <c r="AM4085" s="14"/>
      <c r="AN4085" s="14"/>
      <c r="AO4085" s="14"/>
      <c r="AP4085" s="14"/>
      <c r="AQ4085" s="14"/>
      <c r="AR4085" s="14"/>
    </row>
    <row r="4086" spans="1:44" ht="11.45" customHeight="1" x14ac:dyDescent="0.25">
      <c r="A4086" s="8"/>
      <c r="B4086" s="8"/>
      <c r="C4086" s="8"/>
      <c r="D4086" s="8"/>
      <c r="E4086" s="8"/>
      <c r="F4086" s="8"/>
      <c r="G4086" s="8"/>
      <c r="H4086" s="8"/>
      <c r="I4086" s="8"/>
      <c r="J4086" s="8"/>
      <c r="K4086" s="8"/>
      <c r="L4086" s="8"/>
      <c r="M4086" s="8"/>
      <c r="N4086" s="8"/>
      <c r="O4086" s="8"/>
      <c r="AD4086" s="14"/>
      <c r="AE4086" s="14"/>
      <c r="AF4086" s="14"/>
      <c r="AG4086" s="14"/>
      <c r="AH4086" s="14"/>
      <c r="AI4086" s="14"/>
      <c r="AJ4086" s="14"/>
      <c r="AK4086" s="14"/>
      <c r="AL4086" s="14"/>
      <c r="AM4086" s="14"/>
      <c r="AN4086" s="14"/>
      <c r="AO4086" s="14"/>
      <c r="AP4086" s="14"/>
      <c r="AQ4086" s="14"/>
      <c r="AR4086" s="14"/>
    </row>
    <row r="4087" spans="1:44" ht="11.45" customHeight="1" x14ac:dyDescent="0.25">
      <c r="A4087" s="8"/>
      <c r="B4087" s="8"/>
      <c r="C4087" s="8"/>
      <c r="D4087" s="8"/>
      <c r="E4087" s="8"/>
      <c r="F4087" s="8"/>
      <c r="G4087" s="8"/>
      <c r="H4087" s="8"/>
      <c r="I4087" s="8"/>
      <c r="J4087" s="8"/>
      <c r="K4087" s="8"/>
      <c r="L4087" s="8"/>
      <c r="M4087" s="8"/>
      <c r="N4087" s="8"/>
      <c r="O4087" s="8"/>
      <c r="AD4087" s="14"/>
      <c r="AE4087" s="14"/>
      <c r="AF4087" s="14"/>
      <c r="AG4087" s="14"/>
      <c r="AH4087" s="14"/>
      <c r="AI4087" s="14"/>
      <c r="AJ4087" s="14"/>
      <c r="AK4087" s="14"/>
      <c r="AL4087" s="14"/>
      <c r="AM4087" s="14"/>
      <c r="AN4087" s="14"/>
      <c r="AO4087" s="14"/>
      <c r="AP4087" s="14"/>
      <c r="AQ4087" s="14"/>
      <c r="AR4087" s="14"/>
    </row>
    <row r="4088" spans="1:44" ht="11.45" customHeight="1" x14ac:dyDescent="0.25">
      <c r="A4088" s="8"/>
      <c r="B4088" s="8"/>
      <c r="C4088" s="8"/>
      <c r="D4088" s="8"/>
      <c r="E4088" s="8"/>
      <c r="F4088" s="8"/>
      <c r="G4088" s="8"/>
      <c r="H4088" s="8"/>
      <c r="I4088" s="8"/>
      <c r="J4088" s="8"/>
      <c r="K4088" s="8"/>
      <c r="L4088" s="8"/>
      <c r="M4088" s="8"/>
      <c r="N4088" s="8"/>
      <c r="O4088" s="8"/>
      <c r="AD4088" s="14"/>
      <c r="AE4088" s="14"/>
      <c r="AF4088" s="14"/>
      <c r="AG4088" s="14"/>
      <c r="AH4088" s="14"/>
      <c r="AI4088" s="14"/>
      <c r="AJ4088" s="14"/>
      <c r="AK4088" s="14"/>
      <c r="AL4088" s="14"/>
      <c r="AM4088" s="14"/>
      <c r="AN4088" s="14"/>
      <c r="AO4088" s="14"/>
      <c r="AP4088" s="14"/>
      <c r="AQ4088" s="14"/>
      <c r="AR4088" s="14"/>
    </row>
    <row r="4089" spans="1:44" ht="11.45" customHeight="1" x14ac:dyDescent="0.25">
      <c r="A4089" s="8"/>
      <c r="B4089" s="8"/>
      <c r="C4089" s="8"/>
      <c r="D4089" s="8"/>
      <c r="E4089" s="8"/>
      <c r="F4089" s="8"/>
      <c r="G4089" s="8"/>
      <c r="H4089" s="8"/>
      <c r="I4089" s="8"/>
      <c r="J4089" s="8"/>
      <c r="K4089" s="8"/>
      <c r="L4089" s="8"/>
      <c r="M4089" s="8"/>
      <c r="N4089" s="8"/>
      <c r="O4089" s="8"/>
      <c r="AD4089" s="14"/>
      <c r="AE4089" s="14"/>
      <c r="AF4089" s="14"/>
      <c r="AG4089" s="14"/>
      <c r="AH4089" s="14"/>
      <c r="AI4089" s="14"/>
      <c r="AJ4089" s="14"/>
      <c r="AK4089" s="14"/>
      <c r="AL4089" s="14"/>
      <c r="AM4089" s="14"/>
      <c r="AN4089" s="14"/>
      <c r="AO4089" s="14"/>
      <c r="AP4089" s="14"/>
      <c r="AQ4089" s="14"/>
      <c r="AR4089" s="14"/>
    </row>
    <row r="4090" spans="1:44" ht="11.45" customHeight="1" x14ac:dyDescent="0.25">
      <c r="A4090" s="8"/>
      <c r="B4090" s="8"/>
      <c r="C4090" s="8"/>
      <c r="D4090" s="8"/>
      <c r="E4090" s="8"/>
      <c r="F4090" s="8"/>
      <c r="G4090" s="8"/>
      <c r="H4090" s="8"/>
      <c r="I4090" s="8"/>
      <c r="J4090" s="8"/>
      <c r="K4090" s="8"/>
      <c r="L4090" s="8"/>
      <c r="M4090" s="8"/>
      <c r="N4090" s="8"/>
      <c r="O4090" s="8"/>
      <c r="AD4090" s="14"/>
      <c r="AE4090" s="14"/>
      <c r="AF4090" s="14"/>
      <c r="AG4090" s="14"/>
      <c r="AH4090" s="14"/>
      <c r="AI4090" s="14"/>
      <c r="AJ4090" s="14"/>
      <c r="AK4090" s="14"/>
      <c r="AL4090" s="14"/>
      <c r="AM4090" s="14"/>
      <c r="AN4090" s="14"/>
      <c r="AO4090" s="14"/>
      <c r="AP4090" s="14"/>
      <c r="AQ4090" s="14"/>
      <c r="AR4090" s="14"/>
    </row>
    <row r="4091" spans="1:44" ht="11.45" customHeight="1" x14ac:dyDescent="0.25">
      <c r="A4091" s="8"/>
      <c r="B4091" s="8"/>
      <c r="C4091" s="8"/>
      <c r="D4091" s="8"/>
      <c r="E4091" s="8"/>
      <c r="F4091" s="8"/>
      <c r="G4091" s="8"/>
      <c r="H4091" s="8"/>
      <c r="I4091" s="8"/>
      <c r="J4091" s="8"/>
      <c r="K4091" s="8"/>
      <c r="L4091" s="8"/>
      <c r="M4091" s="8"/>
      <c r="N4091" s="8"/>
      <c r="O4091" s="8"/>
      <c r="AD4091" s="14"/>
      <c r="AE4091" s="14"/>
      <c r="AF4091" s="14"/>
      <c r="AG4091" s="14"/>
      <c r="AH4091" s="14"/>
      <c r="AI4091" s="14"/>
      <c r="AJ4091" s="14"/>
      <c r="AK4091" s="14"/>
      <c r="AL4091" s="14"/>
      <c r="AM4091" s="14"/>
      <c r="AN4091" s="14"/>
      <c r="AO4091" s="14"/>
      <c r="AP4091" s="14"/>
      <c r="AQ4091" s="14"/>
      <c r="AR4091" s="14"/>
    </row>
    <row r="4092" spans="1:44" ht="11.45" customHeight="1" x14ac:dyDescent="0.25">
      <c r="A4092" s="8"/>
      <c r="B4092" s="8"/>
      <c r="C4092" s="8"/>
      <c r="D4092" s="8"/>
      <c r="E4092" s="8"/>
      <c r="F4092" s="8"/>
      <c r="G4092" s="8"/>
      <c r="H4092" s="8"/>
      <c r="I4092" s="8"/>
      <c r="J4092" s="8"/>
      <c r="K4092" s="8"/>
      <c r="L4092" s="8"/>
      <c r="M4092" s="8"/>
      <c r="N4092" s="8"/>
      <c r="O4092" s="8"/>
      <c r="AD4092" s="14"/>
      <c r="AE4092" s="14"/>
      <c r="AF4092" s="14"/>
      <c r="AG4092" s="14"/>
      <c r="AH4092" s="14"/>
      <c r="AI4092" s="14"/>
      <c r="AJ4092" s="14"/>
      <c r="AK4092" s="14"/>
      <c r="AL4092" s="14"/>
      <c r="AM4092" s="14"/>
      <c r="AN4092" s="14"/>
      <c r="AO4092" s="14"/>
      <c r="AP4092" s="14"/>
      <c r="AQ4092" s="14"/>
      <c r="AR4092" s="14"/>
    </row>
    <row r="4093" spans="1:44" ht="11.45" customHeight="1" x14ac:dyDescent="0.25">
      <c r="A4093" s="8"/>
      <c r="B4093" s="8"/>
      <c r="C4093" s="8"/>
      <c r="D4093" s="8"/>
      <c r="E4093" s="8"/>
      <c r="F4093" s="8"/>
      <c r="G4093" s="8"/>
      <c r="H4093" s="8"/>
      <c r="I4093" s="8"/>
      <c r="J4093" s="8"/>
      <c r="K4093" s="8"/>
      <c r="L4093" s="8"/>
      <c r="M4093" s="8"/>
      <c r="N4093" s="8"/>
      <c r="O4093" s="8"/>
      <c r="AD4093" s="14"/>
      <c r="AE4093" s="14"/>
      <c r="AF4093" s="14"/>
      <c r="AG4093" s="14"/>
      <c r="AH4093" s="14"/>
      <c r="AI4093" s="14"/>
      <c r="AJ4093" s="14"/>
      <c r="AK4093" s="14"/>
      <c r="AL4093" s="14"/>
      <c r="AM4093" s="14"/>
      <c r="AN4093" s="14"/>
      <c r="AO4093" s="14"/>
      <c r="AP4093" s="14"/>
      <c r="AQ4093" s="14"/>
      <c r="AR4093" s="14"/>
    </row>
    <row r="4094" spans="1:44" ht="11.45" customHeight="1" x14ac:dyDescent="0.25">
      <c r="A4094" s="8"/>
      <c r="B4094" s="8"/>
      <c r="C4094" s="8"/>
      <c r="D4094" s="8"/>
      <c r="E4094" s="8"/>
      <c r="F4094" s="8"/>
      <c r="G4094" s="8"/>
      <c r="H4094" s="8"/>
      <c r="I4094" s="8"/>
      <c r="J4094" s="8"/>
      <c r="K4094" s="8"/>
      <c r="L4094" s="8"/>
      <c r="M4094" s="8"/>
      <c r="N4094" s="8"/>
      <c r="O4094" s="8"/>
      <c r="AD4094" s="14"/>
      <c r="AE4094" s="14"/>
      <c r="AF4094" s="14"/>
      <c r="AG4094" s="14"/>
      <c r="AH4094" s="14"/>
      <c r="AI4094" s="14"/>
      <c r="AJ4094" s="14"/>
      <c r="AK4094" s="14"/>
      <c r="AL4094" s="14"/>
      <c r="AM4094" s="14"/>
      <c r="AN4094" s="14"/>
      <c r="AO4094" s="14"/>
      <c r="AP4094" s="14"/>
      <c r="AQ4094" s="14"/>
      <c r="AR4094" s="14"/>
    </row>
    <row r="4095" spans="1:44" ht="11.45" customHeight="1" x14ac:dyDescent="0.25">
      <c r="A4095" s="8"/>
      <c r="B4095" s="8"/>
      <c r="C4095" s="8"/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AD4095" s="14"/>
      <c r="AE4095" s="14"/>
      <c r="AF4095" s="14"/>
      <c r="AG4095" s="14"/>
      <c r="AH4095" s="14"/>
      <c r="AI4095" s="14"/>
      <c r="AJ4095" s="14"/>
      <c r="AK4095" s="14"/>
      <c r="AL4095" s="14"/>
      <c r="AM4095" s="14"/>
      <c r="AN4095" s="14"/>
      <c r="AO4095" s="14"/>
      <c r="AP4095" s="14"/>
      <c r="AQ4095" s="14"/>
      <c r="AR4095" s="14"/>
    </row>
    <row r="4096" spans="1:44" ht="11.45" customHeight="1" x14ac:dyDescent="0.25">
      <c r="A4096" s="8"/>
      <c r="B4096" s="8"/>
      <c r="C4096" s="8"/>
      <c r="D4096" s="8"/>
      <c r="E4096" s="8"/>
      <c r="F4096" s="8"/>
      <c r="G4096" s="8"/>
      <c r="H4096" s="8"/>
      <c r="I4096" s="8"/>
      <c r="J4096" s="8"/>
      <c r="K4096" s="8"/>
      <c r="L4096" s="8"/>
      <c r="M4096" s="8"/>
      <c r="N4096" s="8"/>
      <c r="O4096" s="8"/>
      <c r="AD4096" s="14"/>
      <c r="AE4096" s="14"/>
      <c r="AF4096" s="14"/>
      <c r="AG4096" s="14"/>
      <c r="AH4096" s="14"/>
      <c r="AI4096" s="14"/>
      <c r="AJ4096" s="14"/>
      <c r="AK4096" s="14"/>
      <c r="AL4096" s="14"/>
      <c r="AM4096" s="14"/>
      <c r="AN4096" s="14"/>
      <c r="AO4096" s="14"/>
      <c r="AP4096" s="14"/>
      <c r="AQ4096" s="14"/>
      <c r="AR4096" s="14"/>
    </row>
    <row r="4097" spans="1:44" ht="11.45" customHeight="1" x14ac:dyDescent="0.25">
      <c r="A4097" s="8"/>
      <c r="B4097" s="8"/>
      <c r="C4097" s="8"/>
      <c r="D4097" s="8"/>
      <c r="E4097" s="8"/>
      <c r="F4097" s="8"/>
      <c r="G4097" s="8"/>
      <c r="H4097" s="8"/>
      <c r="I4097" s="8"/>
      <c r="J4097" s="8"/>
      <c r="K4097" s="8"/>
      <c r="L4097" s="8"/>
      <c r="M4097" s="8"/>
      <c r="N4097" s="8"/>
      <c r="O4097" s="8"/>
      <c r="AD4097" s="14"/>
      <c r="AE4097" s="14"/>
      <c r="AF4097" s="14"/>
      <c r="AG4097" s="14"/>
      <c r="AH4097" s="14"/>
      <c r="AI4097" s="14"/>
      <c r="AJ4097" s="14"/>
      <c r="AK4097" s="14"/>
      <c r="AL4097" s="14"/>
      <c r="AM4097" s="14"/>
      <c r="AN4097" s="14"/>
      <c r="AO4097" s="14"/>
      <c r="AP4097" s="14"/>
      <c r="AQ4097" s="14"/>
      <c r="AR4097" s="14"/>
    </row>
    <row r="4098" spans="1:44" ht="11.45" customHeight="1" x14ac:dyDescent="0.25">
      <c r="A4098" s="8"/>
      <c r="B4098" s="8"/>
      <c r="C4098" s="8"/>
      <c r="D4098" s="8"/>
      <c r="E4098" s="8"/>
      <c r="F4098" s="8"/>
      <c r="G4098" s="8"/>
      <c r="H4098" s="8"/>
      <c r="I4098" s="8"/>
      <c r="J4098" s="8"/>
      <c r="K4098" s="8"/>
      <c r="L4098" s="8"/>
      <c r="M4098" s="8"/>
      <c r="N4098" s="8"/>
      <c r="O4098" s="8"/>
      <c r="AD4098" s="14"/>
      <c r="AE4098" s="14"/>
      <c r="AF4098" s="14"/>
      <c r="AG4098" s="14"/>
      <c r="AH4098" s="14"/>
      <c r="AI4098" s="14"/>
      <c r="AJ4098" s="14"/>
      <c r="AK4098" s="14"/>
      <c r="AL4098" s="14"/>
      <c r="AM4098" s="14"/>
      <c r="AN4098" s="14"/>
      <c r="AO4098" s="14"/>
      <c r="AP4098" s="14"/>
      <c r="AQ4098" s="14"/>
      <c r="AR4098" s="14"/>
    </row>
    <row r="4099" spans="1:44" ht="11.45" customHeight="1" x14ac:dyDescent="0.25">
      <c r="A4099" s="8"/>
      <c r="B4099" s="8"/>
      <c r="C4099" s="8"/>
      <c r="D4099" s="8"/>
      <c r="E4099" s="8"/>
      <c r="F4099" s="8"/>
      <c r="G4099" s="8"/>
      <c r="H4099" s="8"/>
      <c r="I4099" s="8"/>
      <c r="J4099" s="8"/>
      <c r="K4099" s="8"/>
      <c r="L4099" s="8"/>
      <c r="M4099" s="8"/>
      <c r="N4099" s="8"/>
      <c r="O4099" s="8"/>
      <c r="AD4099" s="14"/>
      <c r="AE4099" s="14"/>
      <c r="AF4099" s="14"/>
      <c r="AG4099" s="14"/>
      <c r="AH4099" s="14"/>
      <c r="AI4099" s="14"/>
      <c r="AJ4099" s="14"/>
      <c r="AK4099" s="14"/>
      <c r="AL4099" s="14"/>
      <c r="AM4099" s="14"/>
      <c r="AN4099" s="14"/>
      <c r="AO4099" s="14"/>
      <c r="AP4099" s="14"/>
      <c r="AQ4099" s="14"/>
      <c r="AR4099" s="14"/>
    </row>
    <row r="4100" spans="1:44" ht="11.45" customHeight="1" x14ac:dyDescent="0.25">
      <c r="A4100" s="8"/>
      <c r="B4100" s="8"/>
      <c r="C4100" s="8"/>
      <c r="D4100" s="8"/>
      <c r="E4100" s="8"/>
      <c r="F4100" s="8"/>
      <c r="G4100" s="8"/>
      <c r="H4100" s="8"/>
      <c r="I4100" s="8"/>
      <c r="J4100" s="8"/>
      <c r="K4100" s="8"/>
      <c r="L4100" s="8"/>
      <c r="M4100" s="8"/>
      <c r="N4100" s="8"/>
      <c r="O4100" s="8"/>
      <c r="AD4100" s="14"/>
      <c r="AE4100" s="14"/>
      <c r="AF4100" s="14"/>
      <c r="AG4100" s="14"/>
      <c r="AH4100" s="14"/>
      <c r="AI4100" s="14"/>
      <c r="AJ4100" s="14"/>
      <c r="AK4100" s="14"/>
      <c r="AL4100" s="14"/>
      <c r="AM4100" s="14"/>
      <c r="AN4100" s="14"/>
      <c r="AO4100" s="14"/>
      <c r="AP4100" s="14"/>
      <c r="AQ4100" s="14"/>
      <c r="AR4100" s="14"/>
    </row>
    <row r="4101" spans="1:44" ht="11.45" customHeight="1" x14ac:dyDescent="0.25">
      <c r="A4101" s="8"/>
      <c r="B4101" s="8"/>
      <c r="C4101" s="8"/>
      <c r="D4101" s="8"/>
      <c r="E4101" s="8"/>
      <c r="F4101" s="8"/>
      <c r="G4101" s="8"/>
      <c r="H4101" s="8"/>
      <c r="I4101" s="8"/>
      <c r="J4101" s="8"/>
      <c r="K4101" s="8"/>
      <c r="L4101" s="8"/>
      <c r="M4101" s="8"/>
      <c r="N4101" s="8"/>
      <c r="O4101" s="8"/>
      <c r="AD4101" s="14"/>
      <c r="AE4101" s="14"/>
      <c r="AF4101" s="14"/>
      <c r="AG4101" s="14"/>
      <c r="AH4101" s="14"/>
      <c r="AI4101" s="14"/>
      <c r="AJ4101" s="14"/>
      <c r="AK4101" s="14"/>
      <c r="AL4101" s="14"/>
      <c r="AM4101" s="14"/>
      <c r="AN4101" s="14"/>
      <c r="AO4101" s="14"/>
      <c r="AP4101" s="14"/>
      <c r="AQ4101" s="14"/>
      <c r="AR4101" s="14"/>
    </row>
    <row r="4102" spans="1:44" ht="11.45" customHeight="1" x14ac:dyDescent="0.25">
      <c r="A4102" s="8"/>
      <c r="B4102" s="8"/>
      <c r="C4102" s="8"/>
      <c r="D4102" s="8"/>
      <c r="E4102" s="8"/>
      <c r="F4102" s="8"/>
      <c r="G4102" s="8"/>
      <c r="H4102" s="8"/>
      <c r="I4102" s="8"/>
      <c r="J4102" s="8"/>
      <c r="K4102" s="8"/>
      <c r="L4102" s="8"/>
      <c r="M4102" s="8"/>
      <c r="N4102" s="8"/>
      <c r="O4102" s="8"/>
      <c r="AD4102" s="14"/>
      <c r="AE4102" s="14"/>
      <c r="AF4102" s="14"/>
      <c r="AG4102" s="14"/>
      <c r="AH4102" s="14"/>
      <c r="AI4102" s="14"/>
      <c r="AJ4102" s="14"/>
      <c r="AK4102" s="14"/>
      <c r="AL4102" s="14"/>
      <c r="AM4102" s="14"/>
      <c r="AN4102" s="14"/>
      <c r="AO4102" s="14"/>
      <c r="AP4102" s="14"/>
      <c r="AQ4102" s="14"/>
      <c r="AR4102" s="14"/>
    </row>
    <row r="4103" spans="1:44" ht="11.45" customHeight="1" x14ac:dyDescent="0.25">
      <c r="A4103" s="8"/>
      <c r="B4103" s="8"/>
      <c r="C4103" s="8"/>
      <c r="D4103" s="8"/>
      <c r="E4103" s="8"/>
      <c r="F4103" s="8"/>
      <c r="G4103" s="8"/>
      <c r="H4103" s="8"/>
      <c r="I4103" s="8"/>
      <c r="J4103" s="8"/>
      <c r="K4103" s="8"/>
      <c r="L4103" s="8"/>
      <c r="M4103" s="8"/>
      <c r="N4103" s="8"/>
      <c r="O4103" s="8"/>
      <c r="AD4103" s="14"/>
      <c r="AE4103" s="14"/>
      <c r="AF4103" s="14"/>
      <c r="AG4103" s="14"/>
      <c r="AH4103" s="14"/>
      <c r="AI4103" s="14"/>
      <c r="AJ4103" s="14"/>
      <c r="AK4103" s="14"/>
      <c r="AL4103" s="14"/>
      <c r="AM4103" s="14"/>
      <c r="AN4103" s="14"/>
      <c r="AO4103" s="14"/>
      <c r="AP4103" s="14"/>
      <c r="AQ4103" s="14"/>
      <c r="AR4103" s="14"/>
    </row>
    <row r="4104" spans="1:44" ht="11.45" customHeight="1" x14ac:dyDescent="0.25">
      <c r="A4104" s="8"/>
      <c r="B4104" s="8"/>
      <c r="C4104" s="8"/>
      <c r="D4104" s="8"/>
      <c r="E4104" s="8"/>
      <c r="F4104" s="8"/>
      <c r="G4104" s="8"/>
      <c r="H4104" s="8"/>
      <c r="I4104" s="8"/>
      <c r="J4104" s="8"/>
      <c r="K4104" s="8"/>
      <c r="L4104" s="8"/>
      <c r="M4104" s="8"/>
      <c r="N4104" s="8"/>
      <c r="O4104" s="8"/>
      <c r="AD4104" s="14"/>
      <c r="AE4104" s="14"/>
      <c r="AF4104" s="14"/>
      <c r="AG4104" s="14"/>
      <c r="AH4104" s="14"/>
      <c r="AI4104" s="14"/>
      <c r="AJ4104" s="14"/>
      <c r="AK4104" s="14"/>
      <c r="AL4104" s="14"/>
      <c r="AM4104" s="14"/>
      <c r="AN4104" s="14"/>
      <c r="AO4104" s="14"/>
      <c r="AP4104" s="14"/>
      <c r="AQ4104" s="14"/>
      <c r="AR4104" s="14"/>
    </row>
    <row r="4105" spans="1:44" ht="11.45" customHeight="1" x14ac:dyDescent="0.25">
      <c r="A4105" s="8"/>
      <c r="B4105" s="8"/>
      <c r="C4105" s="8"/>
      <c r="D4105" s="8"/>
      <c r="E4105" s="8"/>
      <c r="F4105" s="8"/>
      <c r="G4105" s="8"/>
      <c r="H4105" s="8"/>
      <c r="I4105" s="8"/>
      <c r="J4105" s="8"/>
      <c r="K4105" s="8"/>
      <c r="L4105" s="8"/>
      <c r="M4105" s="8"/>
      <c r="N4105" s="8"/>
      <c r="O4105" s="8"/>
      <c r="AD4105" s="14"/>
      <c r="AE4105" s="14"/>
      <c r="AF4105" s="14"/>
      <c r="AG4105" s="14"/>
      <c r="AH4105" s="14"/>
      <c r="AI4105" s="14"/>
      <c r="AJ4105" s="14"/>
      <c r="AK4105" s="14"/>
      <c r="AL4105" s="14"/>
      <c r="AM4105" s="14"/>
      <c r="AN4105" s="14"/>
      <c r="AO4105" s="14"/>
      <c r="AP4105" s="14"/>
      <c r="AQ4105" s="14"/>
      <c r="AR4105" s="14"/>
    </row>
    <row r="4106" spans="1:44" ht="11.45" customHeight="1" x14ac:dyDescent="0.25">
      <c r="A4106" s="8"/>
      <c r="B4106" s="8"/>
      <c r="C4106" s="8"/>
      <c r="D4106" s="8"/>
      <c r="E4106" s="8"/>
      <c r="F4106" s="8"/>
      <c r="G4106" s="8"/>
      <c r="H4106" s="8"/>
      <c r="I4106" s="8"/>
      <c r="J4106" s="8"/>
      <c r="K4106" s="8"/>
      <c r="L4106" s="8"/>
      <c r="M4106" s="8"/>
      <c r="N4106" s="8"/>
      <c r="O4106" s="8"/>
      <c r="AD4106" s="14"/>
      <c r="AE4106" s="14"/>
      <c r="AF4106" s="14"/>
      <c r="AG4106" s="14"/>
      <c r="AH4106" s="14"/>
      <c r="AI4106" s="14"/>
      <c r="AJ4106" s="14"/>
      <c r="AK4106" s="14"/>
      <c r="AL4106" s="14"/>
      <c r="AM4106" s="14"/>
      <c r="AN4106" s="14"/>
      <c r="AO4106" s="14"/>
      <c r="AP4106" s="14"/>
      <c r="AQ4106" s="14"/>
      <c r="AR4106" s="14"/>
    </row>
    <row r="4107" spans="1:44" ht="11.45" customHeight="1" x14ac:dyDescent="0.25">
      <c r="A4107" s="8"/>
      <c r="B4107" s="8"/>
      <c r="C4107" s="8"/>
      <c r="D4107" s="8"/>
      <c r="E4107" s="8"/>
      <c r="F4107" s="8"/>
      <c r="G4107" s="8"/>
      <c r="H4107" s="8"/>
      <c r="I4107" s="8"/>
      <c r="J4107" s="8"/>
      <c r="K4107" s="8"/>
      <c r="L4107" s="8"/>
      <c r="M4107" s="8"/>
      <c r="N4107" s="8"/>
      <c r="O4107" s="8"/>
      <c r="AD4107" s="14"/>
      <c r="AE4107" s="14"/>
      <c r="AF4107" s="14"/>
      <c r="AG4107" s="14"/>
      <c r="AH4107" s="14"/>
      <c r="AI4107" s="14"/>
      <c r="AJ4107" s="14"/>
      <c r="AK4107" s="14"/>
      <c r="AL4107" s="14"/>
      <c r="AM4107" s="14"/>
      <c r="AN4107" s="14"/>
      <c r="AO4107" s="14"/>
      <c r="AP4107" s="14"/>
      <c r="AQ4107" s="14"/>
      <c r="AR4107" s="14"/>
    </row>
    <row r="4108" spans="1:44" ht="11.45" customHeight="1" x14ac:dyDescent="0.25">
      <c r="A4108" s="8"/>
      <c r="B4108" s="8"/>
      <c r="C4108" s="8"/>
      <c r="D4108" s="8"/>
      <c r="E4108" s="8"/>
      <c r="F4108" s="8"/>
      <c r="G4108" s="8"/>
      <c r="H4108" s="8"/>
      <c r="I4108" s="8"/>
      <c r="J4108" s="8"/>
      <c r="K4108" s="8"/>
      <c r="L4108" s="8"/>
      <c r="M4108" s="8"/>
      <c r="N4108" s="8"/>
      <c r="O4108" s="8"/>
      <c r="AD4108" s="14"/>
      <c r="AE4108" s="14"/>
      <c r="AF4108" s="14"/>
      <c r="AG4108" s="14"/>
      <c r="AH4108" s="14"/>
      <c r="AI4108" s="14"/>
      <c r="AJ4108" s="14"/>
      <c r="AK4108" s="14"/>
      <c r="AL4108" s="14"/>
      <c r="AM4108" s="14"/>
      <c r="AN4108" s="14"/>
      <c r="AO4108" s="14"/>
      <c r="AP4108" s="14"/>
      <c r="AQ4108" s="14"/>
      <c r="AR4108" s="14"/>
    </row>
    <row r="4109" spans="1:44" ht="11.45" customHeight="1" x14ac:dyDescent="0.25">
      <c r="A4109" s="8"/>
      <c r="B4109" s="8"/>
      <c r="C4109" s="8"/>
      <c r="D4109" s="8"/>
      <c r="E4109" s="8"/>
      <c r="F4109" s="8"/>
      <c r="G4109" s="8"/>
      <c r="H4109" s="8"/>
      <c r="I4109" s="8"/>
      <c r="J4109" s="8"/>
      <c r="K4109" s="8"/>
      <c r="L4109" s="8"/>
      <c r="M4109" s="8"/>
      <c r="N4109" s="8"/>
      <c r="O4109" s="8"/>
      <c r="AD4109" s="14"/>
      <c r="AE4109" s="14"/>
      <c r="AF4109" s="14"/>
      <c r="AG4109" s="14"/>
      <c r="AH4109" s="14"/>
      <c r="AI4109" s="14"/>
      <c r="AJ4109" s="14"/>
      <c r="AK4109" s="14"/>
      <c r="AL4109" s="14"/>
      <c r="AM4109" s="14"/>
      <c r="AN4109" s="14"/>
      <c r="AO4109" s="14"/>
      <c r="AP4109" s="14"/>
      <c r="AQ4109" s="14"/>
      <c r="AR4109" s="14"/>
    </row>
    <row r="4110" spans="1:44" ht="11.45" customHeight="1" x14ac:dyDescent="0.25">
      <c r="A4110" s="8"/>
      <c r="B4110" s="8"/>
      <c r="C4110" s="8"/>
      <c r="D4110" s="8"/>
      <c r="E4110" s="8"/>
      <c r="F4110" s="8"/>
      <c r="G4110" s="8"/>
      <c r="H4110" s="8"/>
      <c r="I4110" s="8"/>
      <c r="J4110" s="8"/>
      <c r="K4110" s="8"/>
      <c r="L4110" s="8"/>
      <c r="M4110" s="8"/>
      <c r="N4110" s="8"/>
      <c r="O4110" s="8"/>
      <c r="AD4110" s="14"/>
      <c r="AE4110" s="14"/>
      <c r="AF4110" s="14"/>
      <c r="AG4110" s="14"/>
      <c r="AH4110" s="14"/>
      <c r="AI4110" s="14"/>
      <c r="AJ4110" s="14"/>
      <c r="AK4110" s="14"/>
      <c r="AL4110" s="14"/>
      <c r="AM4110" s="14"/>
      <c r="AN4110" s="14"/>
      <c r="AO4110" s="14"/>
      <c r="AP4110" s="14"/>
      <c r="AQ4110" s="14"/>
      <c r="AR4110" s="14"/>
    </row>
    <row r="4111" spans="1:44" ht="11.45" customHeight="1" x14ac:dyDescent="0.25">
      <c r="A4111" s="8"/>
      <c r="B4111" s="8"/>
      <c r="C4111" s="8"/>
      <c r="D4111" s="8"/>
      <c r="E4111" s="8"/>
      <c r="F4111" s="8"/>
      <c r="G4111" s="8"/>
      <c r="H4111" s="8"/>
      <c r="I4111" s="8"/>
      <c r="J4111" s="8"/>
      <c r="K4111" s="8"/>
      <c r="L4111" s="8"/>
      <c r="M4111" s="8"/>
      <c r="N4111" s="8"/>
      <c r="O4111" s="8"/>
      <c r="AD4111" s="14"/>
      <c r="AE4111" s="14"/>
      <c r="AF4111" s="14"/>
      <c r="AG4111" s="14"/>
      <c r="AH4111" s="14"/>
      <c r="AI4111" s="14"/>
      <c r="AJ4111" s="14"/>
      <c r="AK4111" s="14"/>
      <c r="AL4111" s="14"/>
      <c r="AM4111" s="14"/>
      <c r="AN4111" s="14"/>
      <c r="AO4111" s="14"/>
      <c r="AP4111" s="14"/>
      <c r="AQ4111" s="14"/>
      <c r="AR4111" s="14"/>
    </row>
    <row r="4112" spans="1:44" ht="11.45" customHeight="1" x14ac:dyDescent="0.25">
      <c r="A4112" s="8"/>
      <c r="B4112" s="8"/>
      <c r="C4112" s="8"/>
      <c r="D4112" s="8"/>
      <c r="E4112" s="8"/>
      <c r="F4112" s="8"/>
      <c r="G4112" s="8"/>
      <c r="H4112" s="8"/>
      <c r="I4112" s="8"/>
      <c r="J4112" s="8"/>
      <c r="K4112" s="8"/>
      <c r="L4112" s="8"/>
      <c r="M4112" s="8"/>
      <c r="N4112" s="8"/>
      <c r="O4112" s="8"/>
      <c r="AD4112" s="14"/>
      <c r="AE4112" s="14"/>
      <c r="AF4112" s="14"/>
      <c r="AG4112" s="14"/>
      <c r="AH4112" s="14"/>
      <c r="AI4112" s="14"/>
      <c r="AJ4112" s="14"/>
      <c r="AK4112" s="14"/>
      <c r="AL4112" s="14"/>
      <c r="AM4112" s="14"/>
      <c r="AN4112" s="14"/>
      <c r="AO4112" s="14"/>
      <c r="AP4112" s="14"/>
      <c r="AQ4112" s="14"/>
      <c r="AR4112" s="14"/>
    </row>
    <row r="4113" spans="1:44" ht="11.45" customHeight="1" x14ac:dyDescent="0.25">
      <c r="A4113" s="8"/>
      <c r="B4113" s="8"/>
      <c r="C4113" s="8"/>
      <c r="D4113" s="8"/>
      <c r="E4113" s="8"/>
      <c r="F4113" s="8"/>
      <c r="G4113" s="8"/>
      <c r="H4113" s="8"/>
      <c r="I4113" s="8"/>
      <c r="J4113" s="8"/>
      <c r="K4113" s="8"/>
      <c r="L4113" s="8"/>
      <c r="M4113" s="8"/>
      <c r="N4113" s="8"/>
      <c r="O4113" s="8"/>
      <c r="AD4113" s="14"/>
      <c r="AE4113" s="14"/>
      <c r="AF4113" s="14"/>
      <c r="AG4113" s="14"/>
      <c r="AH4113" s="14"/>
      <c r="AI4113" s="14"/>
      <c r="AJ4113" s="14"/>
      <c r="AK4113" s="14"/>
      <c r="AL4113" s="14"/>
      <c r="AM4113" s="14"/>
      <c r="AN4113" s="14"/>
      <c r="AO4113" s="14"/>
      <c r="AP4113" s="14"/>
      <c r="AQ4113" s="14"/>
      <c r="AR4113" s="14"/>
    </row>
    <row r="4114" spans="1:44" ht="11.45" customHeight="1" x14ac:dyDescent="0.25">
      <c r="A4114" s="8"/>
      <c r="B4114" s="8"/>
      <c r="C4114" s="8"/>
      <c r="D4114" s="8"/>
      <c r="E4114" s="8"/>
      <c r="F4114" s="8"/>
      <c r="G4114" s="8"/>
      <c r="H4114" s="8"/>
      <c r="I4114" s="8"/>
      <c r="J4114" s="8"/>
      <c r="K4114" s="8"/>
      <c r="L4114" s="8"/>
      <c r="M4114" s="8"/>
      <c r="N4114" s="8"/>
      <c r="O4114" s="8"/>
      <c r="AD4114" s="14"/>
      <c r="AE4114" s="14"/>
      <c r="AF4114" s="14"/>
      <c r="AG4114" s="14"/>
      <c r="AH4114" s="14"/>
      <c r="AI4114" s="14"/>
      <c r="AJ4114" s="14"/>
      <c r="AK4114" s="14"/>
      <c r="AL4114" s="14"/>
      <c r="AM4114" s="14"/>
      <c r="AN4114" s="14"/>
      <c r="AO4114" s="14"/>
      <c r="AP4114" s="14"/>
      <c r="AQ4114" s="14"/>
      <c r="AR4114" s="14"/>
    </row>
    <row r="4115" spans="1:44" ht="11.45" customHeight="1" x14ac:dyDescent="0.25">
      <c r="A4115" s="8"/>
      <c r="B4115" s="8"/>
      <c r="C4115" s="8"/>
      <c r="D4115" s="8"/>
      <c r="E4115" s="8"/>
      <c r="F4115" s="8"/>
      <c r="G4115" s="8"/>
      <c r="H4115" s="8"/>
      <c r="I4115" s="8"/>
      <c r="J4115" s="8"/>
      <c r="K4115" s="8"/>
      <c r="L4115" s="8"/>
      <c r="M4115" s="8"/>
      <c r="N4115" s="8"/>
      <c r="O4115" s="8"/>
      <c r="AD4115" s="14"/>
      <c r="AE4115" s="14"/>
      <c r="AF4115" s="14"/>
      <c r="AG4115" s="14"/>
      <c r="AH4115" s="14"/>
      <c r="AI4115" s="14"/>
      <c r="AJ4115" s="14"/>
      <c r="AK4115" s="14"/>
      <c r="AL4115" s="14"/>
      <c r="AM4115" s="14"/>
      <c r="AN4115" s="14"/>
      <c r="AO4115" s="14"/>
      <c r="AP4115" s="14"/>
      <c r="AQ4115" s="14"/>
      <c r="AR4115" s="14"/>
    </row>
    <row r="4116" spans="1:44" ht="11.45" customHeight="1" x14ac:dyDescent="0.25">
      <c r="A4116" s="8"/>
      <c r="B4116" s="8"/>
      <c r="C4116" s="8"/>
      <c r="D4116" s="8"/>
      <c r="E4116" s="8"/>
      <c r="F4116" s="8"/>
      <c r="G4116" s="8"/>
      <c r="H4116" s="8"/>
      <c r="I4116" s="8"/>
      <c r="J4116" s="8"/>
      <c r="K4116" s="8"/>
      <c r="L4116" s="8"/>
      <c r="M4116" s="8"/>
      <c r="N4116" s="8"/>
      <c r="O4116" s="8"/>
      <c r="AD4116" s="14"/>
      <c r="AE4116" s="14"/>
      <c r="AF4116" s="14"/>
      <c r="AG4116" s="14"/>
      <c r="AH4116" s="14"/>
      <c r="AI4116" s="14"/>
      <c r="AJ4116" s="14"/>
      <c r="AK4116" s="14"/>
      <c r="AL4116" s="14"/>
      <c r="AM4116" s="14"/>
      <c r="AN4116" s="14"/>
      <c r="AO4116" s="14"/>
      <c r="AP4116" s="14"/>
      <c r="AQ4116" s="14"/>
      <c r="AR4116" s="14"/>
    </row>
    <row r="4117" spans="1:44" ht="11.45" customHeight="1" x14ac:dyDescent="0.25">
      <c r="A4117" s="8"/>
      <c r="B4117" s="8"/>
      <c r="C4117" s="8"/>
      <c r="D4117" s="8"/>
      <c r="E4117" s="8"/>
      <c r="F4117" s="8"/>
      <c r="G4117" s="8"/>
      <c r="H4117" s="8"/>
      <c r="I4117" s="8"/>
      <c r="J4117" s="8"/>
      <c r="K4117" s="8"/>
      <c r="L4117" s="8"/>
      <c r="M4117" s="8"/>
      <c r="N4117" s="8"/>
      <c r="O4117" s="8"/>
      <c r="AD4117" s="14"/>
      <c r="AE4117" s="14"/>
      <c r="AF4117" s="14"/>
      <c r="AG4117" s="14"/>
      <c r="AH4117" s="14"/>
      <c r="AI4117" s="14"/>
      <c r="AJ4117" s="14"/>
      <c r="AK4117" s="14"/>
      <c r="AL4117" s="14"/>
      <c r="AM4117" s="14"/>
      <c r="AN4117" s="14"/>
      <c r="AO4117" s="14"/>
      <c r="AP4117" s="14"/>
      <c r="AQ4117" s="14"/>
      <c r="AR4117" s="14"/>
    </row>
    <row r="4118" spans="1:44" ht="11.45" customHeight="1" x14ac:dyDescent="0.25">
      <c r="A4118" s="8"/>
      <c r="B4118" s="8"/>
      <c r="C4118" s="8"/>
      <c r="D4118" s="8"/>
      <c r="E4118" s="8"/>
      <c r="F4118" s="8"/>
      <c r="G4118" s="8"/>
      <c r="H4118" s="8"/>
      <c r="I4118" s="8"/>
      <c r="J4118" s="8"/>
      <c r="K4118" s="8"/>
      <c r="L4118" s="8"/>
      <c r="M4118" s="8"/>
      <c r="N4118" s="8"/>
      <c r="O4118" s="8"/>
      <c r="AD4118" s="14"/>
      <c r="AE4118" s="14"/>
      <c r="AF4118" s="14"/>
      <c r="AG4118" s="14"/>
      <c r="AH4118" s="14"/>
      <c r="AI4118" s="14"/>
      <c r="AJ4118" s="14"/>
      <c r="AK4118" s="14"/>
      <c r="AL4118" s="14"/>
      <c r="AM4118" s="14"/>
      <c r="AN4118" s="14"/>
      <c r="AO4118" s="14"/>
      <c r="AP4118" s="14"/>
      <c r="AQ4118" s="14"/>
      <c r="AR4118" s="14"/>
    </row>
    <row r="4119" spans="1:44" ht="11.45" customHeight="1" x14ac:dyDescent="0.25">
      <c r="A4119" s="8"/>
      <c r="B4119" s="8"/>
      <c r="C4119" s="8"/>
      <c r="D4119" s="8"/>
      <c r="E4119" s="8"/>
      <c r="F4119" s="8"/>
      <c r="G4119" s="8"/>
      <c r="H4119" s="8"/>
      <c r="I4119" s="8"/>
      <c r="J4119" s="8"/>
      <c r="K4119" s="8"/>
      <c r="L4119" s="8"/>
      <c r="M4119" s="8"/>
      <c r="N4119" s="8"/>
      <c r="O4119" s="8"/>
      <c r="AD4119" s="14"/>
      <c r="AE4119" s="14"/>
      <c r="AF4119" s="14"/>
      <c r="AG4119" s="14"/>
      <c r="AH4119" s="14"/>
      <c r="AI4119" s="14"/>
      <c r="AJ4119" s="14"/>
      <c r="AK4119" s="14"/>
      <c r="AL4119" s="14"/>
      <c r="AM4119" s="14"/>
      <c r="AN4119" s="14"/>
      <c r="AO4119" s="14"/>
      <c r="AP4119" s="14"/>
      <c r="AQ4119" s="14"/>
      <c r="AR4119" s="14"/>
    </row>
    <row r="4120" spans="1:44" ht="11.45" customHeight="1" x14ac:dyDescent="0.25">
      <c r="A4120" s="8"/>
      <c r="B4120" s="8"/>
      <c r="C4120" s="8"/>
      <c r="D4120" s="8"/>
      <c r="E4120" s="8"/>
      <c r="F4120" s="8"/>
      <c r="G4120" s="8"/>
      <c r="H4120" s="8"/>
      <c r="I4120" s="8"/>
      <c r="J4120" s="8"/>
      <c r="K4120" s="8"/>
      <c r="L4120" s="8"/>
      <c r="M4120" s="8"/>
      <c r="N4120" s="8"/>
      <c r="O4120" s="8"/>
      <c r="AD4120" s="14"/>
      <c r="AE4120" s="14"/>
      <c r="AF4120" s="14"/>
      <c r="AG4120" s="14"/>
      <c r="AH4120" s="14"/>
      <c r="AI4120" s="14"/>
      <c r="AJ4120" s="14"/>
      <c r="AK4120" s="14"/>
      <c r="AL4120" s="14"/>
      <c r="AM4120" s="14"/>
      <c r="AN4120" s="14"/>
      <c r="AO4120" s="14"/>
      <c r="AP4120" s="14"/>
      <c r="AQ4120" s="14"/>
      <c r="AR4120" s="14"/>
    </row>
    <row r="4121" spans="1:44" ht="11.45" customHeight="1" x14ac:dyDescent="0.25">
      <c r="A4121" s="8"/>
      <c r="B4121" s="8"/>
      <c r="C4121" s="8"/>
      <c r="D4121" s="8"/>
      <c r="E4121" s="8"/>
      <c r="F4121" s="8"/>
      <c r="G4121" s="8"/>
      <c r="H4121" s="8"/>
      <c r="I4121" s="8"/>
      <c r="J4121" s="8"/>
      <c r="K4121" s="8"/>
      <c r="L4121" s="8"/>
      <c r="M4121" s="8"/>
      <c r="N4121" s="8"/>
      <c r="O4121" s="8"/>
      <c r="AD4121" s="14"/>
      <c r="AE4121" s="14"/>
      <c r="AF4121" s="14"/>
      <c r="AG4121" s="14"/>
      <c r="AH4121" s="14"/>
      <c r="AI4121" s="14"/>
      <c r="AJ4121" s="14"/>
      <c r="AK4121" s="14"/>
      <c r="AL4121" s="14"/>
      <c r="AM4121" s="14"/>
      <c r="AN4121" s="14"/>
      <c r="AO4121" s="14"/>
      <c r="AP4121" s="14"/>
      <c r="AQ4121" s="14"/>
      <c r="AR4121" s="14"/>
    </row>
    <row r="4122" spans="1:44" ht="11.45" customHeight="1" x14ac:dyDescent="0.25">
      <c r="A4122" s="8"/>
      <c r="B4122" s="8"/>
      <c r="C4122" s="8"/>
      <c r="D4122" s="8"/>
      <c r="E4122" s="8"/>
      <c r="F4122" s="8"/>
      <c r="G4122" s="8"/>
      <c r="H4122" s="8"/>
      <c r="I4122" s="8"/>
      <c r="J4122" s="8"/>
      <c r="K4122" s="8"/>
      <c r="L4122" s="8"/>
      <c r="M4122" s="8"/>
      <c r="N4122" s="8"/>
      <c r="O4122" s="8"/>
      <c r="AD4122" s="14"/>
      <c r="AE4122" s="14"/>
      <c r="AF4122" s="14"/>
      <c r="AG4122" s="14"/>
      <c r="AH4122" s="14"/>
      <c r="AI4122" s="14"/>
      <c r="AJ4122" s="14"/>
      <c r="AK4122" s="14"/>
      <c r="AL4122" s="14"/>
      <c r="AM4122" s="14"/>
      <c r="AN4122" s="14"/>
      <c r="AO4122" s="14"/>
      <c r="AP4122" s="14"/>
      <c r="AQ4122" s="14"/>
      <c r="AR4122" s="14"/>
    </row>
    <row r="4123" spans="1:44" ht="11.45" customHeight="1" x14ac:dyDescent="0.25">
      <c r="A4123" s="8"/>
      <c r="B4123" s="8"/>
      <c r="C4123" s="8"/>
      <c r="D4123" s="8"/>
      <c r="E4123" s="8"/>
      <c r="F4123" s="8"/>
      <c r="G4123" s="8"/>
      <c r="H4123" s="8"/>
      <c r="I4123" s="8"/>
      <c r="J4123" s="8"/>
      <c r="K4123" s="8"/>
      <c r="L4123" s="8"/>
      <c r="M4123" s="8"/>
      <c r="N4123" s="8"/>
      <c r="O4123" s="8"/>
      <c r="AD4123" s="14"/>
      <c r="AE4123" s="14"/>
      <c r="AF4123" s="14"/>
      <c r="AG4123" s="14"/>
      <c r="AH4123" s="14"/>
      <c r="AI4123" s="14"/>
      <c r="AJ4123" s="14"/>
      <c r="AK4123" s="14"/>
      <c r="AL4123" s="14"/>
      <c r="AM4123" s="14"/>
      <c r="AN4123" s="14"/>
      <c r="AO4123" s="14"/>
      <c r="AP4123" s="14"/>
      <c r="AQ4123" s="14"/>
      <c r="AR4123" s="14"/>
    </row>
    <row r="4124" spans="1:44" ht="11.45" customHeight="1" x14ac:dyDescent="0.25">
      <c r="A4124" s="8"/>
      <c r="B4124" s="8"/>
      <c r="C4124" s="8"/>
      <c r="D4124" s="8"/>
      <c r="E4124" s="8"/>
      <c r="F4124" s="8"/>
      <c r="G4124" s="8"/>
      <c r="H4124" s="8"/>
      <c r="I4124" s="8"/>
      <c r="J4124" s="8"/>
      <c r="K4124" s="8"/>
      <c r="L4124" s="8"/>
      <c r="M4124" s="8"/>
      <c r="N4124" s="8"/>
      <c r="O4124" s="8"/>
      <c r="AD4124" s="14"/>
      <c r="AE4124" s="14"/>
      <c r="AF4124" s="14"/>
      <c r="AG4124" s="14"/>
      <c r="AH4124" s="14"/>
      <c r="AI4124" s="14"/>
      <c r="AJ4124" s="14"/>
      <c r="AK4124" s="14"/>
      <c r="AL4124" s="14"/>
      <c r="AM4124" s="14"/>
      <c r="AN4124" s="14"/>
      <c r="AO4124" s="14"/>
      <c r="AP4124" s="14"/>
      <c r="AQ4124" s="14"/>
      <c r="AR4124" s="14"/>
    </row>
    <row r="4125" spans="1:44" ht="11.45" customHeight="1" x14ac:dyDescent="0.25">
      <c r="A4125" s="8"/>
      <c r="B4125" s="8"/>
      <c r="C4125" s="8"/>
      <c r="D4125" s="8"/>
      <c r="E4125" s="8"/>
      <c r="F4125" s="8"/>
      <c r="G4125" s="8"/>
      <c r="H4125" s="8"/>
      <c r="I4125" s="8"/>
      <c r="J4125" s="8"/>
      <c r="K4125" s="8"/>
      <c r="L4125" s="8"/>
      <c r="M4125" s="8"/>
      <c r="N4125" s="8"/>
      <c r="O4125" s="8"/>
      <c r="AD4125" s="14"/>
      <c r="AE4125" s="14"/>
      <c r="AF4125" s="14"/>
      <c r="AG4125" s="14"/>
      <c r="AH4125" s="14"/>
      <c r="AI4125" s="14"/>
      <c r="AJ4125" s="14"/>
      <c r="AK4125" s="14"/>
      <c r="AL4125" s="14"/>
      <c r="AM4125" s="14"/>
      <c r="AN4125" s="14"/>
      <c r="AO4125" s="14"/>
      <c r="AP4125" s="14"/>
      <c r="AQ4125" s="14"/>
      <c r="AR4125" s="14"/>
    </row>
    <row r="4126" spans="1:44" ht="11.45" customHeight="1" x14ac:dyDescent="0.25">
      <c r="A4126" s="8"/>
      <c r="B4126" s="8"/>
      <c r="C4126" s="8"/>
      <c r="D4126" s="8"/>
      <c r="E4126" s="8"/>
      <c r="F4126" s="8"/>
      <c r="G4126" s="8"/>
      <c r="H4126" s="8"/>
      <c r="I4126" s="8"/>
      <c r="J4126" s="8"/>
      <c r="K4126" s="8"/>
      <c r="L4126" s="8"/>
      <c r="M4126" s="8"/>
      <c r="N4126" s="8"/>
      <c r="O4126" s="8"/>
      <c r="AD4126" s="14"/>
      <c r="AE4126" s="14"/>
      <c r="AF4126" s="14"/>
      <c r="AG4126" s="14"/>
      <c r="AH4126" s="14"/>
      <c r="AI4126" s="14"/>
      <c r="AJ4126" s="14"/>
      <c r="AK4126" s="14"/>
      <c r="AL4126" s="14"/>
      <c r="AM4126" s="14"/>
      <c r="AN4126" s="14"/>
      <c r="AO4126" s="14"/>
      <c r="AP4126" s="14"/>
      <c r="AQ4126" s="14"/>
      <c r="AR4126" s="14"/>
    </row>
    <row r="4127" spans="1:44" ht="11.45" customHeight="1" x14ac:dyDescent="0.25">
      <c r="A4127" s="8"/>
      <c r="B4127" s="8"/>
      <c r="C4127" s="8"/>
      <c r="D4127" s="8"/>
      <c r="E4127" s="8"/>
      <c r="F4127" s="8"/>
      <c r="G4127" s="8"/>
      <c r="H4127" s="8"/>
      <c r="I4127" s="8"/>
      <c r="J4127" s="8"/>
      <c r="K4127" s="8"/>
      <c r="L4127" s="8"/>
      <c r="M4127" s="8"/>
      <c r="N4127" s="8"/>
      <c r="O4127" s="8"/>
      <c r="AD4127" s="14"/>
      <c r="AE4127" s="14"/>
      <c r="AF4127" s="14"/>
      <c r="AG4127" s="14"/>
      <c r="AH4127" s="14"/>
      <c r="AI4127" s="14"/>
      <c r="AJ4127" s="14"/>
      <c r="AK4127" s="14"/>
      <c r="AL4127" s="14"/>
      <c r="AM4127" s="14"/>
      <c r="AN4127" s="14"/>
      <c r="AO4127" s="14"/>
      <c r="AP4127" s="14"/>
      <c r="AQ4127" s="14"/>
      <c r="AR4127" s="14"/>
    </row>
    <row r="4128" spans="1:44" ht="11.45" customHeight="1" x14ac:dyDescent="0.25">
      <c r="A4128" s="8"/>
      <c r="B4128" s="8"/>
      <c r="C4128" s="8"/>
      <c r="D4128" s="8"/>
      <c r="E4128" s="8"/>
      <c r="F4128" s="8"/>
      <c r="G4128" s="8"/>
      <c r="H4128" s="8"/>
      <c r="I4128" s="8"/>
      <c r="J4128" s="8"/>
      <c r="K4128" s="8"/>
      <c r="L4128" s="8"/>
      <c r="M4128" s="8"/>
      <c r="N4128" s="8"/>
      <c r="O4128" s="8"/>
      <c r="AD4128" s="14"/>
      <c r="AE4128" s="14"/>
      <c r="AF4128" s="14"/>
      <c r="AG4128" s="14"/>
      <c r="AH4128" s="14"/>
      <c r="AI4128" s="14"/>
      <c r="AJ4128" s="14"/>
      <c r="AK4128" s="14"/>
      <c r="AL4128" s="14"/>
      <c r="AM4128" s="14"/>
      <c r="AN4128" s="14"/>
      <c r="AO4128" s="14"/>
      <c r="AP4128" s="14"/>
      <c r="AQ4128" s="14"/>
      <c r="AR4128" s="14"/>
    </row>
    <row r="4129" spans="1:44" ht="11.45" customHeight="1" x14ac:dyDescent="0.25">
      <c r="A4129" s="8"/>
      <c r="B4129" s="8"/>
      <c r="C4129" s="8"/>
      <c r="D4129" s="8"/>
      <c r="E4129" s="8"/>
      <c r="F4129" s="8"/>
      <c r="G4129" s="8"/>
      <c r="H4129" s="8"/>
      <c r="I4129" s="8"/>
      <c r="J4129" s="8"/>
      <c r="K4129" s="8"/>
      <c r="L4129" s="8"/>
      <c r="M4129" s="8"/>
      <c r="N4129" s="8"/>
      <c r="O4129" s="8"/>
      <c r="AD4129" s="14"/>
      <c r="AE4129" s="14"/>
      <c r="AF4129" s="14"/>
      <c r="AG4129" s="14"/>
      <c r="AH4129" s="14"/>
      <c r="AI4129" s="14"/>
      <c r="AJ4129" s="14"/>
      <c r="AK4129" s="14"/>
      <c r="AL4129" s="14"/>
      <c r="AM4129" s="14"/>
      <c r="AN4129" s="14"/>
      <c r="AO4129" s="14"/>
      <c r="AP4129" s="14"/>
      <c r="AQ4129" s="14"/>
      <c r="AR4129" s="14"/>
    </row>
    <row r="4130" spans="1:44" ht="11.45" customHeight="1" x14ac:dyDescent="0.25">
      <c r="A4130" s="8"/>
      <c r="B4130" s="8"/>
      <c r="C4130" s="8"/>
      <c r="D4130" s="8"/>
      <c r="E4130" s="8"/>
      <c r="F4130" s="8"/>
      <c r="G4130" s="8"/>
      <c r="H4130" s="8"/>
      <c r="I4130" s="8"/>
      <c r="J4130" s="8"/>
      <c r="K4130" s="8"/>
      <c r="L4130" s="8"/>
      <c r="M4130" s="8"/>
      <c r="N4130" s="8"/>
      <c r="O4130" s="8"/>
      <c r="AD4130" s="14"/>
      <c r="AE4130" s="14"/>
      <c r="AF4130" s="14"/>
      <c r="AG4130" s="14"/>
      <c r="AH4130" s="14"/>
      <c r="AI4130" s="14"/>
      <c r="AJ4130" s="14"/>
      <c r="AK4130" s="14"/>
      <c r="AL4130" s="14"/>
      <c r="AM4130" s="14"/>
      <c r="AN4130" s="14"/>
      <c r="AO4130" s="14"/>
      <c r="AP4130" s="14"/>
      <c r="AQ4130" s="14"/>
      <c r="AR4130" s="14"/>
    </row>
    <row r="4131" spans="1:44" ht="11.45" customHeight="1" x14ac:dyDescent="0.25">
      <c r="A4131" s="8"/>
      <c r="B4131" s="8"/>
      <c r="C4131" s="8"/>
      <c r="D4131" s="8"/>
      <c r="E4131" s="8"/>
      <c r="F4131" s="8"/>
      <c r="G4131" s="8"/>
      <c r="H4131" s="8"/>
      <c r="I4131" s="8"/>
      <c r="J4131" s="8"/>
      <c r="K4131" s="8"/>
      <c r="L4131" s="8"/>
      <c r="M4131" s="8"/>
      <c r="N4131" s="8"/>
      <c r="O4131" s="8"/>
      <c r="AD4131" s="14"/>
      <c r="AE4131" s="14"/>
      <c r="AF4131" s="14"/>
      <c r="AG4131" s="14"/>
      <c r="AH4131" s="14"/>
      <c r="AI4131" s="14"/>
      <c r="AJ4131" s="14"/>
      <c r="AK4131" s="14"/>
      <c r="AL4131" s="14"/>
      <c r="AM4131" s="14"/>
      <c r="AN4131" s="14"/>
      <c r="AO4131" s="14"/>
      <c r="AP4131" s="14"/>
      <c r="AQ4131" s="14"/>
      <c r="AR4131" s="14"/>
    </row>
    <row r="4132" spans="1:44" ht="11.45" customHeight="1" x14ac:dyDescent="0.25">
      <c r="A4132" s="8"/>
      <c r="B4132" s="8"/>
      <c r="C4132" s="8"/>
      <c r="D4132" s="8"/>
      <c r="E4132" s="8"/>
      <c r="F4132" s="8"/>
      <c r="G4132" s="8"/>
      <c r="H4132" s="8"/>
      <c r="I4132" s="8"/>
      <c r="J4132" s="8"/>
      <c r="K4132" s="8"/>
      <c r="L4132" s="8"/>
      <c r="M4132" s="8"/>
      <c r="N4132" s="8"/>
      <c r="O4132" s="8"/>
      <c r="AD4132" s="14"/>
      <c r="AE4132" s="14"/>
      <c r="AF4132" s="14"/>
      <c r="AG4132" s="14"/>
      <c r="AH4132" s="14"/>
      <c r="AI4132" s="14"/>
      <c r="AJ4132" s="14"/>
      <c r="AK4132" s="14"/>
      <c r="AL4132" s="14"/>
      <c r="AM4132" s="14"/>
      <c r="AN4132" s="14"/>
      <c r="AO4132" s="14"/>
      <c r="AP4132" s="14"/>
      <c r="AQ4132" s="14"/>
      <c r="AR4132" s="14"/>
    </row>
    <row r="4133" spans="1:44" ht="11.45" customHeight="1" x14ac:dyDescent="0.25">
      <c r="A4133" s="8"/>
      <c r="B4133" s="8"/>
      <c r="C4133" s="8"/>
      <c r="D4133" s="8"/>
      <c r="E4133" s="8"/>
      <c r="F4133" s="8"/>
      <c r="G4133" s="8"/>
      <c r="H4133" s="8"/>
      <c r="I4133" s="8"/>
      <c r="J4133" s="8"/>
      <c r="K4133" s="8"/>
      <c r="L4133" s="8"/>
      <c r="M4133" s="8"/>
      <c r="N4133" s="8"/>
      <c r="O4133" s="8"/>
      <c r="AD4133" s="14"/>
      <c r="AE4133" s="14"/>
      <c r="AF4133" s="14"/>
      <c r="AG4133" s="14"/>
      <c r="AH4133" s="14"/>
      <c r="AI4133" s="14"/>
      <c r="AJ4133" s="14"/>
      <c r="AK4133" s="14"/>
      <c r="AL4133" s="14"/>
      <c r="AM4133" s="14"/>
      <c r="AN4133" s="14"/>
      <c r="AO4133" s="14"/>
      <c r="AP4133" s="14"/>
      <c r="AQ4133" s="14"/>
      <c r="AR4133" s="14"/>
    </row>
    <row r="4134" spans="1:44" ht="11.45" customHeight="1" x14ac:dyDescent="0.25">
      <c r="A4134" s="8"/>
      <c r="B4134" s="8"/>
      <c r="C4134" s="8"/>
      <c r="D4134" s="8"/>
      <c r="E4134" s="8"/>
      <c r="F4134" s="8"/>
      <c r="G4134" s="8"/>
      <c r="H4134" s="8"/>
      <c r="I4134" s="8"/>
      <c r="J4134" s="8"/>
      <c r="K4134" s="8"/>
      <c r="L4134" s="8"/>
      <c r="M4134" s="8"/>
      <c r="N4134" s="8"/>
      <c r="O4134" s="8"/>
      <c r="AD4134" s="14"/>
      <c r="AE4134" s="14"/>
      <c r="AF4134" s="14"/>
      <c r="AG4134" s="14"/>
      <c r="AH4134" s="14"/>
      <c r="AI4134" s="14"/>
      <c r="AJ4134" s="14"/>
      <c r="AK4134" s="14"/>
      <c r="AL4134" s="14"/>
      <c r="AM4134" s="14"/>
      <c r="AN4134" s="14"/>
      <c r="AO4134" s="14"/>
      <c r="AP4134" s="14"/>
      <c r="AQ4134" s="14"/>
      <c r="AR4134" s="14"/>
    </row>
    <row r="4135" spans="1:44" ht="11.45" customHeight="1" x14ac:dyDescent="0.25">
      <c r="A4135" s="8"/>
      <c r="B4135" s="8"/>
      <c r="C4135" s="8"/>
      <c r="D4135" s="8"/>
      <c r="E4135" s="8"/>
      <c r="F4135" s="8"/>
      <c r="G4135" s="8"/>
      <c r="H4135" s="8"/>
      <c r="I4135" s="8"/>
      <c r="J4135" s="8"/>
      <c r="K4135" s="8"/>
      <c r="L4135" s="8"/>
      <c r="M4135" s="8"/>
      <c r="N4135" s="8"/>
      <c r="O4135" s="8"/>
      <c r="AD4135" s="14"/>
      <c r="AE4135" s="14"/>
      <c r="AF4135" s="14"/>
      <c r="AG4135" s="14"/>
      <c r="AH4135" s="14"/>
      <c r="AI4135" s="14"/>
      <c r="AJ4135" s="14"/>
      <c r="AK4135" s="14"/>
      <c r="AL4135" s="14"/>
      <c r="AM4135" s="14"/>
      <c r="AN4135" s="14"/>
      <c r="AO4135" s="14"/>
      <c r="AP4135" s="14"/>
      <c r="AQ4135" s="14"/>
      <c r="AR4135" s="14"/>
    </row>
    <row r="4136" spans="1:44" ht="11.45" customHeight="1" x14ac:dyDescent="0.25">
      <c r="A4136" s="8"/>
      <c r="B4136" s="8"/>
      <c r="C4136" s="8"/>
      <c r="D4136" s="8"/>
      <c r="E4136" s="8"/>
      <c r="F4136" s="8"/>
      <c r="G4136" s="8"/>
      <c r="H4136" s="8"/>
      <c r="I4136" s="8"/>
      <c r="J4136" s="8"/>
      <c r="K4136" s="8"/>
      <c r="L4136" s="8"/>
      <c r="M4136" s="8"/>
      <c r="N4136" s="8"/>
      <c r="O4136" s="8"/>
      <c r="AD4136" s="14"/>
      <c r="AE4136" s="14"/>
      <c r="AF4136" s="14"/>
      <c r="AG4136" s="14"/>
      <c r="AH4136" s="14"/>
      <c r="AI4136" s="14"/>
      <c r="AJ4136" s="14"/>
      <c r="AK4136" s="14"/>
      <c r="AL4136" s="14"/>
      <c r="AM4136" s="14"/>
      <c r="AN4136" s="14"/>
      <c r="AO4136" s="14"/>
      <c r="AP4136" s="14"/>
      <c r="AQ4136" s="14"/>
      <c r="AR4136" s="14"/>
    </row>
    <row r="4137" spans="1:44" ht="11.45" customHeight="1" x14ac:dyDescent="0.25">
      <c r="A4137" s="8"/>
      <c r="B4137" s="8"/>
      <c r="C4137" s="8"/>
      <c r="D4137" s="8"/>
      <c r="E4137" s="8"/>
      <c r="F4137" s="8"/>
      <c r="G4137" s="8"/>
      <c r="H4137" s="8"/>
      <c r="I4137" s="8"/>
      <c r="J4137" s="8"/>
      <c r="K4137" s="8"/>
      <c r="L4137" s="8"/>
      <c r="M4137" s="8"/>
      <c r="N4137" s="8"/>
      <c r="O4137" s="8"/>
      <c r="AD4137" s="14"/>
      <c r="AE4137" s="14"/>
      <c r="AF4137" s="14"/>
      <c r="AG4137" s="14"/>
      <c r="AH4137" s="14"/>
      <c r="AI4137" s="14"/>
      <c r="AJ4137" s="14"/>
      <c r="AK4137" s="14"/>
      <c r="AL4137" s="14"/>
      <c r="AM4137" s="14"/>
      <c r="AN4137" s="14"/>
      <c r="AO4137" s="14"/>
      <c r="AP4137" s="14"/>
      <c r="AQ4137" s="14"/>
      <c r="AR4137" s="14"/>
    </row>
    <row r="4138" spans="1:44" ht="11.45" customHeight="1" x14ac:dyDescent="0.25">
      <c r="A4138" s="8"/>
      <c r="B4138" s="8"/>
      <c r="C4138" s="8"/>
      <c r="D4138" s="8"/>
      <c r="E4138" s="8"/>
      <c r="F4138" s="8"/>
      <c r="G4138" s="8"/>
      <c r="H4138" s="8"/>
      <c r="I4138" s="8"/>
      <c r="J4138" s="8"/>
      <c r="K4138" s="8"/>
      <c r="L4138" s="8"/>
      <c r="M4138" s="8"/>
      <c r="N4138" s="8"/>
      <c r="O4138" s="8"/>
      <c r="AD4138" s="14"/>
      <c r="AE4138" s="14"/>
      <c r="AF4138" s="14"/>
      <c r="AG4138" s="14"/>
      <c r="AH4138" s="14"/>
      <c r="AI4138" s="14"/>
      <c r="AJ4138" s="14"/>
      <c r="AK4138" s="14"/>
      <c r="AL4138" s="14"/>
      <c r="AM4138" s="14"/>
      <c r="AN4138" s="14"/>
      <c r="AO4138" s="14"/>
      <c r="AP4138" s="14"/>
      <c r="AQ4138" s="14"/>
      <c r="AR4138" s="14"/>
    </row>
    <row r="4139" spans="1:44" ht="11.45" customHeight="1" x14ac:dyDescent="0.25">
      <c r="A4139" s="8"/>
      <c r="B4139" s="8"/>
      <c r="C4139" s="8"/>
      <c r="D4139" s="8"/>
      <c r="E4139" s="8"/>
      <c r="F4139" s="8"/>
      <c r="G4139" s="8"/>
      <c r="H4139" s="8"/>
      <c r="I4139" s="8"/>
      <c r="J4139" s="8"/>
      <c r="K4139" s="8"/>
      <c r="L4139" s="8"/>
      <c r="M4139" s="8"/>
      <c r="N4139" s="8"/>
      <c r="O4139" s="8"/>
      <c r="AD4139" s="14"/>
      <c r="AE4139" s="14"/>
      <c r="AF4139" s="14"/>
      <c r="AG4139" s="14"/>
      <c r="AH4139" s="14"/>
      <c r="AI4139" s="14"/>
      <c r="AJ4139" s="14"/>
      <c r="AK4139" s="14"/>
      <c r="AL4139" s="14"/>
      <c r="AM4139" s="14"/>
      <c r="AN4139" s="14"/>
      <c r="AO4139" s="14"/>
      <c r="AP4139" s="14"/>
      <c r="AQ4139" s="14"/>
      <c r="AR4139" s="14"/>
    </row>
    <row r="4140" spans="1:44" ht="11.45" customHeight="1" x14ac:dyDescent="0.25">
      <c r="A4140" s="8"/>
      <c r="B4140" s="8"/>
      <c r="C4140" s="8"/>
      <c r="D4140" s="8"/>
      <c r="E4140" s="8"/>
      <c r="F4140" s="8"/>
      <c r="G4140" s="8"/>
      <c r="H4140" s="8"/>
      <c r="I4140" s="8"/>
      <c r="J4140" s="8"/>
      <c r="K4140" s="8"/>
      <c r="L4140" s="8"/>
      <c r="M4140" s="8"/>
      <c r="N4140" s="8"/>
      <c r="O4140" s="8"/>
      <c r="AD4140" s="14"/>
      <c r="AE4140" s="14"/>
      <c r="AF4140" s="14"/>
      <c r="AG4140" s="14"/>
      <c r="AH4140" s="14"/>
      <c r="AI4140" s="14"/>
      <c r="AJ4140" s="14"/>
      <c r="AK4140" s="14"/>
      <c r="AL4140" s="14"/>
      <c r="AM4140" s="14"/>
      <c r="AN4140" s="14"/>
      <c r="AO4140" s="14"/>
      <c r="AP4140" s="14"/>
      <c r="AQ4140" s="14"/>
      <c r="AR4140" s="14"/>
    </row>
    <row r="4141" spans="1:44" ht="11.45" customHeight="1" x14ac:dyDescent="0.25">
      <c r="A4141" s="8"/>
      <c r="B4141" s="8"/>
      <c r="C4141" s="8"/>
      <c r="D4141" s="8"/>
      <c r="E4141" s="8"/>
      <c r="F4141" s="8"/>
      <c r="G4141" s="8"/>
      <c r="H4141" s="8"/>
      <c r="I4141" s="8"/>
      <c r="J4141" s="8"/>
      <c r="K4141" s="8"/>
      <c r="L4141" s="8"/>
      <c r="M4141" s="8"/>
      <c r="N4141" s="8"/>
      <c r="O4141" s="8"/>
      <c r="AD4141" s="14"/>
      <c r="AE4141" s="14"/>
      <c r="AF4141" s="14"/>
      <c r="AG4141" s="14"/>
      <c r="AH4141" s="14"/>
      <c r="AI4141" s="14"/>
      <c r="AJ4141" s="14"/>
      <c r="AK4141" s="14"/>
      <c r="AL4141" s="14"/>
      <c r="AM4141" s="14"/>
      <c r="AN4141" s="14"/>
      <c r="AO4141" s="14"/>
      <c r="AP4141" s="14"/>
      <c r="AQ4141" s="14"/>
      <c r="AR4141" s="14"/>
    </row>
    <row r="4142" spans="1:44" ht="11.45" customHeight="1" x14ac:dyDescent="0.25">
      <c r="A4142" s="8"/>
      <c r="B4142" s="8"/>
      <c r="C4142" s="8"/>
      <c r="D4142" s="8"/>
      <c r="E4142" s="8"/>
      <c r="F4142" s="8"/>
      <c r="G4142" s="8"/>
      <c r="H4142" s="8"/>
      <c r="I4142" s="8"/>
      <c r="J4142" s="8"/>
      <c r="K4142" s="8"/>
      <c r="L4142" s="8"/>
      <c r="M4142" s="8"/>
      <c r="N4142" s="8"/>
      <c r="O4142" s="8"/>
      <c r="AD4142" s="14"/>
      <c r="AE4142" s="14"/>
      <c r="AF4142" s="14"/>
      <c r="AG4142" s="14"/>
      <c r="AH4142" s="14"/>
      <c r="AI4142" s="14"/>
      <c r="AJ4142" s="14"/>
      <c r="AK4142" s="14"/>
      <c r="AL4142" s="14"/>
      <c r="AM4142" s="14"/>
      <c r="AN4142" s="14"/>
      <c r="AO4142" s="14"/>
      <c r="AP4142" s="14"/>
      <c r="AQ4142" s="14"/>
      <c r="AR4142" s="14"/>
    </row>
    <row r="4143" spans="1:44" ht="11.45" customHeight="1" x14ac:dyDescent="0.25">
      <c r="A4143" s="8"/>
      <c r="B4143" s="8"/>
      <c r="C4143" s="8"/>
      <c r="D4143" s="8"/>
      <c r="E4143" s="8"/>
      <c r="F4143" s="8"/>
      <c r="G4143" s="8"/>
      <c r="H4143" s="8"/>
      <c r="I4143" s="8"/>
      <c r="J4143" s="8"/>
      <c r="K4143" s="8"/>
      <c r="L4143" s="8"/>
      <c r="M4143" s="8"/>
      <c r="N4143" s="8"/>
      <c r="O4143" s="8"/>
      <c r="AD4143" s="14"/>
      <c r="AE4143" s="14"/>
      <c r="AF4143" s="14"/>
      <c r="AG4143" s="14"/>
      <c r="AH4143" s="14"/>
      <c r="AI4143" s="14"/>
      <c r="AJ4143" s="14"/>
      <c r="AK4143" s="14"/>
      <c r="AL4143" s="14"/>
      <c r="AM4143" s="14"/>
      <c r="AN4143" s="14"/>
      <c r="AO4143" s="14"/>
      <c r="AP4143" s="14"/>
      <c r="AQ4143" s="14"/>
      <c r="AR4143" s="14"/>
    </row>
    <row r="4144" spans="1:44" ht="11.45" customHeight="1" x14ac:dyDescent="0.25">
      <c r="A4144" s="8"/>
      <c r="B4144" s="8"/>
      <c r="C4144" s="8"/>
      <c r="D4144" s="8"/>
      <c r="E4144" s="8"/>
      <c r="F4144" s="8"/>
      <c r="G4144" s="8"/>
      <c r="H4144" s="8"/>
      <c r="I4144" s="8"/>
      <c r="J4144" s="8"/>
      <c r="K4144" s="8"/>
      <c r="L4144" s="8"/>
      <c r="M4144" s="8"/>
      <c r="N4144" s="8"/>
      <c r="O4144" s="8"/>
      <c r="AD4144" s="14"/>
      <c r="AE4144" s="14"/>
      <c r="AF4144" s="14"/>
      <c r="AG4144" s="14"/>
      <c r="AH4144" s="14"/>
      <c r="AI4144" s="14"/>
      <c r="AJ4144" s="14"/>
      <c r="AK4144" s="14"/>
      <c r="AL4144" s="14"/>
      <c r="AM4144" s="14"/>
      <c r="AN4144" s="14"/>
      <c r="AO4144" s="14"/>
      <c r="AP4144" s="14"/>
      <c r="AQ4144" s="14"/>
      <c r="AR4144" s="14"/>
    </row>
    <row r="4145" spans="1:44" ht="11.45" customHeight="1" x14ac:dyDescent="0.25">
      <c r="A4145" s="8"/>
      <c r="B4145" s="8"/>
      <c r="C4145" s="8"/>
      <c r="D4145" s="8"/>
      <c r="E4145" s="8"/>
      <c r="F4145" s="8"/>
      <c r="G4145" s="8"/>
      <c r="H4145" s="8"/>
      <c r="I4145" s="8"/>
      <c r="J4145" s="8"/>
      <c r="K4145" s="8"/>
      <c r="L4145" s="8"/>
      <c r="M4145" s="8"/>
      <c r="N4145" s="8"/>
      <c r="O4145" s="8"/>
      <c r="AD4145" s="14"/>
      <c r="AE4145" s="14"/>
      <c r="AF4145" s="14"/>
      <c r="AG4145" s="14"/>
      <c r="AH4145" s="14"/>
      <c r="AI4145" s="14"/>
      <c r="AJ4145" s="14"/>
      <c r="AK4145" s="14"/>
      <c r="AL4145" s="14"/>
      <c r="AM4145" s="14"/>
      <c r="AN4145" s="14"/>
      <c r="AO4145" s="14"/>
      <c r="AP4145" s="14"/>
      <c r="AQ4145" s="14"/>
      <c r="AR4145" s="14"/>
    </row>
    <row r="4146" spans="1:44" ht="11.45" customHeight="1" x14ac:dyDescent="0.25">
      <c r="A4146" s="8"/>
      <c r="B4146" s="8"/>
      <c r="C4146" s="8"/>
      <c r="D4146" s="8"/>
      <c r="E4146" s="8"/>
      <c r="F4146" s="8"/>
      <c r="G4146" s="8"/>
      <c r="H4146" s="8"/>
      <c r="I4146" s="8"/>
      <c r="J4146" s="8"/>
      <c r="K4146" s="8"/>
      <c r="L4146" s="8"/>
      <c r="M4146" s="8"/>
      <c r="N4146" s="8"/>
      <c r="O4146" s="8"/>
      <c r="AD4146" s="14"/>
      <c r="AE4146" s="14"/>
      <c r="AF4146" s="14"/>
      <c r="AG4146" s="14"/>
      <c r="AH4146" s="14"/>
      <c r="AI4146" s="14"/>
      <c r="AJ4146" s="14"/>
      <c r="AK4146" s="14"/>
      <c r="AL4146" s="14"/>
      <c r="AM4146" s="14"/>
      <c r="AN4146" s="14"/>
      <c r="AO4146" s="14"/>
      <c r="AP4146" s="14"/>
      <c r="AQ4146" s="14"/>
      <c r="AR4146" s="14"/>
    </row>
    <row r="4147" spans="1:44" ht="11.45" customHeight="1" x14ac:dyDescent="0.25">
      <c r="A4147" s="8"/>
      <c r="B4147" s="8"/>
      <c r="C4147" s="8"/>
      <c r="D4147" s="8"/>
      <c r="E4147" s="8"/>
      <c r="F4147" s="8"/>
      <c r="G4147" s="8"/>
      <c r="H4147" s="8"/>
      <c r="I4147" s="8"/>
      <c r="J4147" s="8"/>
      <c r="K4147" s="8"/>
      <c r="L4147" s="8"/>
      <c r="M4147" s="8"/>
      <c r="N4147" s="8"/>
      <c r="O4147" s="8"/>
      <c r="AD4147" s="14"/>
      <c r="AE4147" s="14"/>
      <c r="AF4147" s="14"/>
      <c r="AG4147" s="14"/>
      <c r="AH4147" s="14"/>
      <c r="AI4147" s="14"/>
      <c r="AJ4147" s="14"/>
      <c r="AK4147" s="14"/>
      <c r="AL4147" s="14"/>
      <c r="AM4147" s="14"/>
      <c r="AN4147" s="14"/>
      <c r="AO4147" s="14"/>
      <c r="AP4147" s="14"/>
      <c r="AQ4147" s="14"/>
      <c r="AR4147" s="14"/>
    </row>
    <row r="4148" spans="1:44" ht="11.45" customHeight="1" x14ac:dyDescent="0.25">
      <c r="A4148" s="8"/>
      <c r="B4148" s="8"/>
      <c r="C4148" s="8"/>
      <c r="D4148" s="8"/>
      <c r="E4148" s="8"/>
      <c r="F4148" s="8"/>
      <c r="G4148" s="8"/>
      <c r="H4148" s="8"/>
      <c r="I4148" s="8"/>
      <c r="J4148" s="8"/>
      <c r="K4148" s="8"/>
      <c r="L4148" s="8"/>
      <c r="M4148" s="8"/>
      <c r="N4148" s="8"/>
      <c r="O4148" s="8"/>
      <c r="AD4148" s="14"/>
      <c r="AE4148" s="14"/>
      <c r="AF4148" s="14"/>
      <c r="AG4148" s="14"/>
      <c r="AH4148" s="14"/>
      <c r="AI4148" s="14"/>
      <c r="AJ4148" s="14"/>
      <c r="AK4148" s="14"/>
      <c r="AL4148" s="14"/>
      <c r="AM4148" s="14"/>
      <c r="AN4148" s="14"/>
      <c r="AO4148" s="14"/>
      <c r="AP4148" s="14"/>
      <c r="AQ4148" s="14"/>
      <c r="AR4148" s="14"/>
    </row>
    <row r="4149" spans="1:44" ht="11.45" customHeight="1" x14ac:dyDescent="0.25">
      <c r="A4149" s="8"/>
      <c r="B4149" s="8"/>
      <c r="C4149" s="8"/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AD4149" s="14"/>
      <c r="AE4149" s="14"/>
      <c r="AF4149" s="14"/>
      <c r="AG4149" s="14"/>
      <c r="AH4149" s="14"/>
      <c r="AI4149" s="14"/>
      <c r="AJ4149" s="14"/>
      <c r="AK4149" s="14"/>
      <c r="AL4149" s="14"/>
      <c r="AM4149" s="14"/>
      <c r="AN4149" s="14"/>
      <c r="AO4149" s="14"/>
      <c r="AP4149" s="14"/>
      <c r="AQ4149" s="14"/>
      <c r="AR4149" s="14"/>
    </row>
    <row r="4150" spans="1:44" ht="11.45" customHeight="1" x14ac:dyDescent="0.25">
      <c r="A4150" s="8"/>
      <c r="B4150" s="8"/>
      <c r="C4150" s="8"/>
      <c r="D4150" s="8"/>
      <c r="E4150" s="8"/>
      <c r="F4150" s="8"/>
      <c r="G4150" s="8"/>
      <c r="H4150" s="8"/>
      <c r="I4150" s="8"/>
      <c r="J4150" s="8"/>
      <c r="K4150" s="8"/>
      <c r="L4150" s="8"/>
      <c r="M4150" s="8"/>
      <c r="N4150" s="8"/>
      <c r="O4150" s="8"/>
      <c r="AD4150" s="14"/>
      <c r="AE4150" s="14"/>
      <c r="AF4150" s="14"/>
      <c r="AG4150" s="14"/>
      <c r="AH4150" s="14"/>
      <c r="AI4150" s="14"/>
      <c r="AJ4150" s="14"/>
      <c r="AK4150" s="14"/>
      <c r="AL4150" s="14"/>
      <c r="AM4150" s="14"/>
      <c r="AN4150" s="14"/>
      <c r="AO4150" s="14"/>
      <c r="AP4150" s="14"/>
      <c r="AQ4150" s="14"/>
      <c r="AR4150" s="14"/>
    </row>
    <row r="4151" spans="1:44" ht="11.45" customHeight="1" x14ac:dyDescent="0.25">
      <c r="A4151" s="8"/>
      <c r="B4151" s="8"/>
      <c r="C4151" s="8"/>
      <c r="D4151" s="8"/>
      <c r="E4151" s="8"/>
      <c r="F4151" s="8"/>
      <c r="G4151" s="8"/>
      <c r="H4151" s="8"/>
      <c r="I4151" s="8"/>
      <c r="J4151" s="8"/>
      <c r="K4151" s="8"/>
      <c r="L4151" s="8"/>
      <c r="M4151" s="8"/>
      <c r="N4151" s="8"/>
      <c r="O4151" s="8"/>
      <c r="AD4151" s="14"/>
      <c r="AE4151" s="14"/>
      <c r="AF4151" s="14"/>
      <c r="AG4151" s="14"/>
      <c r="AH4151" s="14"/>
      <c r="AI4151" s="14"/>
      <c r="AJ4151" s="14"/>
      <c r="AK4151" s="14"/>
      <c r="AL4151" s="14"/>
      <c r="AM4151" s="14"/>
      <c r="AN4151" s="14"/>
      <c r="AO4151" s="14"/>
      <c r="AP4151" s="14"/>
      <c r="AQ4151" s="14"/>
      <c r="AR4151" s="14"/>
    </row>
    <row r="4152" spans="1:44" ht="11.45" customHeight="1" x14ac:dyDescent="0.25">
      <c r="A4152" s="8"/>
      <c r="B4152" s="8"/>
      <c r="C4152" s="8"/>
      <c r="D4152" s="8"/>
      <c r="E4152" s="8"/>
      <c r="F4152" s="8"/>
      <c r="G4152" s="8"/>
      <c r="H4152" s="8"/>
      <c r="I4152" s="8"/>
      <c r="J4152" s="8"/>
      <c r="K4152" s="8"/>
      <c r="L4152" s="8"/>
      <c r="M4152" s="8"/>
      <c r="N4152" s="8"/>
      <c r="O4152" s="8"/>
      <c r="AD4152" s="14"/>
      <c r="AE4152" s="14"/>
      <c r="AF4152" s="14"/>
      <c r="AG4152" s="14"/>
      <c r="AH4152" s="14"/>
      <c r="AI4152" s="14"/>
      <c r="AJ4152" s="14"/>
      <c r="AK4152" s="14"/>
      <c r="AL4152" s="14"/>
      <c r="AM4152" s="14"/>
      <c r="AN4152" s="14"/>
      <c r="AO4152" s="14"/>
      <c r="AP4152" s="14"/>
      <c r="AQ4152" s="14"/>
      <c r="AR4152" s="14"/>
    </row>
    <row r="4153" spans="1:44" ht="11.45" customHeight="1" x14ac:dyDescent="0.25">
      <c r="A4153" s="8"/>
      <c r="B4153" s="8"/>
      <c r="C4153" s="8"/>
      <c r="D4153" s="8"/>
      <c r="E4153" s="8"/>
      <c r="F4153" s="8"/>
      <c r="G4153" s="8"/>
      <c r="H4153" s="8"/>
      <c r="I4153" s="8"/>
      <c r="J4153" s="8"/>
      <c r="K4153" s="8"/>
      <c r="L4153" s="8"/>
      <c r="M4153" s="8"/>
      <c r="N4153" s="8"/>
      <c r="O4153" s="8"/>
      <c r="AD4153" s="14"/>
      <c r="AE4153" s="14"/>
      <c r="AF4153" s="14"/>
      <c r="AG4153" s="14"/>
      <c r="AH4153" s="14"/>
      <c r="AI4153" s="14"/>
      <c r="AJ4153" s="14"/>
      <c r="AK4153" s="14"/>
      <c r="AL4153" s="14"/>
      <c r="AM4153" s="14"/>
      <c r="AN4153" s="14"/>
      <c r="AO4153" s="14"/>
      <c r="AP4153" s="14"/>
      <c r="AQ4153" s="14"/>
      <c r="AR4153" s="14"/>
    </row>
    <row r="4154" spans="1:44" ht="11.45" customHeight="1" x14ac:dyDescent="0.25">
      <c r="A4154" s="8"/>
      <c r="B4154" s="8"/>
      <c r="C4154" s="8"/>
      <c r="D4154" s="8"/>
      <c r="E4154" s="8"/>
      <c r="F4154" s="8"/>
      <c r="G4154" s="8"/>
      <c r="H4154" s="8"/>
      <c r="I4154" s="8"/>
      <c r="J4154" s="8"/>
      <c r="K4154" s="8"/>
      <c r="L4154" s="8"/>
      <c r="M4154" s="8"/>
      <c r="N4154" s="8"/>
      <c r="O4154" s="8"/>
      <c r="AD4154" s="14"/>
      <c r="AE4154" s="14"/>
      <c r="AF4154" s="14"/>
      <c r="AG4154" s="14"/>
      <c r="AH4154" s="14"/>
      <c r="AI4154" s="14"/>
      <c r="AJ4154" s="14"/>
      <c r="AK4154" s="14"/>
      <c r="AL4154" s="14"/>
      <c r="AM4154" s="14"/>
      <c r="AN4154" s="14"/>
      <c r="AO4154" s="14"/>
      <c r="AP4154" s="14"/>
      <c r="AQ4154" s="14"/>
      <c r="AR4154" s="14"/>
    </row>
    <row r="4155" spans="1:44" ht="11.45" customHeight="1" x14ac:dyDescent="0.25">
      <c r="A4155" s="8"/>
      <c r="B4155" s="8"/>
      <c r="C4155" s="8"/>
      <c r="D4155" s="8"/>
      <c r="E4155" s="8"/>
      <c r="F4155" s="8"/>
      <c r="G4155" s="8"/>
      <c r="H4155" s="8"/>
      <c r="I4155" s="8"/>
      <c r="J4155" s="8"/>
      <c r="K4155" s="8"/>
      <c r="L4155" s="8"/>
      <c r="M4155" s="8"/>
      <c r="N4155" s="8"/>
      <c r="O4155" s="8"/>
      <c r="AD4155" s="14"/>
      <c r="AE4155" s="14"/>
      <c r="AF4155" s="14"/>
      <c r="AG4155" s="14"/>
      <c r="AH4155" s="14"/>
      <c r="AI4155" s="14"/>
      <c r="AJ4155" s="14"/>
      <c r="AK4155" s="14"/>
      <c r="AL4155" s="14"/>
      <c r="AM4155" s="14"/>
      <c r="AN4155" s="14"/>
      <c r="AO4155" s="14"/>
      <c r="AP4155" s="14"/>
      <c r="AQ4155" s="14"/>
      <c r="AR4155" s="14"/>
    </row>
    <row r="4156" spans="1:44" ht="11.45" customHeight="1" x14ac:dyDescent="0.25">
      <c r="A4156" s="8"/>
      <c r="B4156" s="8"/>
      <c r="C4156" s="8"/>
      <c r="D4156" s="8"/>
      <c r="E4156" s="8"/>
      <c r="F4156" s="8"/>
      <c r="G4156" s="8"/>
      <c r="H4156" s="8"/>
      <c r="I4156" s="8"/>
      <c r="J4156" s="8"/>
      <c r="K4156" s="8"/>
      <c r="L4156" s="8"/>
      <c r="M4156" s="8"/>
      <c r="N4156" s="8"/>
      <c r="O4156" s="8"/>
      <c r="AD4156" s="14"/>
      <c r="AE4156" s="14"/>
      <c r="AF4156" s="14"/>
      <c r="AG4156" s="14"/>
      <c r="AH4156" s="14"/>
      <c r="AI4156" s="14"/>
      <c r="AJ4156" s="14"/>
      <c r="AK4156" s="14"/>
      <c r="AL4156" s="14"/>
      <c r="AM4156" s="14"/>
      <c r="AN4156" s="14"/>
      <c r="AO4156" s="14"/>
      <c r="AP4156" s="14"/>
      <c r="AQ4156" s="14"/>
      <c r="AR4156" s="14"/>
    </row>
    <row r="4157" spans="1:44" ht="11.45" customHeight="1" x14ac:dyDescent="0.25">
      <c r="A4157" s="8"/>
      <c r="B4157" s="8"/>
      <c r="C4157" s="8"/>
      <c r="D4157" s="8"/>
      <c r="E4157" s="8"/>
      <c r="F4157" s="8"/>
      <c r="G4157" s="8"/>
      <c r="H4157" s="8"/>
      <c r="I4157" s="8"/>
      <c r="J4157" s="8"/>
      <c r="K4157" s="8"/>
      <c r="L4157" s="8"/>
      <c r="M4157" s="8"/>
      <c r="N4157" s="8"/>
      <c r="O4157" s="8"/>
      <c r="AD4157" s="14"/>
      <c r="AE4157" s="14"/>
      <c r="AF4157" s="14"/>
      <c r="AG4157" s="14"/>
      <c r="AH4157" s="14"/>
      <c r="AI4157" s="14"/>
      <c r="AJ4157" s="14"/>
      <c r="AK4157" s="14"/>
      <c r="AL4157" s="14"/>
      <c r="AM4157" s="14"/>
      <c r="AN4157" s="14"/>
      <c r="AO4157" s="14"/>
      <c r="AP4157" s="14"/>
      <c r="AQ4157" s="14"/>
      <c r="AR4157" s="14"/>
    </row>
    <row r="4158" spans="1:44" ht="11.45" customHeight="1" x14ac:dyDescent="0.25">
      <c r="A4158" s="8"/>
      <c r="B4158" s="8"/>
      <c r="C4158" s="8"/>
      <c r="D4158" s="8"/>
      <c r="E4158" s="8"/>
      <c r="F4158" s="8"/>
      <c r="G4158" s="8"/>
      <c r="H4158" s="8"/>
      <c r="I4158" s="8"/>
      <c r="J4158" s="8"/>
      <c r="K4158" s="8"/>
      <c r="L4158" s="8"/>
      <c r="M4158" s="8"/>
      <c r="N4158" s="8"/>
      <c r="O4158" s="8"/>
      <c r="AD4158" s="14"/>
      <c r="AE4158" s="14"/>
      <c r="AF4158" s="14"/>
      <c r="AG4158" s="14"/>
      <c r="AH4158" s="14"/>
      <c r="AI4158" s="14"/>
      <c r="AJ4158" s="14"/>
      <c r="AK4158" s="14"/>
      <c r="AL4158" s="14"/>
      <c r="AM4158" s="14"/>
      <c r="AN4158" s="14"/>
      <c r="AO4158" s="14"/>
      <c r="AP4158" s="14"/>
      <c r="AQ4158" s="14"/>
      <c r="AR4158" s="14"/>
    </row>
    <row r="4159" spans="1:44" ht="11.45" customHeight="1" x14ac:dyDescent="0.25">
      <c r="A4159" s="8"/>
      <c r="B4159" s="8"/>
      <c r="C4159" s="8"/>
      <c r="D4159" s="8"/>
      <c r="E4159" s="8"/>
      <c r="F4159" s="8"/>
      <c r="G4159" s="8"/>
      <c r="H4159" s="8"/>
      <c r="I4159" s="8"/>
      <c r="J4159" s="8"/>
      <c r="K4159" s="8"/>
      <c r="L4159" s="8"/>
      <c r="M4159" s="8"/>
      <c r="N4159" s="8"/>
      <c r="O4159" s="8"/>
      <c r="AD4159" s="14"/>
      <c r="AE4159" s="14"/>
      <c r="AF4159" s="14"/>
      <c r="AG4159" s="14"/>
      <c r="AH4159" s="14"/>
      <c r="AI4159" s="14"/>
      <c r="AJ4159" s="14"/>
      <c r="AK4159" s="14"/>
      <c r="AL4159" s="14"/>
      <c r="AM4159" s="14"/>
      <c r="AN4159" s="14"/>
      <c r="AO4159" s="14"/>
      <c r="AP4159" s="14"/>
      <c r="AQ4159" s="14"/>
      <c r="AR4159" s="14"/>
    </row>
    <row r="4160" spans="1:44" ht="11.45" customHeight="1" x14ac:dyDescent="0.25">
      <c r="A4160" s="8"/>
      <c r="B4160" s="8"/>
      <c r="C4160" s="8"/>
      <c r="D4160" s="8"/>
      <c r="E4160" s="8"/>
      <c r="F4160" s="8"/>
      <c r="G4160" s="8"/>
      <c r="H4160" s="8"/>
      <c r="I4160" s="8"/>
      <c r="J4160" s="8"/>
      <c r="K4160" s="8"/>
      <c r="L4160" s="8"/>
      <c r="M4160" s="8"/>
      <c r="N4160" s="8"/>
      <c r="O4160" s="8"/>
      <c r="AD4160" s="14"/>
      <c r="AE4160" s="14"/>
      <c r="AF4160" s="14"/>
      <c r="AG4160" s="14"/>
      <c r="AH4160" s="14"/>
      <c r="AI4160" s="14"/>
      <c r="AJ4160" s="14"/>
      <c r="AK4160" s="14"/>
      <c r="AL4160" s="14"/>
      <c r="AM4160" s="14"/>
      <c r="AN4160" s="14"/>
      <c r="AO4160" s="14"/>
      <c r="AP4160" s="14"/>
      <c r="AQ4160" s="14"/>
      <c r="AR4160" s="14"/>
    </row>
    <row r="4161" spans="1:44" ht="11.45" customHeight="1" x14ac:dyDescent="0.25">
      <c r="A4161" s="8"/>
      <c r="B4161" s="8"/>
      <c r="C4161" s="8"/>
      <c r="D4161" s="8"/>
      <c r="E4161" s="8"/>
      <c r="F4161" s="8"/>
      <c r="G4161" s="8"/>
      <c r="H4161" s="8"/>
      <c r="I4161" s="8"/>
      <c r="J4161" s="8"/>
      <c r="K4161" s="8"/>
      <c r="L4161" s="8"/>
      <c r="M4161" s="8"/>
      <c r="N4161" s="8"/>
      <c r="O4161" s="8"/>
      <c r="AD4161" s="14"/>
      <c r="AE4161" s="14"/>
      <c r="AF4161" s="14"/>
      <c r="AG4161" s="14"/>
      <c r="AH4161" s="14"/>
      <c r="AI4161" s="14"/>
      <c r="AJ4161" s="14"/>
      <c r="AK4161" s="14"/>
      <c r="AL4161" s="14"/>
      <c r="AM4161" s="14"/>
      <c r="AN4161" s="14"/>
      <c r="AO4161" s="14"/>
      <c r="AP4161" s="14"/>
      <c r="AQ4161" s="14"/>
      <c r="AR4161" s="14"/>
    </row>
    <row r="4162" spans="1:44" ht="11.45" customHeight="1" x14ac:dyDescent="0.25">
      <c r="A4162" s="8"/>
      <c r="B4162" s="8"/>
      <c r="C4162" s="8"/>
      <c r="D4162" s="8"/>
      <c r="E4162" s="8"/>
      <c r="F4162" s="8"/>
      <c r="G4162" s="8"/>
      <c r="H4162" s="8"/>
      <c r="I4162" s="8"/>
      <c r="J4162" s="8"/>
      <c r="K4162" s="8"/>
      <c r="L4162" s="8"/>
      <c r="M4162" s="8"/>
      <c r="N4162" s="8"/>
      <c r="O4162" s="8"/>
      <c r="AD4162" s="14"/>
      <c r="AE4162" s="14"/>
      <c r="AF4162" s="14"/>
      <c r="AG4162" s="14"/>
      <c r="AH4162" s="14"/>
      <c r="AI4162" s="14"/>
      <c r="AJ4162" s="14"/>
      <c r="AK4162" s="14"/>
      <c r="AL4162" s="14"/>
      <c r="AM4162" s="14"/>
      <c r="AN4162" s="14"/>
      <c r="AO4162" s="14"/>
      <c r="AP4162" s="14"/>
      <c r="AQ4162" s="14"/>
      <c r="AR4162" s="14"/>
    </row>
    <row r="4163" spans="1:44" ht="11.45" customHeight="1" x14ac:dyDescent="0.25">
      <c r="A4163" s="8"/>
      <c r="B4163" s="8"/>
      <c r="C4163" s="8"/>
      <c r="D4163" s="8"/>
      <c r="E4163" s="8"/>
      <c r="F4163" s="8"/>
      <c r="G4163" s="8"/>
      <c r="H4163" s="8"/>
      <c r="I4163" s="8"/>
      <c r="J4163" s="8"/>
      <c r="K4163" s="8"/>
      <c r="L4163" s="8"/>
      <c r="M4163" s="8"/>
      <c r="N4163" s="8"/>
      <c r="O4163" s="8"/>
      <c r="AD4163" s="14"/>
      <c r="AE4163" s="14"/>
      <c r="AF4163" s="14"/>
      <c r="AG4163" s="14"/>
      <c r="AH4163" s="14"/>
      <c r="AI4163" s="14"/>
      <c r="AJ4163" s="14"/>
      <c r="AK4163" s="14"/>
      <c r="AL4163" s="14"/>
      <c r="AM4163" s="14"/>
      <c r="AN4163" s="14"/>
      <c r="AO4163" s="14"/>
      <c r="AP4163" s="14"/>
      <c r="AQ4163" s="14"/>
      <c r="AR4163" s="14"/>
    </row>
    <row r="4164" spans="1:44" ht="11.45" customHeight="1" x14ac:dyDescent="0.25">
      <c r="A4164" s="8"/>
      <c r="B4164" s="8"/>
      <c r="C4164" s="8"/>
      <c r="D4164" s="8"/>
      <c r="E4164" s="8"/>
      <c r="F4164" s="8"/>
      <c r="G4164" s="8"/>
      <c r="H4164" s="8"/>
      <c r="I4164" s="8"/>
      <c r="J4164" s="8"/>
      <c r="K4164" s="8"/>
      <c r="L4164" s="8"/>
      <c r="M4164" s="8"/>
      <c r="N4164" s="8"/>
      <c r="O4164" s="8"/>
      <c r="AD4164" s="14"/>
      <c r="AE4164" s="14"/>
      <c r="AF4164" s="14"/>
      <c r="AG4164" s="14"/>
      <c r="AH4164" s="14"/>
      <c r="AI4164" s="14"/>
      <c r="AJ4164" s="14"/>
      <c r="AK4164" s="14"/>
      <c r="AL4164" s="14"/>
      <c r="AM4164" s="14"/>
      <c r="AN4164" s="14"/>
      <c r="AO4164" s="14"/>
      <c r="AP4164" s="14"/>
      <c r="AQ4164" s="14"/>
      <c r="AR4164" s="14"/>
    </row>
    <row r="4165" spans="1:44" ht="11.45" customHeight="1" x14ac:dyDescent="0.25">
      <c r="A4165" s="8"/>
      <c r="B4165" s="8"/>
      <c r="C4165" s="8"/>
      <c r="D4165" s="8"/>
      <c r="E4165" s="8"/>
      <c r="F4165" s="8"/>
      <c r="G4165" s="8"/>
      <c r="H4165" s="8"/>
      <c r="I4165" s="8"/>
      <c r="J4165" s="8"/>
      <c r="K4165" s="8"/>
      <c r="L4165" s="8"/>
      <c r="M4165" s="8"/>
      <c r="N4165" s="8"/>
      <c r="O4165" s="8"/>
      <c r="AD4165" s="14"/>
      <c r="AE4165" s="14"/>
      <c r="AF4165" s="14"/>
      <c r="AG4165" s="14"/>
      <c r="AH4165" s="14"/>
      <c r="AI4165" s="14"/>
      <c r="AJ4165" s="14"/>
      <c r="AK4165" s="14"/>
      <c r="AL4165" s="14"/>
      <c r="AM4165" s="14"/>
      <c r="AN4165" s="14"/>
      <c r="AO4165" s="14"/>
      <c r="AP4165" s="14"/>
      <c r="AQ4165" s="14"/>
      <c r="AR4165" s="14"/>
    </row>
    <row r="4166" spans="1:44" ht="11.45" customHeight="1" x14ac:dyDescent="0.25">
      <c r="A4166" s="8"/>
      <c r="B4166" s="8"/>
      <c r="C4166" s="8"/>
      <c r="D4166" s="8"/>
      <c r="E4166" s="8"/>
      <c r="F4166" s="8"/>
      <c r="G4166" s="8"/>
      <c r="H4166" s="8"/>
      <c r="I4166" s="8"/>
      <c r="J4166" s="8"/>
      <c r="K4166" s="8"/>
      <c r="L4166" s="8"/>
      <c r="M4166" s="8"/>
      <c r="N4166" s="8"/>
      <c r="O4166" s="8"/>
      <c r="AD4166" s="14"/>
      <c r="AE4166" s="14"/>
      <c r="AF4166" s="14"/>
      <c r="AG4166" s="14"/>
      <c r="AH4166" s="14"/>
      <c r="AI4166" s="14"/>
      <c r="AJ4166" s="14"/>
      <c r="AK4166" s="14"/>
      <c r="AL4166" s="14"/>
      <c r="AM4166" s="14"/>
      <c r="AN4166" s="14"/>
      <c r="AO4166" s="14"/>
      <c r="AP4166" s="14"/>
      <c r="AQ4166" s="14"/>
      <c r="AR4166" s="14"/>
    </row>
    <row r="4167" spans="1:44" ht="11.45" customHeight="1" x14ac:dyDescent="0.25">
      <c r="A4167" s="8"/>
      <c r="B4167" s="8"/>
      <c r="C4167" s="8"/>
      <c r="D4167" s="8"/>
      <c r="E4167" s="8"/>
      <c r="F4167" s="8"/>
      <c r="G4167" s="8"/>
      <c r="H4167" s="8"/>
      <c r="I4167" s="8"/>
      <c r="J4167" s="8"/>
      <c r="K4167" s="8"/>
      <c r="L4167" s="8"/>
      <c r="M4167" s="8"/>
      <c r="N4167" s="8"/>
      <c r="O4167" s="8"/>
      <c r="AD4167" s="14"/>
      <c r="AE4167" s="14"/>
      <c r="AF4167" s="14"/>
      <c r="AG4167" s="14"/>
      <c r="AH4167" s="14"/>
      <c r="AI4167" s="14"/>
      <c r="AJ4167" s="14"/>
      <c r="AK4167" s="14"/>
      <c r="AL4167" s="14"/>
      <c r="AM4167" s="14"/>
      <c r="AN4167" s="14"/>
      <c r="AO4167" s="14"/>
      <c r="AP4167" s="14"/>
      <c r="AQ4167" s="14"/>
      <c r="AR4167" s="14"/>
    </row>
    <row r="4168" spans="1:44" ht="11.45" customHeight="1" x14ac:dyDescent="0.25">
      <c r="A4168" s="8"/>
      <c r="B4168" s="8"/>
      <c r="C4168" s="8"/>
      <c r="D4168" s="8"/>
      <c r="E4168" s="8"/>
      <c r="F4168" s="8"/>
      <c r="G4168" s="8"/>
      <c r="H4168" s="8"/>
      <c r="I4168" s="8"/>
      <c r="J4168" s="8"/>
      <c r="K4168" s="8"/>
      <c r="L4168" s="8"/>
      <c r="M4168" s="8"/>
      <c r="N4168" s="8"/>
      <c r="O4168" s="8"/>
      <c r="AD4168" s="14"/>
      <c r="AE4168" s="14"/>
      <c r="AF4168" s="14"/>
      <c r="AG4168" s="14"/>
      <c r="AH4168" s="14"/>
      <c r="AI4168" s="14"/>
      <c r="AJ4168" s="14"/>
      <c r="AK4168" s="14"/>
      <c r="AL4168" s="14"/>
      <c r="AM4168" s="14"/>
      <c r="AN4168" s="14"/>
      <c r="AO4168" s="14"/>
      <c r="AP4168" s="14"/>
      <c r="AQ4168" s="14"/>
      <c r="AR4168" s="14"/>
    </row>
    <row r="4169" spans="1:44" ht="11.45" customHeight="1" x14ac:dyDescent="0.25">
      <c r="A4169" s="8"/>
      <c r="B4169" s="8"/>
      <c r="C4169" s="8"/>
      <c r="D4169" s="8"/>
      <c r="E4169" s="8"/>
      <c r="F4169" s="8"/>
      <c r="G4169" s="8"/>
      <c r="H4169" s="8"/>
      <c r="I4169" s="8"/>
      <c r="J4169" s="8"/>
      <c r="K4169" s="8"/>
      <c r="L4169" s="8"/>
      <c r="M4169" s="8"/>
      <c r="N4169" s="8"/>
      <c r="O4169" s="8"/>
      <c r="AD4169" s="14"/>
      <c r="AE4169" s="14"/>
      <c r="AF4169" s="14"/>
      <c r="AG4169" s="14"/>
      <c r="AH4169" s="14"/>
      <c r="AI4169" s="14"/>
      <c r="AJ4169" s="14"/>
      <c r="AK4169" s="14"/>
      <c r="AL4169" s="14"/>
      <c r="AM4169" s="14"/>
      <c r="AN4169" s="14"/>
      <c r="AO4169" s="14"/>
      <c r="AP4169" s="14"/>
      <c r="AQ4169" s="14"/>
      <c r="AR4169" s="14"/>
    </row>
    <row r="4170" spans="1:44" ht="11.45" customHeight="1" x14ac:dyDescent="0.25">
      <c r="A4170" s="8"/>
      <c r="B4170" s="8"/>
      <c r="C4170" s="8"/>
      <c r="D4170" s="8"/>
      <c r="E4170" s="8"/>
      <c r="F4170" s="8"/>
      <c r="G4170" s="8"/>
      <c r="H4170" s="8"/>
      <c r="I4170" s="8"/>
      <c r="J4170" s="8"/>
      <c r="K4170" s="8"/>
      <c r="L4170" s="8"/>
      <c r="M4170" s="8"/>
      <c r="N4170" s="8"/>
      <c r="O4170" s="8"/>
      <c r="AD4170" s="14"/>
      <c r="AE4170" s="14"/>
      <c r="AF4170" s="14"/>
      <c r="AG4170" s="14"/>
      <c r="AH4170" s="14"/>
      <c r="AI4170" s="14"/>
      <c r="AJ4170" s="14"/>
      <c r="AK4170" s="14"/>
      <c r="AL4170" s="14"/>
      <c r="AM4170" s="14"/>
      <c r="AN4170" s="14"/>
      <c r="AO4170" s="14"/>
      <c r="AP4170" s="14"/>
      <c r="AQ4170" s="14"/>
      <c r="AR4170" s="14"/>
    </row>
    <row r="4171" spans="1:44" ht="11.45" customHeight="1" x14ac:dyDescent="0.25">
      <c r="A4171" s="8"/>
      <c r="B4171" s="8"/>
      <c r="C4171" s="8"/>
      <c r="D4171" s="8"/>
      <c r="E4171" s="8"/>
      <c r="F4171" s="8"/>
      <c r="G4171" s="8"/>
      <c r="H4171" s="8"/>
      <c r="I4171" s="8"/>
      <c r="J4171" s="8"/>
      <c r="K4171" s="8"/>
      <c r="L4171" s="8"/>
      <c r="M4171" s="8"/>
      <c r="N4171" s="8"/>
      <c r="O4171" s="8"/>
      <c r="AD4171" s="14"/>
      <c r="AE4171" s="14"/>
      <c r="AF4171" s="14"/>
      <c r="AG4171" s="14"/>
      <c r="AH4171" s="14"/>
      <c r="AI4171" s="14"/>
      <c r="AJ4171" s="14"/>
      <c r="AK4171" s="14"/>
      <c r="AL4171" s="14"/>
      <c r="AM4171" s="14"/>
      <c r="AN4171" s="14"/>
      <c r="AO4171" s="14"/>
      <c r="AP4171" s="14"/>
      <c r="AQ4171" s="14"/>
      <c r="AR4171" s="14"/>
    </row>
    <row r="4172" spans="1:44" ht="11.45" customHeight="1" x14ac:dyDescent="0.25">
      <c r="A4172" s="8"/>
      <c r="B4172" s="8"/>
      <c r="C4172" s="8"/>
      <c r="D4172" s="8"/>
      <c r="E4172" s="8"/>
      <c r="F4172" s="8"/>
      <c r="G4172" s="8"/>
      <c r="H4172" s="8"/>
      <c r="I4172" s="8"/>
      <c r="J4172" s="8"/>
      <c r="K4172" s="8"/>
      <c r="L4172" s="8"/>
      <c r="M4172" s="8"/>
      <c r="N4172" s="8"/>
      <c r="O4172" s="8"/>
      <c r="AD4172" s="14"/>
      <c r="AE4172" s="14"/>
      <c r="AF4172" s="14"/>
      <c r="AG4172" s="14"/>
      <c r="AH4172" s="14"/>
      <c r="AI4172" s="14"/>
      <c r="AJ4172" s="14"/>
      <c r="AK4172" s="14"/>
      <c r="AL4172" s="14"/>
      <c r="AM4172" s="14"/>
      <c r="AN4172" s="14"/>
      <c r="AO4172" s="14"/>
      <c r="AP4172" s="14"/>
      <c r="AQ4172" s="14"/>
      <c r="AR4172" s="14"/>
    </row>
    <row r="4173" spans="1:44" ht="11.45" customHeight="1" x14ac:dyDescent="0.25">
      <c r="A4173" s="8"/>
      <c r="B4173" s="8"/>
      <c r="C4173" s="8"/>
      <c r="D4173" s="8"/>
      <c r="E4173" s="8"/>
      <c r="F4173" s="8"/>
      <c r="G4173" s="8"/>
      <c r="H4173" s="8"/>
      <c r="I4173" s="8"/>
      <c r="J4173" s="8"/>
      <c r="K4173" s="8"/>
      <c r="L4173" s="8"/>
      <c r="M4173" s="8"/>
      <c r="N4173" s="8"/>
      <c r="O4173" s="8"/>
      <c r="AD4173" s="14"/>
      <c r="AE4173" s="14"/>
      <c r="AF4173" s="14"/>
      <c r="AG4173" s="14"/>
      <c r="AH4173" s="14"/>
      <c r="AI4173" s="14"/>
      <c r="AJ4173" s="14"/>
      <c r="AK4173" s="14"/>
      <c r="AL4173" s="14"/>
      <c r="AM4173" s="14"/>
      <c r="AN4173" s="14"/>
      <c r="AO4173" s="14"/>
      <c r="AP4173" s="14"/>
      <c r="AQ4173" s="14"/>
      <c r="AR4173" s="14"/>
    </row>
    <row r="4174" spans="1:44" ht="11.45" customHeight="1" x14ac:dyDescent="0.25">
      <c r="A4174" s="8"/>
      <c r="B4174" s="8"/>
      <c r="C4174" s="8"/>
      <c r="D4174" s="8"/>
      <c r="E4174" s="8"/>
      <c r="F4174" s="8"/>
      <c r="G4174" s="8"/>
      <c r="H4174" s="8"/>
      <c r="I4174" s="8"/>
      <c r="J4174" s="8"/>
      <c r="K4174" s="8"/>
      <c r="L4174" s="8"/>
      <c r="M4174" s="8"/>
      <c r="N4174" s="8"/>
      <c r="O4174" s="8"/>
      <c r="AD4174" s="14"/>
      <c r="AE4174" s="14"/>
      <c r="AF4174" s="14"/>
      <c r="AG4174" s="14"/>
      <c r="AH4174" s="14"/>
      <c r="AI4174" s="14"/>
      <c r="AJ4174" s="14"/>
      <c r="AK4174" s="14"/>
      <c r="AL4174" s="14"/>
      <c r="AM4174" s="14"/>
      <c r="AN4174" s="14"/>
      <c r="AO4174" s="14"/>
      <c r="AP4174" s="14"/>
      <c r="AQ4174" s="14"/>
      <c r="AR4174" s="14"/>
    </row>
    <row r="4175" spans="1:44" ht="11.45" customHeight="1" x14ac:dyDescent="0.25">
      <c r="A4175" s="8"/>
      <c r="B4175" s="8"/>
      <c r="C4175" s="8"/>
      <c r="D4175" s="8"/>
      <c r="E4175" s="8"/>
      <c r="F4175" s="8"/>
      <c r="G4175" s="8"/>
      <c r="H4175" s="8"/>
      <c r="I4175" s="8"/>
      <c r="J4175" s="8"/>
      <c r="K4175" s="8"/>
      <c r="L4175" s="8"/>
      <c r="M4175" s="8"/>
      <c r="N4175" s="8"/>
      <c r="O4175" s="8"/>
      <c r="AD4175" s="14"/>
      <c r="AE4175" s="14"/>
      <c r="AF4175" s="14"/>
      <c r="AG4175" s="14"/>
      <c r="AH4175" s="14"/>
      <c r="AI4175" s="14"/>
      <c r="AJ4175" s="14"/>
      <c r="AK4175" s="14"/>
      <c r="AL4175" s="14"/>
      <c r="AM4175" s="14"/>
      <c r="AN4175" s="14"/>
      <c r="AO4175" s="14"/>
      <c r="AP4175" s="14"/>
      <c r="AQ4175" s="14"/>
      <c r="AR4175" s="14"/>
    </row>
    <row r="4176" spans="1:44" ht="11.45" customHeight="1" x14ac:dyDescent="0.25">
      <c r="A4176" s="8"/>
      <c r="B4176" s="8"/>
      <c r="C4176" s="8"/>
      <c r="D4176" s="8"/>
      <c r="E4176" s="8"/>
      <c r="F4176" s="8"/>
      <c r="G4176" s="8"/>
      <c r="H4176" s="8"/>
      <c r="I4176" s="8"/>
      <c r="J4176" s="8"/>
      <c r="K4176" s="8"/>
      <c r="L4176" s="8"/>
      <c r="M4176" s="8"/>
      <c r="N4176" s="8"/>
      <c r="O4176" s="8"/>
      <c r="AD4176" s="14"/>
      <c r="AE4176" s="14"/>
      <c r="AF4176" s="14"/>
      <c r="AG4176" s="14"/>
      <c r="AH4176" s="14"/>
      <c r="AI4176" s="14"/>
      <c r="AJ4176" s="14"/>
      <c r="AK4176" s="14"/>
      <c r="AL4176" s="14"/>
      <c r="AM4176" s="14"/>
      <c r="AN4176" s="14"/>
      <c r="AO4176" s="14"/>
      <c r="AP4176" s="14"/>
      <c r="AQ4176" s="14"/>
      <c r="AR4176" s="14"/>
    </row>
    <row r="4177" spans="1:44" ht="11.45" customHeight="1" x14ac:dyDescent="0.25">
      <c r="A4177" s="8"/>
      <c r="B4177" s="8"/>
      <c r="C4177" s="8"/>
      <c r="D4177" s="8"/>
      <c r="E4177" s="8"/>
      <c r="F4177" s="8"/>
      <c r="G4177" s="8"/>
      <c r="H4177" s="8"/>
      <c r="I4177" s="8"/>
      <c r="J4177" s="8"/>
      <c r="K4177" s="8"/>
      <c r="L4177" s="8"/>
      <c r="M4177" s="8"/>
      <c r="N4177" s="8"/>
      <c r="O4177" s="8"/>
      <c r="AD4177" s="14"/>
      <c r="AE4177" s="14"/>
      <c r="AF4177" s="14"/>
      <c r="AG4177" s="14"/>
      <c r="AH4177" s="14"/>
      <c r="AI4177" s="14"/>
      <c r="AJ4177" s="14"/>
      <c r="AK4177" s="14"/>
      <c r="AL4177" s="14"/>
      <c r="AM4177" s="14"/>
      <c r="AN4177" s="14"/>
      <c r="AO4177" s="14"/>
      <c r="AP4177" s="14"/>
      <c r="AQ4177" s="14"/>
      <c r="AR4177" s="14"/>
    </row>
    <row r="4178" spans="1:44" ht="11.45" customHeight="1" x14ac:dyDescent="0.25">
      <c r="A4178" s="8"/>
      <c r="B4178" s="8"/>
      <c r="C4178" s="8"/>
      <c r="D4178" s="8"/>
      <c r="E4178" s="8"/>
      <c r="F4178" s="8"/>
      <c r="G4178" s="8"/>
      <c r="H4178" s="8"/>
      <c r="I4178" s="8"/>
      <c r="J4178" s="8"/>
      <c r="K4178" s="8"/>
      <c r="L4178" s="8"/>
      <c r="M4178" s="8"/>
      <c r="N4178" s="8"/>
      <c r="O4178" s="8"/>
      <c r="AD4178" s="14"/>
      <c r="AE4178" s="14"/>
      <c r="AF4178" s="14"/>
      <c r="AG4178" s="14"/>
      <c r="AH4178" s="14"/>
      <c r="AI4178" s="14"/>
      <c r="AJ4178" s="14"/>
      <c r="AK4178" s="14"/>
      <c r="AL4178" s="14"/>
      <c r="AM4178" s="14"/>
      <c r="AN4178" s="14"/>
      <c r="AO4178" s="14"/>
      <c r="AP4178" s="14"/>
      <c r="AQ4178" s="14"/>
      <c r="AR4178" s="14"/>
    </row>
    <row r="4179" spans="1:44" ht="11.45" customHeight="1" x14ac:dyDescent="0.25">
      <c r="A4179" s="8"/>
      <c r="B4179" s="8"/>
      <c r="C4179" s="8"/>
      <c r="D4179" s="8"/>
      <c r="E4179" s="8"/>
      <c r="F4179" s="8"/>
      <c r="G4179" s="8"/>
      <c r="H4179" s="8"/>
      <c r="I4179" s="8"/>
      <c r="J4179" s="8"/>
      <c r="K4179" s="8"/>
      <c r="L4179" s="8"/>
      <c r="M4179" s="8"/>
      <c r="N4179" s="8"/>
      <c r="O4179" s="8"/>
      <c r="AD4179" s="14"/>
      <c r="AE4179" s="14"/>
      <c r="AF4179" s="14"/>
      <c r="AG4179" s="14"/>
      <c r="AH4179" s="14"/>
      <c r="AI4179" s="14"/>
      <c r="AJ4179" s="14"/>
      <c r="AK4179" s="14"/>
      <c r="AL4179" s="14"/>
      <c r="AM4179" s="14"/>
      <c r="AN4179" s="14"/>
      <c r="AO4179" s="14"/>
      <c r="AP4179" s="14"/>
      <c r="AQ4179" s="14"/>
      <c r="AR4179" s="14"/>
    </row>
    <row r="4180" spans="1:44" ht="11.45" customHeight="1" x14ac:dyDescent="0.25">
      <c r="A4180" s="8"/>
      <c r="B4180" s="8"/>
      <c r="C4180" s="8"/>
      <c r="D4180" s="8"/>
      <c r="E4180" s="8"/>
      <c r="F4180" s="8"/>
      <c r="G4180" s="8"/>
      <c r="H4180" s="8"/>
      <c r="I4180" s="8"/>
      <c r="J4180" s="8"/>
      <c r="K4180" s="8"/>
      <c r="L4180" s="8"/>
      <c r="M4180" s="8"/>
      <c r="N4180" s="8"/>
      <c r="O4180" s="8"/>
      <c r="AD4180" s="14"/>
      <c r="AE4180" s="14"/>
      <c r="AF4180" s="14"/>
      <c r="AG4180" s="14"/>
      <c r="AH4180" s="14"/>
      <c r="AI4180" s="14"/>
      <c r="AJ4180" s="14"/>
      <c r="AK4180" s="14"/>
      <c r="AL4180" s="14"/>
      <c r="AM4180" s="14"/>
      <c r="AN4180" s="14"/>
      <c r="AO4180" s="14"/>
      <c r="AP4180" s="14"/>
      <c r="AQ4180" s="14"/>
      <c r="AR4180" s="14"/>
    </row>
    <row r="4181" spans="1:44" ht="11.45" customHeight="1" x14ac:dyDescent="0.25">
      <c r="A4181" s="8"/>
      <c r="B4181" s="8"/>
      <c r="C4181" s="8"/>
      <c r="D4181" s="8"/>
      <c r="E4181" s="8"/>
      <c r="F4181" s="8"/>
      <c r="G4181" s="8"/>
      <c r="H4181" s="8"/>
      <c r="I4181" s="8"/>
      <c r="J4181" s="8"/>
      <c r="K4181" s="8"/>
      <c r="L4181" s="8"/>
      <c r="M4181" s="8"/>
      <c r="N4181" s="8"/>
      <c r="O4181" s="8"/>
      <c r="AD4181" s="14"/>
      <c r="AE4181" s="14"/>
      <c r="AF4181" s="14"/>
      <c r="AG4181" s="14"/>
      <c r="AH4181" s="14"/>
      <c r="AI4181" s="14"/>
      <c r="AJ4181" s="14"/>
      <c r="AK4181" s="14"/>
      <c r="AL4181" s="14"/>
      <c r="AM4181" s="14"/>
      <c r="AN4181" s="14"/>
      <c r="AO4181" s="14"/>
      <c r="AP4181" s="14"/>
      <c r="AQ4181" s="14"/>
      <c r="AR4181" s="14"/>
    </row>
    <row r="4182" spans="1:44" ht="11.45" customHeight="1" x14ac:dyDescent="0.25">
      <c r="A4182" s="8"/>
      <c r="B4182" s="8"/>
      <c r="C4182" s="8"/>
      <c r="D4182" s="8"/>
      <c r="E4182" s="8"/>
      <c r="F4182" s="8"/>
      <c r="G4182" s="8"/>
      <c r="H4182" s="8"/>
      <c r="I4182" s="8"/>
      <c r="J4182" s="8"/>
      <c r="K4182" s="8"/>
      <c r="L4182" s="8"/>
      <c r="M4182" s="8"/>
      <c r="N4182" s="8"/>
      <c r="O4182" s="8"/>
      <c r="AD4182" s="14"/>
      <c r="AE4182" s="14"/>
      <c r="AF4182" s="14"/>
      <c r="AG4182" s="14"/>
      <c r="AH4182" s="14"/>
      <c r="AI4182" s="14"/>
      <c r="AJ4182" s="14"/>
      <c r="AK4182" s="14"/>
      <c r="AL4182" s="14"/>
      <c r="AM4182" s="14"/>
      <c r="AN4182" s="14"/>
      <c r="AO4182" s="14"/>
      <c r="AP4182" s="14"/>
      <c r="AQ4182" s="14"/>
      <c r="AR4182" s="14"/>
    </row>
    <row r="4183" spans="1:44" ht="11.45" customHeight="1" x14ac:dyDescent="0.25">
      <c r="A4183" s="8"/>
      <c r="B4183" s="8"/>
      <c r="C4183" s="8"/>
      <c r="D4183" s="8"/>
      <c r="E4183" s="8"/>
      <c r="F4183" s="8"/>
      <c r="G4183" s="8"/>
      <c r="H4183" s="8"/>
      <c r="I4183" s="8"/>
      <c r="J4183" s="8"/>
      <c r="K4183" s="8"/>
      <c r="L4183" s="8"/>
      <c r="M4183" s="8"/>
      <c r="N4183" s="8"/>
      <c r="O4183" s="8"/>
      <c r="AD4183" s="14"/>
      <c r="AE4183" s="14"/>
      <c r="AF4183" s="14"/>
      <c r="AG4183" s="14"/>
      <c r="AH4183" s="14"/>
      <c r="AI4183" s="14"/>
      <c r="AJ4183" s="14"/>
      <c r="AK4183" s="14"/>
      <c r="AL4183" s="14"/>
      <c r="AM4183" s="14"/>
      <c r="AN4183" s="14"/>
      <c r="AO4183" s="14"/>
      <c r="AP4183" s="14"/>
      <c r="AQ4183" s="14"/>
      <c r="AR4183" s="14"/>
    </row>
    <row r="4184" spans="1:44" ht="11.45" customHeight="1" x14ac:dyDescent="0.25">
      <c r="A4184" s="8"/>
      <c r="B4184" s="8"/>
      <c r="C4184" s="8"/>
      <c r="D4184" s="8"/>
      <c r="E4184" s="8"/>
      <c r="F4184" s="8"/>
      <c r="G4184" s="8"/>
      <c r="H4184" s="8"/>
      <c r="I4184" s="8"/>
      <c r="J4184" s="8"/>
      <c r="K4184" s="8"/>
      <c r="L4184" s="8"/>
      <c r="M4184" s="8"/>
      <c r="N4184" s="8"/>
      <c r="O4184" s="8"/>
      <c r="AD4184" s="14"/>
      <c r="AE4184" s="14"/>
      <c r="AF4184" s="14"/>
      <c r="AG4184" s="14"/>
      <c r="AH4184" s="14"/>
      <c r="AI4184" s="14"/>
      <c r="AJ4184" s="14"/>
      <c r="AK4184" s="14"/>
      <c r="AL4184" s="14"/>
      <c r="AM4184" s="14"/>
      <c r="AN4184" s="14"/>
      <c r="AO4184" s="14"/>
      <c r="AP4184" s="14"/>
      <c r="AQ4184" s="14"/>
      <c r="AR4184" s="14"/>
    </row>
    <row r="4185" spans="1:44" ht="11.45" customHeight="1" x14ac:dyDescent="0.25">
      <c r="A4185" s="8"/>
      <c r="B4185" s="8"/>
      <c r="C4185" s="8"/>
      <c r="D4185" s="8"/>
      <c r="E4185" s="8"/>
      <c r="F4185" s="8"/>
      <c r="G4185" s="8"/>
      <c r="H4185" s="8"/>
      <c r="I4185" s="8"/>
      <c r="J4185" s="8"/>
      <c r="K4185" s="8"/>
      <c r="L4185" s="8"/>
      <c r="M4185" s="8"/>
      <c r="N4185" s="8"/>
      <c r="O4185" s="8"/>
      <c r="AD4185" s="14"/>
      <c r="AE4185" s="14"/>
      <c r="AF4185" s="14"/>
      <c r="AG4185" s="14"/>
      <c r="AH4185" s="14"/>
      <c r="AI4185" s="14"/>
      <c r="AJ4185" s="14"/>
      <c r="AK4185" s="14"/>
      <c r="AL4185" s="14"/>
      <c r="AM4185" s="14"/>
      <c r="AN4185" s="14"/>
      <c r="AO4185" s="14"/>
      <c r="AP4185" s="14"/>
      <c r="AQ4185" s="14"/>
      <c r="AR4185" s="14"/>
    </row>
    <row r="4186" spans="1:44" ht="11.45" customHeight="1" x14ac:dyDescent="0.25">
      <c r="A4186" s="8"/>
      <c r="B4186" s="8"/>
      <c r="C4186" s="8"/>
      <c r="D4186" s="8"/>
      <c r="E4186" s="8"/>
      <c r="F4186" s="8"/>
      <c r="G4186" s="8"/>
      <c r="H4186" s="8"/>
      <c r="I4186" s="8"/>
      <c r="J4186" s="8"/>
      <c r="K4186" s="8"/>
      <c r="L4186" s="8"/>
      <c r="M4186" s="8"/>
      <c r="N4186" s="8"/>
      <c r="O4186" s="8"/>
      <c r="AD4186" s="14"/>
      <c r="AE4186" s="14"/>
      <c r="AF4186" s="14"/>
      <c r="AG4186" s="14"/>
      <c r="AH4186" s="14"/>
      <c r="AI4186" s="14"/>
      <c r="AJ4186" s="14"/>
      <c r="AK4186" s="14"/>
      <c r="AL4186" s="14"/>
      <c r="AM4186" s="14"/>
      <c r="AN4186" s="14"/>
      <c r="AO4186" s="14"/>
      <c r="AP4186" s="14"/>
      <c r="AQ4186" s="14"/>
      <c r="AR4186" s="14"/>
    </row>
    <row r="4187" spans="1:44" ht="11.45" customHeight="1" x14ac:dyDescent="0.25">
      <c r="A4187" s="8"/>
      <c r="B4187" s="8"/>
      <c r="C4187" s="8"/>
      <c r="D4187" s="8"/>
      <c r="E4187" s="8"/>
      <c r="F4187" s="8"/>
      <c r="G4187" s="8"/>
      <c r="H4187" s="8"/>
      <c r="I4187" s="8"/>
      <c r="J4187" s="8"/>
      <c r="K4187" s="8"/>
      <c r="L4187" s="8"/>
      <c r="M4187" s="8"/>
      <c r="N4187" s="8"/>
      <c r="O4187" s="8"/>
      <c r="AD4187" s="14"/>
      <c r="AE4187" s="14"/>
      <c r="AF4187" s="14"/>
      <c r="AG4187" s="14"/>
      <c r="AH4187" s="14"/>
      <c r="AI4187" s="14"/>
      <c r="AJ4187" s="14"/>
      <c r="AK4187" s="14"/>
      <c r="AL4187" s="14"/>
      <c r="AM4187" s="14"/>
      <c r="AN4187" s="14"/>
      <c r="AO4187" s="14"/>
      <c r="AP4187" s="14"/>
      <c r="AQ4187" s="14"/>
      <c r="AR4187" s="14"/>
    </row>
    <row r="4188" spans="1:44" ht="11.45" customHeight="1" x14ac:dyDescent="0.25">
      <c r="A4188" s="8"/>
      <c r="B4188" s="8"/>
      <c r="C4188" s="8"/>
      <c r="D4188" s="8"/>
      <c r="E4188" s="8"/>
      <c r="F4188" s="8"/>
      <c r="G4188" s="8"/>
      <c r="H4188" s="8"/>
      <c r="I4188" s="8"/>
      <c r="J4188" s="8"/>
      <c r="K4188" s="8"/>
      <c r="L4188" s="8"/>
      <c r="M4188" s="8"/>
      <c r="N4188" s="8"/>
      <c r="O4188" s="8"/>
      <c r="AD4188" s="14"/>
      <c r="AE4188" s="14"/>
      <c r="AF4188" s="14"/>
      <c r="AG4188" s="14"/>
      <c r="AH4188" s="14"/>
      <c r="AI4188" s="14"/>
      <c r="AJ4188" s="14"/>
      <c r="AK4188" s="14"/>
      <c r="AL4188" s="14"/>
      <c r="AM4188" s="14"/>
      <c r="AN4188" s="14"/>
      <c r="AO4188" s="14"/>
      <c r="AP4188" s="14"/>
      <c r="AQ4188" s="14"/>
      <c r="AR4188" s="14"/>
    </row>
    <row r="4189" spans="1:44" ht="11.45" customHeight="1" x14ac:dyDescent="0.25">
      <c r="A4189" s="8"/>
      <c r="B4189" s="8"/>
      <c r="C4189" s="8"/>
      <c r="D4189" s="8"/>
      <c r="E4189" s="8"/>
      <c r="F4189" s="8"/>
      <c r="G4189" s="8"/>
      <c r="H4189" s="8"/>
      <c r="I4189" s="8"/>
      <c r="J4189" s="8"/>
      <c r="K4189" s="8"/>
      <c r="L4189" s="8"/>
      <c r="M4189" s="8"/>
      <c r="N4189" s="8"/>
      <c r="O4189" s="8"/>
      <c r="AD4189" s="14"/>
      <c r="AE4189" s="14"/>
      <c r="AF4189" s="14"/>
      <c r="AG4189" s="14"/>
      <c r="AH4189" s="14"/>
      <c r="AI4189" s="14"/>
      <c r="AJ4189" s="14"/>
      <c r="AK4189" s="14"/>
      <c r="AL4189" s="14"/>
      <c r="AM4189" s="14"/>
      <c r="AN4189" s="14"/>
      <c r="AO4189" s="14"/>
      <c r="AP4189" s="14"/>
      <c r="AQ4189" s="14"/>
      <c r="AR4189" s="14"/>
    </row>
    <row r="4190" spans="1:44" ht="11.45" customHeight="1" x14ac:dyDescent="0.25">
      <c r="A4190" s="8"/>
      <c r="B4190" s="8"/>
      <c r="C4190" s="8"/>
      <c r="D4190" s="8"/>
      <c r="E4190" s="8"/>
      <c r="F4190" s="8"/>
      <c r="G4190" s="8"/>
      <c r="H4190" s="8"/>
      <c r="I4190" s="8"/>
      <c r="J4190" s="8"/>
      <c r="K4190" s="8"/>
      <c r="L4190" s="8"/>
      <c r="M4190" s="8"/>
      <c r="N4190" s="8"/>
      <c r="O4190" s="8"/>
      <c r="AD4190" s="14"/>
      <c r="AE4190" s="14"/>
      <c r="AF4190" s="14"/>
      <c r="AG4190" s="14"/>
      <c r="AH4190" s="14"/>
      <c r="AI4190" s="14"/>
      <c r="AJ4190" s="14"/>
      <c r="AK4190" s="14"/>
      <c r="AL4190" s="14"/>
      <c r="AM4190" s="14"/>
      <c r="AN4190" s="14"/>
      <c r="AO4190" s="14"/>
      <c r="AP4190" s="14"/>
      <c r="AQ4190" s="14"/>
      <c r="AR4190" s="14"/>
    </row>
    <row r="4191" spans="1:44" ht="11.45" customHeight="1" x14ac:dyDescent="0.25">
      <c r="A4191" s="8"/>
      <c r="B4191" s="8"/>
      <c r="C4191" s="8"/>
      <c r="D4191" s="8"/>
      <c r="E4191" s="8"/>
      <c r="F4191" s="8"/>
      <c r="G4191" s="8"/>
      <c r="H4191" s="8"/>
      <c r="I4191" s="8"/>
      <c r="J4191" s="8"/>
      <c r="K4191" s="8"/>
      <c r="L4191" s="8"/>
      <c r="M4191" s="8"/>
      <c r="N4191" s="8"/>
      <c r="O4191" s="8"/>
      <c r="AD4191" s="14"/>
      <c r="AE4191" s="14"/>
      <c r="AF4191" s="14"/>
      <c r="AG4191" s="14"/>
      <c r="AH4191" s="14"/>
      <c r="AI4191" s="14"/>
      <c r="AJ4191" s="14"/>
      <c r="AK4191" s="14"/>
      <c r="AL4191" s="14"/>
      <c r="AM4191" s="14"/>
      <c r="AN4191" s="14"/>
      <c r="AO4191" s="14"/>
      <c r="AP4191" s="14"/>
      <c r="AQ4191" s="14"/>
      <c r="AR4191" s="14"/>
    </row>
    <row r="4192" spans="1:44" ht="11.45" customHeight="1" x14ac:dyDescent="0.25">
      <c r="A4192" s="8"/>
      <c r="B4192" s="8"/>
      <c r="C4192" s="8"/>
      <c r="D4192" s="8"/>
      <c r="E4192" s="8"/>
      <c r="F4192" s="8"/>
      <c r="G4192" s="8"/>
      <c r="H4192" s="8"/>
      <c r="I4192" s="8"/>
      <c r="J4192" s="8"/>
      <c r="K4192" s="8"/>
      <c r="L4192" s="8"/>
      <c r="M4192" s="8"/>
      <c r="N4192" s="8"/>
      <c r="O4192" s="8"/>
      <c r="AD4192" s="14"/>
      <c r="AE4192" s="14"/>
      <c r="AF4192" s="14"/>
      <c r="AG4192" s="14"/>
      <c r="AH4192" s="14"/>
      <c r="AI4192" s="14"/>
      <c r="AJ4192" s="14"/>
      <c r="AK4192" s="14"/>
      <c r="AL4192" s="14"/>
      <c r="AM4192" s="14"/>
      <c r="AN4192" s="14"/>
      <c r="AO4192" s="14"/>
      <c r="AP4192" s="14"/>
      <c r="AQ4192" s="14"/>
      <c r="AR4192" s="14"/>
    </row>
    <row r="4193" spans="1:44" ht="11.45" customHeight="1" x14ac:dyDescent="0.25">
      <c r="A4193" s="8"/>
      <c r="B4193" s="8"/>
      <c r="C4193" s="8"/>
      <c r="D4193" s="8"/>
      <c r="E4193" s="8"/>
      <c r="F4193" s="8"/>
      <c r="G4193" s="8"/>
      <c r="H4193" s="8"/>
      <c r="I4193" s="8"/>
      <c r="J4193" s="8"/>
      <c r="K4193" s="8"/>
      <c r="L4193" s="8"/>
      <c r="M4193" s="8"/>
      <c r="N4193" s="8"/>
      <c r="O4193" s="8"/>
      <c r="AD4193" s="14"/>
      <c r="AE4193" s="14"/>
      <c r="AF4193" s="14"/>
      <c r="AG4193" s="14"/>
      <c r="AH4193" s="14"/>
      <c r="AI4193" s="14"/>
      <c r="AJ4193" s="14"/>
      <c r="AK4193" s="14"/>
      <c r="AL4193" s="14"/>
      <c r="AM4193" s="14"/>
      <c r="AN4193" s="14"/>
      <c r="AO4193" s="14"/>
      <c r="AP4193" s="14"/>
      <c r="AQ4193" s="14"/>
      <c r="AR4193" s="14"/>
    </row>
    <row r="4194" spans="1:44" ht="11.45" customHeight="1" x14ac:dyDescent="0.25">
      <c r="A4194" s="8"/>
      <c r="B4194" s="8"/>
      <c r="C4194" s="8"/>
      <c r="D4194" s="8"/>
      <c r="E4194" s="8"/>
      <c r="F4194" s="8"/>
      <c r="G4194" s="8"/>
      <c r="H4194" s="8"/>
      <c r="I4194" s="8"/>
      <c r="J4194" s="8"/>
      <c r="K4194" s="8"/>
      <c r="L4194" s="8"/>
      <c r="M4194" s="8"/>
      <c r="N4194" s="8"/>
      <c r="O4194" s="8"/>
      <c r="AD4194" s="14"/>
      <c r="AE4194" s="14"/>
      <c r="AF4194" s="14"/>
      <c r="AG4194" s="14"/>
      <c r="AH4194" s="14"/>
      <c r="AI4194" s="14"/>
      <c r="AJ4194" s="14"/>
      <c r="AK4194" s="14"/>
      <c r="AL4194" s="14"/>
      <c r="AM4194" s="14"/>
      <c r="AN4194" s="14"/>
      <c r="AO4194" s="14"/>
      <c r="AP4194" s="14"/>
      <c r="AQ4194" s="14"/>
      <c r="AR4194" s="14"/>
    </row>
    <row r="4195" spans="1:44" ht="11.45" customHeight="1" x14ac:dyDescent="0.25">
      <c r="A4195" s="8"/>
      <c r="B4195" s="8"/>
      <c r="C4195" s="8"/>
      <c r="D4195" s="8"/>
      <c r="E4195" s="8"/>
      <c r="F4195" s="8"/>
      <c r="G4195" s="8"/>
      <c r="H4195" s="8"/>
      <c r="I4195" s="8"/>
      <c r="J4195" s="8"/>
      <c r="K4195" s="8"/>
      <c r="L4195" s="8"/>
      <c r="M4195" s="8"/>
      <c r="N4195" s="8"/>
      <c r="O4195" s="8"/>
      <c r="AD4195" s="14"/>
      <c r="AE4195" s="14"/>
      <c r="AF4195" s="14"/>
      <c r="AG4195" s="14"/>
      <c r="AH4195" s="14"/>
      <c r="AI4195" s="14"/>
      <c r="AJ4195" s="14"/>
      <c r="AK4195" s="14"/>
      <c r="AL4195" s="14"/>
      <c r="AM4195" s="14"/>
      <c r="AN4195" s="14"/>
      <c r="AO4195" s="14"/>
      <c r="AP4195" s="14"/>
      <c r="AQ4195" s="14"/>
      <c r="AR4195" s="14"/>
    </row>
    <row r="4196" spans="1:44" ht="11.45" customHeight="1" x14ac:dyDescent="0.25">
      <c r="A4196" s="8"/>
      <c r="B4196" s="8"/>
      <c r="C4196" s="8"/>
      <c r="D4196" s="8"/>
      <c r="E4196" s="8"/>
      <c r="F4196" s="8"/>
      <c r="G4196" s="8"/>
      <c r="H4196" s="8"/>
      <c r="I4196" s="8"/>
      <c r="J4196" s="8"/>
      <c r="K4196" s="8"/>
      <c r="L4196" s="8"/>
      <c r="M4196" s="8"/>
      <c r="N4196" s="8"/>
      <c r="O4196" s="8"/>
      <c r="AD4196" s="14"/>
      <c r="AE4196" s="14"/>
      <c r="AF4196" s="14"/>
      <c r="AG4196" s="14"/>
      <c r="AH4196" s="14"/>
      <c r="AI4196" s="14"/>
      <c r="AJ4196" s="14"/>
      <c r="AK4196" s="14"/>
      <c r="AL4196" s="14"/>
      <c r="AM4196" s="14"/>
      <c r="AN4196" s="14"/>
      <c r="AO4196" s="14"/>
      <c r="AP4196" s="14"/>
      <c r="AQ4196" s="14"/>
      <c r="AR4196" s="14"/>
    </row>
    <row r="4197" spans="1:44" ht="11.45" customHeight="1" x14ac:dyDescent="0.25">
      <c r="A4197" s="8"/>
      <c r="B4197" s="8"/>
      <c r="C4197" s="8"/>
      <c r="D4197" s="8"/>
      <c r="E4197" s="8"/>
      <c r="F4197" s="8"/>
      <c r="G4197" s="8"/>
      <c r="H4197" s="8"/>
      <c r="I4197" s="8"/>
      <c r="J4197" s="8"/>
      <c r="K4197" s="8"/>
      <c r="L4197" s="8"/>
      <c r="M4197" s="8"/>
      <c r="N4197" s="8"/>
      <c r="O4197" s="8"/>
      <c r="AD4197" s="14"/>
      <c r="AE4197" s="14"/>
      <c r="AF4197" s="14"/>
      <c r="AG4197" s="14"/>
      <c r="AH4197" s="14"/>
      <c r="AI4197" s="14"/>
      <c r="AJ4197" s="14"/>
      <c r="AK4197" s="14"/>
      <c r="AL4197" s="14"/>
      <c r="AM4197" s="14"/>
      <c r="AN4197" s="14"/>
      <c r="AO4197" s="14"/>
      <c r="AP4197" s="14"/>
      <c r="AQ4197" s="14"/>
      <c r="AR4197" s="14"/>
    </row>
    <row r="4198" spans="1:44" ht="11.45" customHeight="1" x14ac:dyDescent="0.25">
      <c r="A4198" s="8"/>
      <c r="B4198" s="8"/>
      <c r="C4198" s="8"/>
      <c r="D4198" s="8"/>
      <c r="E4198" s="8"/>
      <c r="F4198" s="8"/>
      <c r="G4198" s="8"/>
      <c r="H4198" s="8"/>
      <c r="I4198" s="8"/>
      <c r="J4198" s="8"/>
      <c r="K4198" s="8"/>
      <c r="L4198" s="8"/>
      <c r="M4198" s="8"/>
      <c r="N4198" s="8"/>
      <c r="O4198" s="8"/>
      <c r="AD4198" s="14"/>
      <c r="AE4198" s="14"/>
      <c r="AF4198" s="14"/>
      <c r="AG4198" s="14"/>
      <c r="AH4198" s="14"/>
      <c r="AI4198" s="14"/>
      <c r="AJ4198" s="14"/>
      <c r="AK4198" s="14"/>
      <c r="AL4198" s="14"/>
      <c r="AM4198" s="14"/>
      <c r="AN4198" s="14"/>
      <c r="AO4198" s="14"/>
      <c r="AP4198" s="14"/>
      <c r="AQ4198" s="14"/>
      <c r="AR4198" s="14"/>
    </row>
    <row r="4199" spans="1:44" ht="11.45" customHeight="1" x14ac:dyDescent="0.25">
      <c r="A4199" s="8"/>
      <c r="B4199" s="8"/>
      <c r="C4199" s="8"/>
      <c r="D4199" s="8"/>
      <c r="E4199" s="8"/>
      <c r="F4199" s="8"/>
      <c r="G4199" s="8"/>
      <c r="H4199" s="8"/>
      <c r="I4199" s="8"/>
      <c r="J4199" s="8"/>
      <c r="K4199" s="8"/>
      <c r="L4199" s="8"/>
      <c r="M4199" s="8"/>
      <c r="N4199" s="8"/>
      <c r="O4199" s="8"/>
      <c r="AD4199" s="14"/>
      <c r="AE4199" s="14"/>
      <c r="AF4199" s="14"/>
      <c r="AG4199" s="14"/>
      <c r="AH4199" s="14"/>
      <c r="AI4199" s="14"/>
      <c r="AJ4199" s="14"/>
      <c r="AK4199" s="14"/>
      <c r="AL4199" s="14"/>
      <c r="AM4199" s="14"/>
      <c r="AN4199" s="14"/>
      <c r="AO4199" s="14"/>
      <c r="AP4199" s="14"/>
      <c r="AQ4199" s="14"/>
      <c r="AR4199" s="14"/>
    </row>
    <row r="4200" spans="1:44" ht="11.45" customHeight="1" x14ac:dyDescent="0.25">
      <c r="A4200" s="8"/>
      <c r="B4200" s="8"/>
      <c r="C4200" s="8"/>
      <c r="D4200" s="8"/>
      <c r="E4200" s="8"/>
      <c r="F4200" s="8"/>
      <c r="G4200" s="8"/>
      <c r="H4200" s="8"/>
      <c r="I4200" s="8"/>
      <c r="J4200" s="8"/>
      <c r="K4200" s="8"/>
      <c r="L4200" s="8"/>
      <c r="M4200" s="8"/>
      <c r="N4200" s="8"/>
      <c r="O4200" s="8"/>
      <c r="AD4200" s="14"/>
      <c r="AE4200" s="14"/>
      <c r="AF4200" s="14"/>
      <c r="AG4200" s="14"/>
      <c r="AH4200" s="14"/>
      <c r="AI4200" s="14"/>
      <c r="AJ4200" s="14"/>
      <c r="AK4200" s="14"/>
      <c r="AL4200" s="14"/>
      <c r="AM4200" s="14"/>
      <c r="AN4200" s="14"/>
      <c r="AO4200" s="14"/>
      <c r="AP4200" s="14"/>
      <c r="AQ4200" s="14"/>
      <c r="AR4200" s="14"/>
    </row>
    <row r="4201" spans="1:44" ht="11.45" customHeight="1" x14ac:dyDescent="0.25">
      <c r="A4201" s="8"/>
      <c r="B4201" s="8"/>
      <c r="C4201" s="8"/>
      <c r="D4201" s="8"/>
      <c r="E4201" s="8"/>
      <c r="F4201" s="8"/>
      <c r="G4201" s="8"/>
      <c r="H4201" s="8"/>
      <c r="I4201" s="8"/>
      <c r="J4201" s="8"/>
      <c r="K4201" s="8"/>
      <c r="L4201" s="8"/>
      <c r="M4201" s="8"/>
      <c r="N4201" s="8"/>
      <c r="O4201" s="8"/>
      <c r="AD4201" s="14"/>
      <c r="AE4201" s="14"/>
      <c r="AF4201" s="14"/>
      <c r="AG4201" s="14"/>
      <c r="AH4201" s="14"/>
      <c r="AI4201" s="14"/>
      <c r="AJ4201" s="14"/>
      <c r="AK4201" s="14"/>
      <c r="AL4201" s="14"/>
      <c r="AM4201" s="14"/>
      <c r="AN4201" s="14"/>
      <c r="AO4201" s="14"/>
      <c r="AP4201" s="14"/>
      <c r="AQ4201" s="14"/>
      <c r="AR4201" s="14"/>
    </row>
    <row r="4202" spans="1:44" ht="11.45" customHeight="1" x14ac:dyDescent="0.25">
      <c r="A4202" s="8"/>
      <c r="B4202" s="8"/>
      <c r="C4202" s="8"/>
      <c r="D4202" s="8"/>
      <c r="E4202" s="8"/>
      <c r="F4202" s="8"/>
      <c r="G4202" s="8"/>
      <c r="H4202" s="8"/>
      <c r="I4202" s="8"/>
      <c r="J4202" s="8"/>
      <c r="K4202" s="8"/>
      <c r="L4202" s="8"/>
      <c r="M4202" s="8"/>
      <c r="N4202" s="8"/>
      <c r="O4202" s="8"/>
      <c r="AD4202" s="14"/>
      <c r="AE4202" s="14"/>
      <c r="AF4202" s="14"/>
      <c r="AG4202" s="14"/>
      <c r="AH4202" s="14"/>
      <c r="AI4202" s="14"/>
      <c r="AJ4202" s="14"/>
      <c r="AK4202" s="14"/>
      <c r="AL4202" s="14"/>
      <c r="AM4202" s="14"/>
      <c r="AN4202" s="14"/>
      <c r="AO4202" s="14"/>
      <c r="AP4202" s="14"/>
      <c r="AQ4202" s="14"/>
      <c r="AR4202" s="14"/>
    </row>
    <row r="4203" spans="1:44" ht="11.45" customHeight="1" x14ac:dyDescent="0.25">
      <c r="A4203" s="8"/>
      <c r="B4203" s="8"/>
      <c r="C4203" s="8"/>
      <c r="D4203" s="8"/>
      <c r="E4203" s="8"/>
      <c r="F4203" s="8"/>
      <c r="G4203" s="8"/>
      <c r="H4203" s="8"/>
      <c r="I4203" s="8"/>
      <c r="J4203" s="8"/>
      <c r="K4203" s="8"/>
      <c r="L4203" s="8"/>
      <c r="M4203" s="8"/>
      <c r="N4203" s="8"/>
      <c r="O4203" s="8"/>
      <c r="AD4203" s="14"/>
      <c r="AE4203" s="14"/>
      <c r="AF4203" s="14"/>
      <c r="AG4203" s="14"/>
      <c r="AH4203" s="14"/>
      <c r="AI4203" s="14"/>
      <c r="AJ4203" s="14"/>
      <c r="AK4203" s="14"/>
      <c r="AL4203" s="14"/>
      <c r="AM4203" s="14"/>
      <c r="AN4203" s="14"/>
      <c r="AO4203" s="14"/>
      <c r="AP4203" s="14"/>
      <c r="AQ4203" s="14"/>
      <c r="AR4203" s="14"/>
    </row>
    <row r="4204" spans="1:44" ht="11.45" customHeight="1" x14ac:dyDescent="0.25">
      <c r="A4204" s="8"/>
      <c r="B4204" s="8"/>
      <c r="C4204" s="8"/>
      <c r="D4204" s="8"/>
      <c r="E4204" s="8"/>
      <c r="F4204" s="8"/>
      <c r="G4204" s="8"/>
      <c r="H4204" s="8"/>
      <c r="I4204" s="8"/>
      <c r="J4204" s="8"/>
      <c r="K4204" s="8"/>
      <c r="L4204" s="8"/>
      <c r="M4204" s="8"/>
      <c r="N4204" s="8"/>
      <c r="O4204" s="8"/>
      <c r="AD4204" s="14"/>
      <c r="AE4204" s="14"/>
      <c r="AF4204" s="14"/>
      <c r="AG4204" s="14"/>
      <c r="AH4204" s="14"/>
      <c r="AI4204" s="14"/>
      <c r="AJ4204" s="14"/>
      <c r="AK4204" s="14"/>
      <c r="AL4204" s="14"/>
      <c r="AM4204" s="14"/>
      <c r="AN4204" s="14"/>
      <c r="AO4204" s="14"/>
      <c r="AP4204" s="14"/>
      <c r="AQ4204" s="14"/>
      <c r="AR4204" s="14"/>
    </row>
    <row r="4205" spans="1:44" ht="11.45" customHeight="1" x14ac:dyDescent="0.25">
      <c r="A4205" s="8"/>
      <c r="B4205" s="8"/>
      <c r="C4205" s="8"/>
      <c r="D4205" s="8"/>
      <c r="E4205" s="8"/>
      <c r="F4205" s="8"/>
      <c r="G4205" s="8"/>
      <c r="H4205" s="8"/>
      <c r="I4205" s="8"/>
      <c r="J4205" s="8"/>
      <c r="K4205" s="8"/>
      <c r="L4205" s="8"/>
      <c r="M4205" s="8"/>
      <c r="N4205" s="8"/>
      <c r="O4205" s="8"/>
      <c r="AD4205" s="14"/>
      <c r="AE4205" s="14"/>
      <c r="AF4205" s="14"/>
      <c r="AG4205" s="14"/>
      <c r="AH4205" s="14"/>
      <c r="AI4205" s="14"/>
      <c r="AJ4205" s="14"/>
      <c r="AK4205" s="14"/>
      <c r="AL4205" s="14"/>
      <c r="AM4205" s="14"/>
      <c r="AN4205" s="14"/>
      <c r="AO4205" s="14"/>
      <c r="AP4205" s="14"/>
      <c r="AQ4205" s="14"/>
      <c r="AR4205" s="14"/>
    </row>
    <row r="4206" spans="1:44" ht="11.45" customHeight="1" x14ac:dyDescent="0.25">
      <c r="A4206" s="8"/>
      <c r="B4206" s="8"/>
      <c r="C4206" s="8"/>
      <c r="D4206" s="8"/>
      <c r="E4206" s="8"/>
      <c r="F4206" s="8"/>
      <c r="G4206" s="8"/>
      <c r="H4206" s="8"/>
      <c r="I4206" s="8"/>
      <c r="J4206" s="8"/>
      <c r="K4206" s="8"/>
      <c r="L4206" s="8"/>
      <c r="M4206" s="8"/>
      <c r="N4206" s="8"/>
      <c r="O4206" s="8"/>
      <c r="AD4206" s="14"/>
      <c r="AE4206" s="14"/>
      <c r="AF4206" s="14"/>
      <c r="AG4206" s="14"/>
      <c r="AH4206" s="14"/>
      <c r="AI4206" s="14"/>
      <c r="AJ4206" s="14"/>
      <c r="AK4206" s="14"/>
      <c r="AL4206" s="14"/>
      <c r="AM4206" s="14"/>
      <c r="AN4206" s="14"/>
      <c r="AO4206" s="14"/>
      <c r="AP4206" s="14"/>
      <c r="AQ4206" s="14"/>
      <c r="AR4206" s="14"/>
    </row>
    <row r="4207" spans="1:44" ht="11.45" customHeight="1" x14ac:dyDescent="0.25">
      <c r="A4207" s="8"/>
      <c r="B4207" s="8"/>
      <c r="C4207" s="8"/>
      <c r="D4207" s="8"/>
      <c r="E4207" s="8"/>
      <c r="F4207" s="8"/>
      <c r="G4207" s="8"/>
      <c r="H4207" s="8"/>
      <c r="I4207" s="8"/>
      <c r="J4207" s="8"/>
      <c r="K4207" s="8"/>
      <c r="L4207" s="8"/>
      <c r="M4207" s="8"/>
      <c r="N4207" s="8"/>
      <c r="O4207" s="8"/>
      <c r="AD4207" s="14"/>
      <c r="AE4207" s="14"/>
      <c r="AF4207" s="14"/>
      <c r="AG4207" s="14"/>
      <c r="AH4207" s="14"/>
      <c r="AI4207" s="14"/>
      <c r="AJ4207" s="14"/>
      <c r="AK4207" s="14"/>
      <c r="AL4207" s="14"/>
      <c r="AM4207" s="14"/>
      <c r="AN4207" s="14"/>
      <c r="AO4207" s="14"/>
      <c r="AP4207" s="14"/>
      <c r="AQ4207" s="14"/>
      <c r="AR4207" s="14"/>
    </row>
    <row r="4208" spans="1:44" ht="11.45" customHeight="1" x14ac:dyDescent="0.25">
      <c r="A4208" s="8"/>
      <c r="B4208" s="8"/>
      <c r="C4208" s="8"/>
      <c r="D4208" s="8"/>
      <c r="E4208" s="8"/>
      <c r="F4208" s="8"/>
      <c r="G4208" s="8"/>
      <c r="H4208" s="8"/>
      <c r="I4208" s="8"/>
      <c r="J4208" s="8"/>
      <c r="K4208" s="8"/>
      <c r="L4208" s="8"/>
      <c r="M4208" s="8"/>
      <c r="N4208" s="8"/>
      <c r="O4208" s="8"/>
      <c r="AD4208" s="14"/>
      <c r="AE4208" s="14"/>
      <c r="AF4208" s="14"/>
      <c r="AG4208" s="14"/>
      <c r="AH4208" s="14"/>
      <c r="AI4208" s="14"/>
      <c r="AJ4208" s="14"/>
      <c r="AK4208" s="14"/>
      <c r="AL4208" s="14"/>
      <c r="AM4208" s="14"/>
      <c r="AN4208" s="14"/>
      <c r="AO4208" s="14"/>
      <c r="AP4208" s="14"/>
      <c r="AQ4208" s="14"/>
      <c r="AR4208" s="14"/>
    </row>
    <row r="4209" spans="1:44" ht="11.45" customHeight="1" x14ac:dyDescent="0.25">
      <c r="A4209" s="8"/>
      <c r="B4209" s="8"/>
      <c r="C4209" s="8"/>
      <c r="D4209" s="8"/>
      <c r="E4209" s="8"/>
      <c r="F4209" s="8"/>
      <c r="G4209" s="8"/>
      <c r="H4209" s="8"/>
      <c r="I4209" s="8"/>
      <c r="J4209" s="8"/>
      <c r="K4209" s="8"/>
      <c r="L4209" s="8"/>
      <c r="M4209" s="8"/>
      <c r="N4209" s="8"/>
      <c r="O4209" s="8"/>
      <c r="AD4209" s="14"/>
      <c r="AE4209" s="14"/>
      <c r="AF4209" s="14"/>
      <c r="AG4209" s="14"/>
      <c r="AH4209" s="14"/>
      <c r="AI4209" s="14"/>
      <c r="AJ4209" s="14"/>
      <c r="AK4209" s="14"/>
      <c r="AL4209" s="14"/>
      <c r="AM4209" s="14"/>
      <c r="AN4209" s="14"/>
      <c r="AO4209" s="14"/>
      <c r="AP4209" s="14"/>
      <c r="AQ4209" s="14"/>
      <c r="AR4209" s="14"/>
    </row>
    <row r="4210" spans="1:44" ht="11.45" customHeight="1" x14ac:dyDescent="0.25">
      <c r="A4210" s="8"/>
      <c r="B4210" s="8"/>
      <c r="C4210" s="8"/>
      <c r="D4210" s="8"/>
      <c r="E4210" s="8"/>
      <c r="F4210" s="8"/>
      <c r="G4210" s="8"/>
      <c r="H4210" s="8"/>
      <c r="I4210" s="8"/>
      <c r="J4210" s="8"/>
      <c r="K4210" s="8"/>
      <c r="L4210" s="8"/>
      <c r="M4210" s="8"/>
      <c r="N4210" s="8"/>
      <c r="O4210" s="8"/>
      <c r="AD4210" s="14"/>
      <c r="AE4210" s="14"/>
      <c r="AF4210" s="14"/>
      <c r="AG4210" s="14"/>
      <c r="AH4210" s="14"/>
      <c r="AI4210" s="14"/>
      <c r="AJ4210" s="14"/>
      <c r="AK4210" s="14"/>
      <c r="AL4210" s="14"/>
      <c r="AM4210" s="14"/>
      <c r="AN4210" s="14"/>
      <c r="AO4210" s="14"/>
      <c r="AP4210" s="14"/>
      <c r="AQ4210" s="14"/>
      <c r="AR4210" s="14"/>
    </row>
    <row r="4211" spans="1:44" ht="11.45" customHeight="1" x14ac:dyDescent="0.25">
      <c r="A4211" s="8"/>
      <c r="B4211" s="8"/>
      <c r="C4211" s="8"/>
      <c r="D4211" s="8"/>
      <c r="E4211" s="8"/>
      <c r="F4211" s="8"/>
      <c r="G4211" s="8"/>
      <c r="H4211" s="8"/>
      <c r="I4211" s="8"/>
      <c r="J4211" s="8"/>
      <c r="K4211" s="8"/>
      <c r="L4211" s="8"/>
      <c r="M4211" s="8"/>
      <c r="N4211" s="8"/>
      <c r="O4211" s="8"/>
      <c r="AD4211" s="14"/>
      <c r="AE4211" s="14"/>
      <c r="AF4211" s="14"/>
      <c r="AG4211" s="14"/>
      <c r="AH4211" s="14"/>
      <c r="AI4211" s="14"/>
      <c r="AJ4211" s="14"/>
      <c r="AK4211" s="14"/>
      <c r="AL4211" s="14"/>
      <c r="AM4211" s="14"/>
      <c r="AN4211" s="14"/>
      <c r="AO4211" s="14"/>
      <c r="AP4211" s="14"/>
      <c r="AQ4211" s="14"/>
      <c r="AR4211" s="14"/>
    </row>
    <row r="4212" spans="1:44" ht="11.45" customHeight="1" x14ac:dyDescent="0.25">
      <c r="A4212" s="8"/>
      <c r="B4212" s="8"/>
      <c r="C4212" s="8"/>
      <c r="D4212" s="8"/>
      <c r="E4212" s="8"/>
      <c r="F4212" s="8"/>
      <c r="G4212" s="8"/>
      <c r="H4212" s="8"/>
      <c r="I4212" s="8"/>
      <c r="J4212" s="8"/>
      <c r="K4212" s="8"/>
      <c r="L4212" s="8"/>
      <c r="M4212" s="8"/>
      <c r="N4212" s="8"/>
      <c r="O4212" s="8"/>
      <c r="AD4212" s="14"/>
      <c r="AE4212" s="14"/>
      <c r="AF4212" s="14"/>
      <c r="AG4212" s="14"/>
      <c r="AH4212" s="14"/>
      <c r="AI4212" s="14"/>
      <c r="AJ4212" s="14"/>
      <c r="AK4212" s="14"/>
      <c r="AL4212" s="14"/>
      <c r="AM4212" s="14"/>
      <c r="AN4212" s="14"/>
      <c r="AO4212" s="14"/>
      <c r="AP4212" s="14"/>
      <c r="AQ4212" s="14"/>
      <c r="AR4212" s="14"/>
    </row>
    <row r="4213" spans="1:44" ht="11.45" customHeight="1" x14ac:dyDescent="0.25">
      <c r="A4213" s="8"/>
      <c r="B4213" s="8"/>
      <c r="C4213" s="8"/>
      <c r="D4213" s="8"/>
      <c r="E4213" s="8"/>
      <c r="F4213" s="8"/>
      <c r="G4213" s="8"/>
      <c r="H4213" s="8"/>
      <c r="I4213" s="8"/>
      <c r="J4213" s="8"/>
      <c r="K4213" s="8"/>
      <c r="L4213" s="8"/>
      <c r="M4213" s="8"/>
      <c r="N4213" s="8"/>
      <c r="O4213" s="8"/>
      <c r="AD4213" s="14"/>
      <c r="AE4213" s="14"/>
      <c r="AF4213" s="14"/>
      <c r="AG4213" s="14"/>
      <c r="AH4213" s="14"/>
      <c r="AI4213" s="14"/>
      <c r="AJ4213" s="14"/>
      <c r="AK4213" s="14"/>
      <c r="AL4213" s="14"/>
      <c r="AM4213" s="14"/>
      <c r="AN4213" s="14"/>
      <c r="AO4213" s="14"/>
      <c r="AP4213" s="14"/>
      <c r="AQ4213" s="14"/>
      <c r="AR4213" s="14"/>
    </row>
    <row r="4214" spans="1:44" ht="11.45" customHeight="1" x14ac:dyDescent="0.25">
      <c r="A4214" s="8"/>
      <c r="B4214" s="8"/>
      <c r="C4214" s="8"/>
      <c r="D4214" s="8"/>
      <c r="E4214" s="8"/>
      <c r="F4214" s="8"/>
      <c r="G4214" s="8"/>
      <c r="H4214" s="8"/>
      <c r="I4214" s="8"/>
      <c r="J4214" s="8"/>
      <c r="K4214" s="8"/>
      <c r="L4214" s="8"/>
      <c r="M4214" s="8"/>
      <c r="N4214" s="8"/>
      <c r="O4214" s="8"/>
      <c r="AD4214" s="14"/>
      <c r="AE4214" s="14"/>
      <c r="AF4214" s="14"/>
      <c r="AG4214" s="14"/>
      <c r="AH4214" s="14"/>
      <c r="AI4214" s="14"/>
      <c r="AJ4214" s="14"/>
      <c r="AK4214" s="14"/>
      <c r="AL4214" s="14"/>
      <c r="AM4214" s="14"/>
      <c r="AN4214" s="14"/>
      <c r="AO4214" s="14"/>
      <c r="AP4214" s="14"/>
      <c r="AQ4214" s="14"/>
      <c r="AR4214" s="14"/>
    </row>
    <row r="4215" spans="1:44" ht="11.45" customHeight="1" x14ac:dyDescent="0.25">
      <c r="A4215" s="8"/>
      <c r="B4215" s="8"/>
      <c r="C4215" s="8"/>
      <c r="D4215" s="8"/>
      <c r="E4215" s="8"/>
      <c r="F4215" s="8"/>
      <c r="G4215" s="8"/>
      <c r="H4215" s="8"/>
      <c r="I4215" s="8"/>
      <c r="J4215" s="8"/>
      <c r="K4215" s="8"/>
      <c r="L4215" s="8"/>
      <c r="M4215" s="8"/>
      <c r="N4215" s="8"/>
      <c r="O4215" s="8"/>
      <c r="AD4215" s="14"/>
      <c r="AE4215" s="14"/>
      <c r="AF4215" s="14"/>
      <c r="AG4215" s="14"/>
      <c r="AH4215" s="14"/>
      <c r="AI4215" s="14"/>
      <c r="AJ4215" s="14"/>
      <c r="AK4215" s="14"/>
      <c r="AL4215" s="14"/>
      <c r="AM4215" s="14"/>
      <c r="AN4215" s="14"/>
      <c r="AO4215" s="14"/>
      <c r="AP4215" s="14"/>
      <c r="AQ4215" s="14"/>
      <c r="AR4215" s="14"/>
    </row>
    <row r="4216" spans="1:44" ht="11.45" customHeight="1" x14ac:dyDescent="0.25">
      <c r="A4216" s="8"/>
      <c r="B4216" s="8"/>
      <c r="C4216" s="8"/>
      <c r="D4216" s="8"/>
      <c r="E4216" s="8"/>
      <c r="F4216" s="8"/>
      <c r="G4216" s="8"/>
      <c r="H4216" s="8"/>
      <c r="I4216" s="8"/>
      <c r="J4216" s="8"/>
      <c r="K4216" s="8"/>
      <c r="L4216" s="8"/>
      <c r="M4216" s="8"/>
      <c r="N4216" s="8"/>
      <c r="O4216" s="8"/>
      <c r="AD4216" s="14"/>
      <c r="AE4216" s="14"/>
      <c r="AF4216" s="14"/>
      <c r="AG4216" s="14"/>
      <c r="AH4216" s="14"/>
      <c r="AI4216" s="14"/>
      <c r="AJ4216" s="14"/>
      <c r="AK4216" s="14"/>
      <c r="AL4216" s="14"/>
      <c r="AM4216" s="14"/>
      <c r="AN4216" s="14"/>
      <c r="AO4216" s="14"/>
      <c r="AP4216" s="14"/>
      <c r="AQ4216" s="14"/>
      <c r="AR4216" s="14"/>
    </row>
    <row r="4217" spans="1:44" ht="11.45" customHeight="1" x14ac:dyDescent="0.25">
      <c r="A4217" s="8"/>
      <c r="B4217" s="8"/>
      <c r="C4217" s="8"/>
      <c r="D4217" s="8"/>
      <c r="E4217" s="8"/>
      <c r="F4217" s="8"/>
      <c r="G4217" s="8"/>
      <c r="H4217" s="8"/>
      <c r="I4217" s="8"/>
      <c r="J4217" s="8"/>
      <c r="K4217" s="8"/>
      <c r="L4217" s="8"/>
      <c r="M4217" s="8"/>
      <c r="N4217" s="8"/>
      <c r="O4217" s="8"/>
      <c r="AD4217" s="14"/>
      <c r="AE4217" s="14"/>
      <c r="AF4217" s="14"/>
      <c r="AG4217" s="14"/>
      <c r="AH4217" s="14"/>
      <c r="AI4217" s="14"/>
      <c r="AJ4217" s="14"/>
      <c r="AK4217" s="14"/>
      <c r="AL4217" s="14"/>
      <c r="AM4217" s="14"/>
      <c r="AN4217" s="14"/>
      <c r="AO4217" s="14"/>
      <c r="AP4217" s="14"/>
      <c r="AQ4217" s="14"/>
      <c r="AR4217" s="14"/>
    </row>
    <row r="4218" spans="1:44" ht="11.45" customHeight="1" x14ac:dyDescent="0.25">
      <c r="A4218" s="8"/>
      <c r="B4218" s="8"/>
      <c r="C4218" s="8"/>
      <c r="D4218" s="8"/>
      <c r="E4218" s="8"/>
      <c r="F4218" s="8"/>
      <c r="G4218" s="8"/>
      <c r="H4218" s="8"/>
      <c r="I4218" s="8"/>
      <c r="J4218" s="8"/>
      <c r="K4218" s="8"/>
      <c r="L4218" s="8"/>
      <c r="M4218" s="8"/>
      <c r="N4218" s="8"/>
      <c r="O4218" s="8"/>
      <c r="AD4218" s="14"/>
      <c r="AE4218" s="14"/>
      <c r="AF4218" s="14"/>
      <c r="AG4218" s="14"/>
      <c r="AH4218" s="14"/>
      <c r="AI4218" s="14"/>
      <c r="AJ4218" s="14"/>
      <c r="AK4218" s="14"/>
      <c r="AL4218" s="14"/>
      <c r="AM4218" s="14"/>
      <c r="AN4218" s="14"/>
      <c r="AO4218" s="14"/>
      <c r="AP4218" s="14"/>
      <c r="AQ4218" s="14"/>
      <c r="AR4218" s="14"/>
    </row>
    <row r="4219" spans="1:44" ht="11.45" customHeight="1" x14ac:dyDescent="0.25">
      <c r="A4219" s="8"/>
      <c r="B4219" s="8"/>
      <c r="C4219" s="8"/>
      <c r="D4219" s="8"/>
      <c r="E4219" s="8"/>
      <c r="F4219" s="8"/>
      <c r="G4219" s="8"/>
      <c r="H4219" s="8"/>
      <c r="I4219" s="8"/>
      <c r="J4219" s="8"/>
      <c r="K4219" s="8"/>
      <c r="L4219" s="8"/>
      <c r="M4219" s="8"/>
      <c r="N4219" s="8"/>
      <c r="O4219" s="8"/>
      <c r="AD4219" s="14"/>
      <c r="AE4219" s="14"/>
      <c r="AF4219" s="14"/>
      <c r="AG4219" s="14"/>
      <c r="AH4219" s="14"/>
      <c r="AI4219" s="14"/>
      <c r="AJ4219" s="14"/>
      <c r="AK4219" s="14"/>
      <c r="AL4219" s="14"/>
      <c r="AM4219" s="14"/>
      <c r="AN4219" s="14"/>
      <c r="AO4219" s="14"/>
      <c r="AP4219" s="14"/>
      <c r="AQ4219" s="14"/>
      <c r="AR4219" s="14"/>
    </row>
    <row r="4220" spans="1:44" ht="11.45" customHeight="1" x14ac:dyDescent="0.25">
      <c r="A4220" s="8"/>
      <c r="B4220" s="8"/>
      <c r="C4220" s="8"/>
      <c r="D4220" s="8"/>
      <c r="E4220" s="8"/>
      <c r="F4220" s="8"/>
      <c r="G4220" s="8"/>
      <c r="H4220" s="8"/>
      <c r="I4220" s="8"/>
      <c r="J4220" s="8"/>
      <c r="K4220" s="8"/>
      <c r="L4220" s="8"/>
      <c r="M4220" s="8"/>
      <c r="N4220" s="8"/>
      <c r="O4220" s="8"/>
      <c r="AD4220" s="14"/>
      <c r="AE4220" s="14"/>
      <c r="AF4220" s="14"/>
      <c r="AG4220" s="14"/>
      <c r="AH4220" s="14"/>
      <c r="AI4220" s="14"/>
      <c r="AJ4220" s="14"/>
      <c r="AK4220" s="14"/>
      <c r="AL4220" s="14"/>
      <c r="AM4220" s="14"/>
      <c r="AN4220" s="14"/>
      <c r="AO4220" s="14"/>
      <c r="AP4220" s="14"/>
      <c r="AQ4220" s="14"/>
      <c r="AR4220" s="14"/>
    </row>
    <row r="4221" spans="1:44" ht="11.45" customHeight="1" x14ac:dyDescent="0.25">
      <c r="A4221" s="8"/>
      <c r="B4221" s="8"/>
      <c r="C4221" s="8"/>
      <c r="D4221" s="8"/>
      <c r="E4221" s="8"/>
      <c r="F4221" s="8"/>
      <c r="G4221" s="8"/>
      <c r="H4221" s="8"/>
      <c r="I4221" s="8"/>
      <c r="J4221" s="8"/>
      <c r="K4221" s="8"/>
      <c r="L4221" s="8"/>
      <c r="M4221" s="8"/>
      <c r="N4221" s="8"/>
      <c r="O4221" s="8"/>
      <c r="AD4221" s="14"/>
      <c r="AE4221" s="14"/>
      <c r="AF4221" s="14"/>
      <c r="AG4221" s="14"/>
      <c r="AH4221" s="14"/>
      <c r="AI4221" s="14"/>
      <c r="AJ4221" s="14"/>
      <c r="AK4221" s="14"/>
      <c r="AL4221" s="14"/>
      <c r="AM4221" s="14"/>
      <c r="AN4221" s="14"/>
      <c r="AO4221" s="14"/>
      <c r="AP4221" s="14"/>
      <c r="AQ4221" s="14"/>
      <c r="AR4221" s="14"/>
    </row>
    <row r="4222" spans="1:44" ht="11.45" customHeight="1" x14ac:dyDescent="0.25">
      <c r="A4222" s="8"/>
      <c r="B4222" s="8"/>
      <c r="C4222" s="8"/>
      <c r="D4222" s="8"/>
      <c r="E4222" s="8"/>
      <c r="F4222" s="8"/>
      <c r="G4222" s="8"/>
      <c r="H4222" s="8"/>
      <c r="I4222" s="8"/>
      <c r="J4222" s="8"/>
      <c r="K4222" s="8"/>
      <c r="L4222" s="8"/>
      <c r="M4222" s="8"/>
      <c r="N4222" s="8"/>
      <c r="O4222" s="8"/>
      <c r="AD4222" s="14"/>
      <c r="AE4222" s="14"/>
      <c r="AF4222" s="14"/>
      <c r="AG4222" s="14"/>
      <c r="AH4222" s="14"/>
      <c r="AI4222" s="14"/>
      <c r="AJ4222" s="14"/>
      <c r="AK4222" s="14"/>
      <c r="AL4222" s="14"/>
      <c r="AM4222" s="14"/>
      <c r="AN4222" s="14"/>
      <c r="AO4222" s="14"/>
      <c r="AP4222" s="14"/>
      <c r="AQ4222" s="14"/>
      <c r="AR4222" s="14"/>
    </row>
    <row r="4223" spans="1:44" ht="11.45" customHeight="1" x14ac:dyDescent="0.25">
      <c r="A4223" s="8"/>
      <c r="B4223" s="8"/>
      <c r="C4223" s="8"/>
      <c r="D4223" s="8"/>
      <c r="E4223" s="8"/>
      <c r="F4223" s="8"/>
      <c r="G4223" s="8"/>
      <c r="H4223" s="8"/>
      <c r="I4223" s="8"/>
      <c r="J4223" s="8"/>
      <c r="K4223" s="8"/>
      <c r="L4223" s="8"/>
      <c r="M4223" s="8"/>
      <c r="N4223" s="8"/>
      <c r="O4223" s="8"/>
      <c r="AD4223" s="14"/>
      <c r="AE4223" s="14"/>
      <c r="AF4223" s="14"/>
      <c r="AG4223" s="14"/>
      <c r="AH4223" s="14"/>
      <c r="AI4223" s="14"/>
      <c r="AJ4223" s="14"/>
      <c r="AK4223" s="14"/>
      <c r="AL4223" s="14"/>
      <c r="AM4223" s="14"/>
      <c r="AN4223" s="14"/>
      <c r="AO4223" s="14"/>
      <c r="AP4223" s="14"/>
      <c r="AQ4223" s="14"/>
      <c r="AR4223" s="14"/>
    </row>
    <row r="4224" spans="1:44" ht="11.45" customHeight="1" x14ac:dyDescent="0.25">
      <c r="A4224" s="8"/>
      <c r="B4224" s="8"/>
      <c r="C4224" s="8"/>
      <c r="D4224" s="8"/>
      <c r="E4224" s="8"/>
      <c r="F4224" s="8"/>
      <c r="G4224" s="8"/>
      <c r="H4224" s="8"/>
      <c r="I4224" s="8"/>
      <c r="J4224" s="8"/>
      <c r="K4224" s="8"/>
      <c r="L4224" s="8"/>
      <c r="M4224" s="8"/>
      <c r="N4224" s="8"/>
      <c r="O4224" s="8"/>
      <c r="AD4224" s="14"/>
      <c r="AE4224" s="14"/>
      <c r="AF4224" s="14"/>
      <c r="AG4224" s="14"/>
      <c r="AH4224" s="14"/>
      <c r="AI4224" s="14"/>
      <c r="AJ4224" s="14"/>
      <c r="AK4224" s="14"/>
      <c r="AL4224" s="14"/>
      <c r="AM4224" s="14"/>
      <c r="AN4224" s="14"/>
      <c r="AO4224" s="14"/>
      <c r="AP4224" s="14"/>
      <c r="AQ4224" s="14"/>
      <c r="AR4224" s="14"/>
    </row>
    <row r="4225" spans="1:44" ht="11.45" customHeight="1" x14ac:dyDescent="0.25">
      <c r="A4225" s="8"/>
      <c r="B4225" s="8"/>
      <c r="C4225" s="8"/>
      <c r="D4225" s="8"/>
      <c r="E4225" s="8"/>
      <c r="F4225" s="8"/>
      <c r="G4225" s="8"/>
      <c r="H4225" s="8"/>
      <c r="I4225" s="8"/>
      <c r="J4225" s="8"/>
      <c r="K4225" s="8"/>
      <c r="L4225" s="8"/>
      <c r="M4225" s="8"/>
      <c r="N4225" s="8"/>
      <c r="O4225" s="8"/>
      <c r="AD4225" s="14"/>
      <c r="AE4225" s="14"/>
      <c r="AF4225" s="14"/>
      <c r="AG4225" s="14"/>
      <c r="AH4225" s="14"/>
      <c r="AI4225" s="14"/>
      <c r="AJ4225" s="14"/>
      <c r="AK4225" s="14"/>
      <c r="AL4225" s="14"/>
      <c r="AM4225" s="14"/>
      <c r="AN4225" s="14"/>
      <c r="AO4225" s="14"/>
      <c r="AP4225" s="14"/>
      <c r="AQ4225" s="14"/>
      <c r="AR4225" s="14"/>
    </row>
    <row r="4226" spans="1:44" ht="11.45" customHeight="1" x14ac:dyDescent="0.25">
      <c r="A4226" s="8"/>
      <c r="B4226" s="8"/>
      <c r="C4226" s="8"/>
      <c r="D4226" s="8"/>
      <c r="E4226" s="8"/>
      <c r="F4226" s="8"/>
      <c r="G4226" s="8"/>
      <c r="H4226" s="8"/>
      <c r="I4226" s="8"/>
      <c r="J4226" s="8"/>
      <c r="K4226" s="8"/>
      <c r="L4226" s="8"/>
      <c r="M4226" s="8"/>
      <c r="N4226" s="8"/>
      <c r="O4226" s="8"/>
      <c r="AD4226" s="14"/>
      <c r="AE4226" s="14"/>
      <c r="AF4226" s="14"/>
      <c r="AG4226" s="14"/>
      <c r="AH4226" s="14"/>
      <c r="AI4226" s="14"/>
      <c r="AJ4226" s="14"/>
      <c r="AK4226" s="14"/>
      <c r="AL4226" s="14"/>
      <c r="AM4226" s="14"/>
      <c r="AN4226" s="14"/>
      <c r="AO4226" s="14"/>
      <c r="AP4226" s="14"/>
      <c r="AQ4226" s="14"/>
      <c r="AR4226" s="14"/>
    </row>
    <row r="4227" spans="1:44" ht="11.45" customHeight="1" x14ac:dyDescent="0.25">
      <c r="A4227" s="8"/>
      <c r="B4227" s="8"/>
      <c r="C4227" s="8"/>
      <c r="D4227" s="8"/>
      <c r="E4227" s="8"/>
      <c r="F4227" s="8"/>
      <c r="G4227" s="8"/>
      <c r="H4227" s="8"/>
      <c r="I4227" s="8"/>
      <c r="J4227" s="8"/>
      <c r="K4227" s="8"/>
      <c r="L4227" s="8"/>
      <c r="M4227" s="8"/>
      <c r="N4227" s="8"/>
      <c r="O4227" s="8"/>
      <c r="AD4227" s="14"/>
      <c r="AE4227" s="14"/>
      <c r="AF4227" s="14"/>
      <c r="AG4227" s="14"/>
      <c r="AH4227" s="14"/>
      <c r="AI4227" s="14"/>
      <c r="AJ4227" s="14"/>
      <c r="AK4227" s="14"/>
      <c r="AL4227" s="14"/>
      <c r="AM4227" s="14"/>
      <c r="AN4227" s="14"/>
      <c r="AO4227" s="14"/>
      <c r="AP4227" s="14"/>
      <c r="AQ4227" s="14"/>
      <c r="AR4227" s="14"/>
    </row>
    <row r="4228" spans="1:44" ht="11.45" customHeight="1" x14ac:dyDescent="0.25">
      <c r="A4228" s="8"/>
      <c r="B4228" s="8"/>
      <c r="C4228" s="8"/>
      <c r="D4228" s="8"/>
      <c r="E4228" s="8"/>
      <c r="F4228" s="8"/>
      <c r="G4228" s="8"/>
      <c r="H4228" s="8"/>
      <c r="I4228" s="8"/>
      <c r="J4228" s="8"/>
      <c r="K4228" s="8"/>
      <c r="L4228" s="8"/>
      <c r="M4228" s="8"/>
      <c r="N4228" s="8"/>
      <c r="O4228" s="8"/>
      <c r="AD4228" s="14"/>
      <c r="AE4228" s="14"/>
      <c r="AF4228" s="14"/>
      <c r="AG4228" s="14"/>
      <c r="AH4228" s="14"/>
      <c r="AI4228" s="14"/>
      <c r="AJ4228" s="14"/>
      <c r="AK4228" s="14"/>
      <c r="AL4228" s="14"/>
      <c r="AM4228" s="14"/>
      <c r="AN4228" s="14"/>
      <c r="AO4228" s="14"/>
      <c r="AP4228" s="14"/>
      <c r="AQ4228" s="14"/>
      <c r="AR4228" s="14"/>
    </row>
    <row r="4229" spans="1:44" ht="11.45" customHeight="1" x14ac:dyDescent="0.25">
      <c r="A4229" s="8"/>
      <c r="B4229" s="8"/>
      <c r="C4229" s="8"/>
      <c r="D4229" s="8"/>
      <c r="E4229" s="8"/>
      <c r="F4229" s="8"/>
      <c r="G4229" s="8"/>
      <c r="H4229" s="8"/>
      <c r="I4229" s="8"/>
      <c r="J4229" s="8"/>
      <c r="K4229" s="8"/>
      <c r="L4229" s="8"/>
      <c r="M4229" s="8"/>
      <c r="N4229" s="8"/>
      <c r="O4229" s="8"/>
      <c r="AD4229" s="14"/>
      <c r="AE4229" s="14"/>
      <c r="AF4229" s="14"/>
      <c r="AG4229" s="14"/>
      <c r="AH4229" s="14"/>
      <c r="AI4229" s="14"/>
      <c r="AJ4229" s="14"/>
      <c r="AK4229" s="14"/>
      <c r="AL4229" s="14"/>
      <c r="AM4229" s="14"/>
      <c r="AN4229" s="14"/>
      <c r="AO4229" s="14"/>
      <c r="AP4229" s="14"/>
      <c r="AQ4229" s="14"/>
      <c r="AR4229" s="14"/>
    </row>
    <row r="4230" spans="1:44" ht="11.45" customHeight="1" x14ac:dyDescent="0.25">
      <c r="A4230" s="8"/>
      <c r="B4230" s="8"/>
      <c r="C4230" s="8"/>
      <c r="D4230" s="8"/>
      <c r="E4230" s="8"/>
      <c r="F4230" s="8"/>
      <c r="G4230" s="8"/>
      <c r="H4230" s="8"/>
      <c r="I4230" s="8"/>
      <c r="J4230" s="8"/>
      <c r="K4230" s="8"/>
      <c r="L4230" s="8"/>
      <c r="M4230" s="8"/>
      <c r="N4230" s="8"/>
      <c r="O4230" s="8"/>
      <c r="AD4230" s="14"/>
      <c r="AE4230" s="14"/>
      <c r="AF4230" s="14"/>
      <c r="AG4230" s="14"/>
      <c r="AH4230" s="14"/>
      <c r="AI4230" s="14"/>
      <c r="AJ4230" s="14"/>
      <c r="AK4230" s="14"/>
      <c r="AL4230" s="14"/>
      <c r="AM4230" s="14"/>
      <c r="AN4230" s="14"/>
      <c r="AO4230" s="14"/>
      <c r="AP4230" s="14"/>
      <c r="AQ4230" s="14"/>
      <c r="AR4230" s="14"/>
    </row>
    <row r="4231" spans="1:44" ht="11.45" customHeight="1" x14ac:dyDescent="0.25">
      <c r="A4231" s="8"/>
      <c r="B4231" s="8"/>
      <c r="C4231" s="8"/>
      <c r="D4231" s="8"/>
      <c r="E4231" s="8"/>
      <c r="F4231" s="8"/>
      <c r="G4231" s="8"/>
      <c r="H4231" s="8"/>
      <c r="I4231" s="8"/>
      <c r="J4231" s="8"/>
      <c r="K4231" s="8"/>
      <c r="L4231" s="8"/>
      <c r="M4231" s="8"/>
      <c r="N4231" s="8"/>
      <c r="O4231" s="8"/>
      <c r="AD4231" s="14"/>
      <c r="AE4231" s="14"/>
      <c r="AF4231" s="14"/>
      <c r="AG4231" s="14"/>
      <c r="AH4231" s="14"/>
      <c r="AI4231" s="14"/>
      <c r="AJ4231" s="14"/>
      <c r="AK4231" s="14"/>
      <c r="AL4231" s="14"/>
      <c r="AM4231" s="14"/>
      <c r="AN4231" s="14"/>
      <c r="AO4231" s="14"/>
      <c r="AP4231" s="14"/>
      <c r="AQ4231" s="14"/>
      <c r="AR4231" s="14"/>
    </row>
    <row r="4232" spans="1:44" ht="11.45" customHeight="1" x14ac:dyDescent="0.25">
      <c r="A4232" s="8"/>
      <c r="B4232" s="8"/>
      <c r="C4232" s="8"/>
      <c r="D4232" s="8"/>
      <c r="E4232" s="8"/>
      <c r="F4232" s="8"/>
      <c r="G4232" s="8"/>
      <c r="H4232" s="8"/>
      <c r="I4232" s="8"/>
      <c r="J4232" s="8"/>
      <c r="K4232" s="8"/>
      <c r="L4232" s="8"/>
      <c r="M4232" s="8"/>
      <c r="N4232" s="8"/>
      <c r="O4232" s="8"/>
      <c r="AD4232" s="14"/>
      <c r="AE4232" s="14"/>
      <c r="AF4232" s="14"/>
      <c r="AG4232" s="14"/>
      <c r="AH4232" s="14"/>
      <c r="AI4232" s="14"/>
      <c r="AJ4232" s="14"/>
      <c r="AK4232" s="14"/>
      <c r="AL4232" s="14"/>
      <c r="AM4232" s="14"/>
      <c r="AN4232" s="14"/>
      <c r="AO4232" s="14"/>
      <c r="AP4232" s="14"/>
      <c r="AQ4232" s="14"/>
      <c r="AR4232" s="14"/>
    </row>
    <row r="4233" spans="1:44" ht="11.45" customHeight="1" x14ac:dyDescent="0.25">
      <c r="A4233" s="8"/>
      <c r="B4233" s="8"/>
      <c r="C4233" s="8"/>
      <c r="D4233" s="8"/>
      <c r="E4233" s="8"/>
      <c r="F4233" s="8"/>
      <c r="G4233" s="8"/>
      <c r="H4233" s="8"/>
      <c r="I4233" s="8"/>
      <c r="J4233" s="8"/>
      <c r="K4233" s="8"/>
      <c r="L4233" s="8"/>
      <c r="M4233" s="8"/>
      <c r="N4233" s="8"/>
      <c r="O4233" s="8"/>
      <c r="AD4233" s="14"/>
      <c r="AE4233" s="14"/>
      <c r="AF4233" s="14"/>
      <c r="AG4233" s="14"/>
      <c r="AH4233" s="14"/>
      <c r="AI4233" s="14"/>
      <c r="AJ4233" s="14"/>
      <c r="AK4233" s="14"/>
      <c r="AL4233" s="14"/>
      <c r="AM4233" s="14"/>
      <c r="AN4233" s="14"/>
      <c r="AO4233" s="14"/>
      <c r="AP4233" s="14"/>
      <c r="AQ4233" s="14"/>
      <c r="AR4233" s="14"/>
    </row>
    <row r="4234" spans="1:44" ht="11.45" customHeight="1" x14ac:dyDescent="0.25">
      <c r="A4234" s="8"/>
      <c r="B4234" s="8"/>
      <c r="C4234" s="8"/>
      <c r="D4234" s="8"/>
      <c r="E4234" s="8"/>
      <c r="F4234" s="8"/>
      <c r="G4234" s="8"/>
      <c r="H4234" s="8"/>
      <c r="I4234" s="8"/>
      <c r="J4234" s="8"/>
      <c r="K4234" s="8"/>
      <c r="L4234" s="8"/>
      <c r="M4234" s="8"/>
      <c r="N4234" s="8"/>
      <c r="O4234" s="8"/>
      <c r="AD4234" s="14"/>
      <c r="AE4234" s="14"/>
      <c r="AF4234" s="14"/>
      <c r="AG4234" s="14"/>
      <c r="AH4234" s="14"/>
      <c r="AI4234" s="14"/>
      <c r="AJ4234" s="14"/>
      <c r="AK4234" s="14"/>
      <c r="AL4234" s="14"/>
      <c r="AM4234" s="14"/>
      <c r="AN4234" s="14"/>
      <c r="AO4234" s="14"/>
      <c r="AP4234" s="14"/>
      <c r="AQ4234" s="14"/>
      <c r="AR4234" s="14"/>
    </row>
    <row r="4235" spans="1:44" ht="11.45" customHeight="1" x14ac:dyDescent="0.25">
      <c r="A4235" s="8"/>
      <c r="B4235" s="8"/>
      <c r="C4235" s="8"/>
      <c r="D4235" s="8"/>
      <c r="E4235" s="8"/>
      <c r="F4235" s="8"/>
      <c r="G4235" s="8"/>
      <c r="H4235" s="8"/>
      <c r="I4235" s="8"/>
      <c r="J4235" s="8"/>
      <c r="K4235" s="8"/>
      <c r="L4235" s="8"/>
      <c r="M4235" s="8"/>
      <c r="N4235" s="8"/>
      <c r="O4235" s="8"/>
      <c r="AD4235" s="14"/>
      <c r="AE4235" s="14"/>
      <c r="AF4235" s="14"/>
      <c r="AG4235" s="14"/>
      <c r="AH4235" s="14"/>
      <c r="AI4235" s="14"/>
      <c r="AJ4235" s="14"/>
      <c r="AK4235" s="14"/>
      <c r="AL4235" s="14"/>
      <c r="AM4235" s="14"/>
      <c r="AN4235" s="14"/>
      <c r="AO4235" s="14"/>
      <c r="AP4235" s="14"/>
      <c r="AQ4235" s="14"/>
      <c r="AR4235" s="14"/>
    </row>
    <row r="4236" spans="1:44" ht="11.45" customHeight="1" x14ac:dyDescent="0.25">
      <c r="A4236" s="8"/>
      <c r="B4236" s="8"/>
      <c r="C4236" s="8"/>
      <c r="D4236" s="8"/>
      <c r="E4236" s="8"/>
      <c r="F4236" s="8"/>
      <c r="G4236" s="8"/>
      <c r="H4236" s="8"/>
      <c r="I4236" s="8"/>
      <c r="J4236" s="8"/>
      <c r="K4236" s="8"/>
      <c r="L4236" s="8"/>
      <c r="M4236" s="8"/>
      <c r="N4236" s="8"/>
      <c r="O4236" s="8"/>
      <c r="AD4236" s="14"/>
      <c r="AE4236" s="14"/>
      <c r="AF4236" s="14"/>
      <c r="AG4236" s="14"/>
      <c r="AH4236" s="14"/>
      <c r="AI4236" s="14"/>
      <c r="AJ4236" s="14"/>
      <c r="AK4236" s="14"/>
      <c r="AL4236" s="14"/>
      <c r="AM4236" s="14"/>
      <c r="AN4236" s="14"/>
      <c r="AO4236" s="14"/>
      <c r="AP4236" s="14"/>
      <c r="AQ4236" s="14"/>
      <c r="AR4236" s="14"/>
    </row>
    <row r="4237" spans="1:44" ht="11.45" customHeight="1" x14ac:dyDescent="0.25">
      <c r="A4237" s="8"/>
      <c r="B4237" s="8"/>
      <c r="C4237" s="8"/>
      <c r="D4237" s="8"/>
      <c r="E4237" s="8"/>
      <c r="F4237" s="8"/>
      <c r="G4237" s="8"/>
      <c r="H4237" s="8"/>
      <c r="I4237" s="8"/>
      <c r="J4237" s="8"/>
      <c r="K4237" s="8"/>
      <c r="L4237" s="8"/>
      <c r="M4237" s="8"/>
      <c r="N4237" s="8"/>
      <c r="O4237" s="8"/>
      <c r="AD4237" s="14"/>
      <c r="AE4237" s="14"/>
      <c r="AF4237" s="14"/>
      <c r="AG4237" s="14"/>
      <c r="AH4237" s="14"/>
      <c r="AI4237" s="14"/>
      <c r="AJ4237" s="14"/>
      <c r="AK4237" s="14"/>
      <c r="AL4237" s="14"/>
      <c r="AM4237" s="14"/>
      <c r="AN4237" s="14"/>
      <c r="AO4237" s="14"/>
      <c r="AP4237" s="14"/>
      <c r="AQ4237" s="14"/>
      <c r="AR4237" s="14"/>
    </row>
    <row r="4238" spans="1:44" ht="11.45" customHeight="1" x14ac:dyDescent="0.25">
      <c r="A4238" s="8"/>
      <c r="B4238" s="8"/>
      <c r="C4238" s="8"/>
      <c r="D4238" s="8"/>
      <c r="E4238" s="8"/>
      <c r="F4238" s="8"/>
      <c r="G4238" s="8"/>
      <c r="H4238" s="8"/>
      <c r="I4238" s="8"/>
      <c r="J4238" s="8"/>
      <c r="K4238" s="8"/>
      <c r="L4238" s="8"/>
      <c r="M4238" s="8"/>
      <c r="N4238" s="8"/>
      <c r="O4238" s="8"/>
      <c r="AD4238" s="14"/>
      <c r="AE4238" s="14"/>
      <c r="AF4238" s="14"/>
      <c r="AG4238" s="14"/>
      <c r="AH4238" s="14"/>
      <c r="AI4238" s="14"/>
      <c r="AJ4238" s="14"/>
      <c r="AK4238" s="14"/>
      <c r="AL4238" s="14"/>
      <c r="AM4238" s="14"/>
      <c r="AN4238" s="14"/>
      <c r="AO4238" s="14"/>
      <c r="AP4238" s="14"/>
      <c r="AQ4238" s="14"/>
      <c r="AR4238" s="14"/>
    </row>
    <row r="4239" spans="1:44" ht="11.45" customHeight="1" x14ac:dyDescent="0.25">
      <c r="A4239" s="8"/>
      <c r="B4239" s="8"/>
      <c r="C4239" s="8"/>
      <c r="D4239" s="8"/>
      <c r="E4239" s="8"/>
      <c r="F4239" s="8"/>
      <c r="G4239" s="8"/>
      <c r="H4239" s="8"/>
      <c r="I4239" s="8"/>
      <c r="J4239" s="8"/>
      <c r="K4239" s="8"/>
      <c r="L4239" s="8"/>
      <c r="M4239" s="8"/>
      <c r="N4239" s="8"/>
      <c r="O4239" s="8"/>
      <c r="AD4239" s="14"/>
      <c r="AE4239" s="14"/>
      <c r="AF4239" s="14"/>
      <c r="AG4239" s="14"/>
      <c r="AH4239" s="14"/>
      <c r="AI4239" s="14"/>
      <c r="AJ4239" s="14"/>
      <c r="AK4239" s="14"/>
      <c r="AL4239" s="14"/>
      <c r="AM4239" s="14"/>
      <c r="AN4239" s="14"/>
      <c r="AO4239" s="14"/>
      <c r="AP4239" s="14"/>
      <c r="AQ4239" s="14"/>
      <c r="AR4239" s="14"/>
    </row>
    <row r="4240" spans="1:44" ht="11.45" customHeight="1" x14ac:dyDescent="0.25">
      <c r="A4240" s="8"/>
      <c r="B4240" s="8"/>
      <c r="C4240" s="8"/>
      <c r="D4240" s="8"/>
      <c r="E4240" s="8"/>
      <c r="F4240" s="8"/>
      <c r="G4240" s="8"/>
      <c r="H4240" s="8"/>
      <c r="I4240" s="8"/>
      <c r="J4240" s="8"/>
      <c r="K4240" s="8"/>
      <c r="L4240" s="8"/>
      <c r="M4240" s="8"/>
      <c r="N4240" s="8"/>
      <c r="O4240" s="8"/>
      <c r="AD4240" s="14"/>
      <c r="AE4240" s="14"/>
      <c r="AF4240" s="14"/>
      <c r="AG4240" s="14"/>
      <c r="AH4240" s="14"/>
      <c r="AI4240" s="14"/>
      <c r="AJ4240" s="14"/>
      <c r="AK4240" s="14"/>
      <c r="AL4240" s="14"/>
      <c r="AM4240" s="14"/>
      <c r="AN4240" s="14"/>
      <c r="AO4240" s="14"/>
      <c r="AP4240" s="14"/>
      <c r="AQ4240" s="14"/>
      <c r="AR4240" s="14"/>
    </row>
    <row r="4241" spans="1:44" ht="11.45" customHeight="1" x14ac:dyDescent="0.25">
      <c r="A4241" s="8"/>
      <c r="B4241" s="8"/>
      <c r="C4241" s="8"/>
      <c r="D4241" s="8"/>
      <c r="E4241" s="8"/>
      <c r="F4241" s="8"/>
      <c r="G4241" s="8"/>
      <c r="H4241" s="8"/>
      <c r="I4241" s="8"/>
      <c r="J4241" s="8"/>
      <c r="K4241" s="8"/>
      <c r="L4241" s="8"/>
      <c r="M4241" s="8"/>
      <c r="N4241" s="8"/>
      <c r="O4241" s="8"/>
      <c r="AD4241" s="14"/>
      <c r="AE4241" s="14"/>
      <c r="AF4241" s="14"/>
      <c r="AG4241" s="14"/>
      <c r="AH4241" s="14"/>
      <c r="AI4241" s="14"/>
      <c r="AJ4241" s="14"/>
      <c r="AK4241" s="14"/>
      <c r="AL4241" s="14"/>
      <c r="AM4241" s="14"/>
      <c r="AN4241" s="14"/>
      <c r="AO4241" s="14"/>
      <c r="AP4241" s="14"/>
      <c r="AQ4241" s="14"/>
      <c r="AR4241" s="14"/>
    </row>
    <row r="4242" spans="1:44" ht="11.45" customHeight="1" x14ac:dyDescent="0.25">
      <c r="A4242" s="8"/>
      <c r="B4242" s="8"/>
      <c r="C4242" s="8"/>
      <c r="D4242" s="8"/>
      <c r="E4242" s="8"/>
      <c r="F4242" s="8"/>
      <c r="G4242" s="8"/>
      <c r="H4242" s="8"/>
      <c r="I4242" s="8"/>
      <c r="J4242" s="8"/>
      <c r="K4242" s="8"/>
      <c r="L4242" s="8"/>
      <c r="M4242" s="8"/>
      <c r="N4242" s="8"/>
      <c r="O4242" s="8"/>
      <c r="AD4242" s="14"/>
      <c r="AE4242" s="14"/>
      <c r="AF4242" s="14"/>
      <c r="AG4242" s="14"/>
      <c r="AH4242" s="14"/>
      <c r="AI4242" s="14"/>
      <c r="AJ4242" s="14"/>
      <c r="AK4242" s="14"/>
      <c r="AL4242" s="14"/>
      <c r="AM4242" s="14"/>
      <c r="AN4242" s="14"/>
      <c r="AO4242" s="14"/>
      <c r="AP4242" s="14"/>
      <c r="AQ4242" s="14"/>
      <c r="AR4242" s="14"/>
    </row>
    <row r="4243" spans="1:44" ht="11.45" customHeight="1" x14ac:dyDescent="0.25">
      <c r="A4243" s="8"/>
      <c r="B4243" s="8"/>
      <c r="C4243" s="8"/>
      <c r="D4243" s="8"/>
      <c r="E4243" s="8"/>
      <c r="F4243" s="8"/>
      <c r="G4243" s="8"/>
      <c r="H4243" s="8"/>
      <c r="I4243" s="8"/>
      <c r="J4243" s="8"/>
      <c r="K4243" s="8"/>
      <c r="L4243" s="8"/>
      <c r="M4243" s="8"/>
      <c r="N4243" s="8"/>
      <c r="O4243" s="8"/>
      <c r="AD4243" s="14"/>
      <c r="AE4243" s="14"/>
      <c r="AF4243" s="14"/>
      <c r="AG4243" s="14"/>
      <c r="AH4243" s="14"/>
      <c r="AI4243" s="14"/>
      <c r="AJ4243" s="14"/>
      <c r="AK4243" s="14"/>
      <c r="AL4243" s="14"/>
      <c r="AM4243" s="14"/>
      <c r="AN4243" s="14"/>
      <c r="AO4243" s="14"/>
      <c r="AP4243" s="14"/>
      <c r="AQ4243" s="14"/>
      <c r="AR4243" s="14"/>
    </row>
    <row r="4244" spans="1:44" ht="11.45" customHeight="1" x14ac:dyDescent="0.25">
      <c r="A4244" s="8"/>
      <c r="B4244" s="8"/>
      <c r="C4244" s="8"/>
      <c r="D4244" s="8"/>
      <c r="E4244" s="8"/>
      <c r="F4244" s="8"/>
      <c r="G4244" s="8"/>
      <c r="H4244" s="8"/>
      <c r="I4244" s="8"/>
      <c r="J4244" s="8"/>
      <c r="K4244" s="8"/>
      <c r="L4244" s="8"/>
      <c r="M4244" s="8"/>
      <c r="N4244" s="8"/>
      <c r="O4244" s="8"/>
      <c r="AD4244" s="14"/>
      <c r="AE4244" s="14"/>
      <c r="AF4244" s="14"/>
      <c r="AG4244" s="14"/>
      <c r="AH4244" s="14"/>
      <c r="AI4244" s="14"/>
      <c r="AJ4244" s="14"/>
      <c r="AK4244" s="14"/>
      <c r="AL4244" s="14"/>
      <c r="AM4244" s="14"/>
      <c r="AN4244" s="14"/>
      <c r="AO4244" s="14"/>
      <c r="AP4244" s="14"/>
      <c r="AQ4244" s="14"/>
      <c r="AR4244" s="14"/>
    </row>
    <row r="4245" spans="1:44" ht="11.45" customHeight="1" x14ac:dyDescent="0.25">
      <c r="A4245" s="8"/>
      <c r="B4245" s="8"/>
      <c r="C4245" s="8"/>
      <c r="D4245" s="8"/>
      <c r="E4245" s="8"/>
      <c r="F4245" s="8"/>
      <c r="G4245" s="8"/>
      <c r="H4245" s="8"/>
      <c r="I4245" s="8"/>
      <c r="J4245" s="8"/>
      <c r="K4245" s="8"/>
      <c r="L4245" s="8"/>
      <c r="M4245" s="8"/>
      <c r="N4245" s="8"/>
      <c r="O4245" s="8"/>
      <c r="AD4245" s="14"/>
      <c r="AE4245" s="14"/>
      <c r="AF4245" s="14"/>
      <c r="AG4245" s="14"/>
      <c r="AH4245" s="14"/>
      <c r="AI4245" s="14"/>
      <c r="AJ4245" s="14"/>
      <c r="AK4245" s="14"/>
      <c r="AL4245" s="14"/>
      <c r="AM4245" s="14"/>
      <c r="AN4245" s="14"/>
      <c r="AO4245" s="14"/>
      <c r="AP4245" s="14"/>
      <c r="AQ4245" s="14"/>
      <c r="AR4245" s="14"/>
    </row>
    <row r="4246" spans="1:44" ht="11.45" customHeight="1" x14ac:dyDescent="0.25">
      <c r="A4246" s="8"/>
      <c r="B4246" s="8"/>
      <c r="C4246" s="8"/>
      <c r="D4246" s="8"/>
      <c r="E4246" s="8"/>
      <c r="F4246" s="8"/>
      <c r="G4246" s="8"/>
      <c r="H4246" s="8"/>
      <c r="I4246" s="8"/>
      <c r="J4246" s="8"/>
      <c r="K4246" s="8"/>
      <c r="L4246" s="8"/>
      <c r="M4246" s="8"/>
      <c r="N4246" s="8"/>
      <c r="O4246" s="8"/>
      <c r="AD4246" s="14"/>
      <c r="AE4246" s="14"/>
      <c r="AF4246" s="14"/>
      <c r="AG4246" s="14"/>
      <c r="AH4246" s="14"/>
      <c r="AI4246" s="14"/>
      <c r="AJ4246" s="14"/>
      <c r="AK4246" s="14"/>
      <c r="AL4246" s="14"/>
      <c r="AM4246" s="14"/>
      <c r="AN4246" s="14"/>
      <c r="AO4246" s="14"/>
      <c r="AP4246" s="14"/>
      <c r="AQ4246" s="14"/>
      <c r="AR4246" s="14"/>
    </row>
    <row r="4247" spans="1:44" ht="11.45" customHeight="1" x14ac:dyDescent="0.25">
      <c r="A4247" s="8"/>
      <c r="B4247" s="8"/>
      <c r="C4247" s="8"/>
      <c r="D4247" s="8"/>
      <c r="E4247" s="8"/>
      <c r="F4247" s="8"/>
      <c r="G4247" s="8"/>
      <c r="H4247" s="8"/>
      <c r="I4247" s="8"/>
      <c r="J4247" s="8"/>
      <c r="K4247" s="8"/>
      <c r="L4247" s="8"/>
      <c r="M4247" s="8"/>
      <c r="N4247" s="8"/>
      <c r="O4247" s="8"/>
      <c r="AD4247" s="14"/>
      <c r="AE4247" s="14"/>
      <c r="AF4247" s="14"/>
      <c r="AG4247" s="14"/>
      <c r="AH4247" s="14"/>
      <c r="AI4247" s="14"/>
      <c r="AJ4247" s="14"/>
      <c r="AK4247" s="14"/>
      <c r="AL4247" s="14"/>
      <c r="AM4247" s="14"/>
      <c r="AN4247" s="14"/>
      <c r="AO4247" s="14"/>
      <c r="AP4247" s="14"/>
      <c r="AQ4247" s="14"/>
      <c r="AR4247" s="14"/>
    </row>
    <row r="4248" spans="1:44" ht="11.45" customHeight="1" x14ac:dyDescent="0.25">
      <c r="A4248" s="8"/>
      <c r="B4248" s="8"/>
      <c r="C4248" s="8"/>
      <c r="D4248" s="8"/>
      <c r="E4248" s="8"/>
      <c r="F4248" s="8"/>
      <c r="G4248" s="8"/>
      <c r="H4248" s="8"/>
      <c r="I4248" s="8"/>
      <c r="J4248" s="8"/>
      <c r="K4248" s="8"/>
      <c r="L4248" s="8"/>
      <c r="M4248" s="8"/>
      <c r="N4248" s="8"/>
      <c r="O4248" s="8"/>
      <c r="AD4248" s="14"/>
      <c r="AE4248" s="14"/>
      <c r="AF4248" s="14"/>
      <c r="AG4248" s="14"/>
      <c r="AH4248" s="14"/>
      <c r="AI4248" s="14"/>
      <c r="AJ4248" s="14"/>
      <c r="AK4248" s="14"/>
      <c r="AL4248" s="14"/>
      <c r="AM4248" s="14"/>
      <c r="AN4248" s="14"/>
      <c r="AO4248" s="14"/>
      <c r="AP4248" s="14"/>
      <c r="AQ4248" s="14"/>
      <c r="AR4248" s="14"/>
    </row>
    <row r="4249" spans="1:44" ht="11.45" customHeight="1" x14ac:dyDescent="0.25">
      <c r="A4249" s="8"/>
      <c r="B4249" s="8"/>
      <c r="C4249" s="8"/>
      <c r="D4249" s="8"/>
      <c r="E4249" s="8"/>
      <c r="F4249" s="8"/>
      <c r="G4249" s="8"/>
      <c r="H4249" s="8"/>
      <c r="I4249" s="8"/>
      <c r="J4249" s="8"/>
      <c r="K4249" s="8"/>
      <c r="L4249" s="8"/>
      <c r="M4249" s="8"/>
      <c r="N4249" s="8"/>
      <c r="O4249" s="8"/>
      <c r="AD4249" s="14"/>
      <c r="AE4249" s="14"/>
      <c r="AF4249" s="14"/>
      <c r="AG4249" s="14"/>
      <c r="AH4249" s="14"/>
      <c r="AI4249" s="14"/>
      <c r="AJ4249" s="14"/>
      <c r="AK4249" s="14"/>
      <c r="AL4249" s="14"/>
      <c r="AM4249" s="14"/>
      <c r="AN4249" s="14"/>
      <c r="AO4249" s="14"/>
      <c r="AP4249" s="14"/>
      <c r="AQ4249" s="14"/>
      <c r="AR4249" s="14"/>
    </row>
    <row r="4250" spans="1:44" ht="11.45" customHeight="1" x14ac:dyDescent="0.25">
      <c r="A4250" s="8"/>
      <c r="B4250" s="8"/>
      <c r="C4250" s="8"/>
      <c r="D4250" s="8"/>
      <c r="E4250" s="8"/>
      <c r="F4250" s="8"/>
      <c r="G4250" s="8"/>
      <c r="H4250" s="8"/>
      <c r="I4250" s="8"/>
      <c r="J4250" s="8"/>
      <c r="K4250" s="8"/>
      <c r="L4250" s="8"/>
      <c r="M4250" s="8"/>
      <c r="N4250" s="8"/>
      <c r="O4250" s="8"/>
      <c r="AD4250" s="14"/>
      <c r="AE4250" s="14"/>
      <c r="AF4250" s="14"/>
      <c r="AG4250" s="14"/>
      <c r="AH4250" s="14"/>
      <c r="AI4250" s="14"/>
      <c r="AJ4250" s="14"/>
      <c r="AK4250" s="14"/>
      <c r="AL4250" s="14"/>
      <c r="AM4250" s="14"/>
      <c r="AN4250" s="14"/>
      <c r="AO4250" s="14"/>
      <c r="AP4250" s="14"/>
      <c r="AQ4250" s="14"/>
      <c r="AR4250" s="14"/>
    </row>
    <row r="4251" spans="1:44" ht="11.45" customHeight="1" x14ac:dyDescent="0.25">
      <c r="A4251" s="8"/>
      <c r="B4251" s="8"/>
      <c r="C4251" s="8"/>
      <c r="D4251" s="8"/>
      <c r="E4251" s="8"/>
      <c r="F4251" s="8"/>
      <c r="G4251" s="8"/>
      <c r="H4251" s="8"/>
      <c r="I4251" s="8"/>
      <c r="J4251" s="8"/>
      <c r="K4251" s="8"/>
      <c r="L4251" s="8"/>
      <c r="M4251" s="8"/>
      <c r="N4251" s="8"/>
      <c r="O4251" s="8"/>
      <c r="AD4251" s="14"/>
      <c r="AE4251" s="14"/>
      <c r="AF4251" s="14"/>
      <c r="AG4251" s="14"/>
      <c r="AH4251" s="14"/>
      <c r="AI4251" s="14"/>
      <c r="AJ4251" s="14"/>
      <c r="AK4251" s="14"/>
      <c r="AL4251" s="14"/>
      <c r="AM4251" s="14"/>
      <c r="AN4251" s="14"/>
      <c r="AO4251" s="14"/>
      <c r="AP4251" s="14"/>
      <c r="AQ4251" s="14"/>
      <c r="AR4251" s="14"/>
    </row>
    <row r="4252" spans="1:44" ht="11.45" customHeight="1" x14ac:dyDescent="0.25">
      <c r="A4252" s="8"/>
      <c r="B4252" s="8"/>
      <c r="C4252" s="8"/>
      <c r="D4252" s="8"/>
      <c r="E4252" s="8"/>
      <c r="F4252" s="8"/>
      <c r="G4252" s="8"/>
      <c r="H4252" s="8"/>
      <c r="I4252" s="8"/>
      <c r="J4252" s="8"/>
      <c r="K4252" s="8"/>
      <c r="L4252" s="8"/>
      <c r="M4252" s="8"/>
      <c r="N4252" s="8"/>
      <c r="O4252" s="8"/>
      <c r="AD4252" s="14"/>
      <c r="AE4252" s="14"/>
      <c r="AF4252" s="14"/>
      <c r="AG4252" s="14"/>
      <c r="AH4252" s="14"/>
      <c r="AI4252" s="14"/>
      <c r="AJ4252" s="14"/>
      <c r="AK4252" s="14"/>
      <c r="AL4252" s="14"/>
      <c r="AM4252" s="14"/>
      <c r="AN4252" s="14"/>
      <c r="AO4252" s="14"/>
      <c r="AP4252" s="14"/>
      <c r="AQ4252" s="14"/>
      <c r="AR4252" s="14"/>
    </row>
    <row r="4253" spans="1:44" ht="11.45" customHeight="1" x14ac:dyDescent="0.25">
      <c r="A4253" s="8"/>
      <c r="B4253" s="8"/>
      <c r="C4253" s="8"/>
      <c r="D4253" s="8"/>
      <c r="E4253" s="8"/>
      <c r="F4253" s="8"/>
      <c r="G4253" s="8"/>
      <c r="H4253" s="8"/>
      <c r="I4253" s="8"/>
      <c r="J4253" s="8"/>
      <c r="K4253" s="8"/>
      <c r="L4253" s="8"/>
      <c r="M4253" s="8"/>
      <c r="N4253" s="8"/>
      <c r="O4253" s="8"/>
      <c r="AD4253" s="14"/>
      <c r="AE4253" s="14"/>
      <c r="AF4253" s="14"/>
      <c r="AG4253" s="14"/>
      <c r="AH4253" s="14"/>
      <c r="AI4253" s="14"/>
      <c r="AJ4253" s="14"/>
      <c r="AK4253" s="14"/>
      <c r="AL4253" s="14"/>
      <c r="AM4253" s="14"/>
      <c r="AN4253" s="14"/>
      <c r="AO4253" s="14"/>
      <c r="AP4253" s="14"/>
      <c r="AQ4253" s="14"/>
      <c r="AR4253" s="14"/>
    </row>
    <row r="4254" spans="1:44" ht="11.45" customHeight="1" x14ac:dyDescent="0.25">
      <c r="A4254" s="8"/>
      <c r="B4254" s="8"/>
      <c r="C4254" s="8"/>
      <c r="D4254" s="8"/>
      <c r="E4254" s="8"/>
      <c r="F4254" s="8"/>
      <c r="G4254" s="8"/>
      <c r="H4254" s="8"/>
      <c r="I4254" s="8"/>
      <c r="J4254" s="8"/>
      <c r="K4254" s="8"/>
      <c r="L4254" s="8"/>
      <c r="M4254" s="8"/>
      <c r="N4254" s="8"/>
      <c r="O4254" s="8"/>
      <c r="AD4254" s="14"/>
      <c r="AE4254" s="14"/>
      <c r="AF4254" s="14"/>
      <c r="AG4254" s="14"/>
      <c r="AH4254" s="14"/>
      <c r="AI4254" s="14"/>
      <c r="AJ4254" s="14"/>
      <c r="AK4254" s="14"/>
      <c r="AL4254" s="14"/>
      <c r="AM4254" s="14"/>
      <c r="AN4254" s="14"/>
      <c r="AO4254" s="14"/>
      <c r="AP4254" s="14"/>
      <c r="AQ4254" s="14"/>
      <c r="AR4254" s="14"/>
    </row>
    <row r="4255" spans="1:44" ht="11.45" customHeight="1" x14ac:dyDescent="0.25">
      <c r="A4255" s="8"/>
      <c r="B4255" s="8"/>
      <c r="C4255" s="8"/>
      <c r="D4255" s="8"/>
      <c r="E4255" s="8"/>
      <c r="F4255" s="8"/>
      <c r="G4255" s="8"/>
      <c r="H4255" s="8"/>
      <c r="I4255" s="8"/>
      <c r="J4255" s="8"/>
      <c r="K4255" s="8"/>
      <c r="L4255" s="8"/>
      <c r="M4255" s="8"/>
      <c r="N4255" s="8"/>
      <c r="O4255" s="8"/>
      <c r="AD4255" s="14"/>
      <c r="AE4255" s="14"/>
      <c r="AF4255" s="14"/>
      <c r="AG4255" s="14"/>
      <c r="AH4255" s="14"/>
      <c r="AI4255" s="14"/>
      <c r="AJ4255" s="14"/>
      <c r="AK4255" s="14"/>
      <c r="AL4255" s="14"/>
      <c r="AM4255" s="14"/>
      <c r="AN4255" s="14"/>
      <c r="AO4255" s="14"/>
      <c r="AP4255" s="14"/>
      <c r="AQ4255" s="14"/>
      <c r="AR4255" s="14"/>
    </row>
    <row r="4256" spans="1:44" ht="11.45" customHeight="1" x14ac:dyDescent="0.25">
      <c r="A4256" s="8"/>
      <c r="B4256" s="8"/>
      <c r="C4256" s="8"/>
      <c r="D4256" s="8"/>
      <c r="E4256" s="8"/>
      <c r="F4256" s="8"/>
      <c r="G4256" s="8"/>
      <c r="H4256" s="8"/>
      <c r="I4256" s="8"/>
      <c r="J4256" s="8"/>
      <c r="K4256" s="8"/>
      <c r="L4256" s="8"/>
      <c r="M4256" s="8"/>
      <c r="N4256" s="8"/>
      <c r="O4256" s="8"/>
      <c r="AD4256" s="14"/>
      <c r="AE4256" s="14"/>
      <c r="AF4256" s="14"/>
      <c r="AG4256" s="14"/>
      <c r="AH4256" s="14"/>
      <c r="AI4256" s="14"/>
      <c r="AJ4256" s="14"/>
      <c r="AK4256" s="14"/>
      <c r="AL4256" s="14"/>
      <c r="AM4256" s="14"/>
      <c r="AN4256" s="14"/>
      <c r="AO4256" s="14"/>
      <c r="AP4256" s="14"/>
      <c r="AQ4256" s="14"/>
      <c r="AR4256" s="14"/>
    </row>
    <row r="4257" spans="1:44" ht="11.45" customHeight="1" x14ac:dyDescent="0.25">
      <c r="A4257" s="8"/>
      <c r="B4257" s="8"/>
      <c r="C4257" s="8"/>
      <c r="D4257" s="8"/>
      <c r="E4257" s="8"/>
      <c r="F4257" s="8"/>
      <c r="G4257" s="8"/>
      <c r="H4257" s="8"/>
      <c r="I4257" s="8"/>
      <c r="J4257" s="8"/>
      <c r="K4257" s="8"/>
      <c r="L4257" s="8"/>
      <c r="M4257" s="8"/>
      <c r="N4257" s="8"/>
      <c r="O4257" s="8"/>
      <c r="AD4257" s="14"/>
      <c r="AE4257" s="14"/>
      <c r="AF4257" s="14"/>
      <c r="AG4257" s="14"/>
      <c r="AH4257" s="14"/>
      <c r="AI4257" s="14"/>
      <c r="AJ4257" s="14"/>
      <c r="AK4257" s="14"/>
      <c r="AL4257" s="14"/>
      <c r="AM4257" s="14"/>
      <c r="AN4257" s="14"/>
      <c r="AO4257" s="14"/>
      <c r="AP4257" s="14"/>
      <c r="AQ4257" s="14"/>
      <c r="AR4257" s="14"/>
    </row>
    <row r="4258" spans="1:44" ht="11.45" customHeight="1" x14ac:dyDescent="0.25">
      <c r="A4258" s="8"/>
      <c r="B4258" s="8"/>
      <c r="C4258" s="8"/>
      <c r="D4258" s="8"/>
      <c r="E4258" s="8"/>
      <c r="F4258" s="8"/>
      <c r="G4258" s="8"/>
      <c r="H4258" s="8"/>
      <c r="I4258" s="8"/>
      <c r="J4258" s="8"/>
      <c r="K4258" s="8"/>
      <c r="L4258" s="8"/>
      <c r="M4258" s="8"/>
      <c r="N4258" s="8"/>
      <c r="O4258" s="8"/>
      <c r="AD4258" s="14"/>
      <c r="AE4258" s="14"/>
      <c r="AF4258" s="14"/>
      <c r="AG4258" s="14"/>
      <c r="AH4258" s="14"/>
      <c r="AI4258" s="14"/>
      <c r="AJ4258" s="14"/>
      <c r="AK4258" s="14"/>
      <c r="AL4258" s="14"/>
      <c r="AM4258" s="14"/>
      <c r="AN4258" s="14"/>
      <c r="AO4258" s="14"/>
      <c r="AP4258" s="14"/>
      <c r="AQ4258" s="14"/>
      <c r="AR4258" s="14"/>
    </row>
    <row r="4259" spans="1:44" ht="11.45" customHeight="1" x14ac:dyDescent="0.25">
      <c r="A4259" s="8"/>
      <c r="B4259" s="8"/>
      <c r="C4259" s="8"/>
      <c r="D4259" s="8"/>
      <c r="E4259" s="8"/>
      <c r="F4259" s="8"/>
      <c r="G4259" s="8"/>
      <c r="H4259" s="8"/>
      <c r="I4259" s="8"/>
      <c r="J4259" s="8"/>
      <c r="K4259" s="8"/>
      <c r="L4259" s="8"/>
      <c r="M4259" s="8"/>
      <c r="N4259" s="8"/>
      <c r="O4259" s="8"/>
      <c r="AD4259" s="14"/>
      <c r="AE4259" s="14"/>
      <c r="AF4259" s="14"/>
      <c r="AG4259" s="14"/>
      <c r="AH4259" s="14"/>
      <c r="AI4259" s="14"/>
      <c r="AJ4259" s="14"/>
      <c r="AK4259" s="14"/>
      <c r="AL4259" s="14"/>
      <c r="AM4259" s="14"/>
      <c r="AN4259" s="14"/>
      <c r="AO4259" s="14"/>
      <c r="AP4259" s="14"/>
      <c r="AQ4259" s="14"/>
      <c r="AR4259" s="14"/>
    </row>
    <row r="4260" spans="1:44" ht="11.45" customHeight="1" x14ac:dyDescent="0.25">
      <c r="A4260" s="8"/>
      <c r="B4260" s="8"/>
      <c r="C4260" s="8"/>
      <c r="D4260" s="8"/>
      <c r="E4260" s="8"/>
      <c r="F4260" s="8"/>
      <c r="G4260" s="8"/>
      <c r="H4260" s="8"/>
      <c r="I4260" s="8"/>
      <c r="J4260" s="8"/>
      <c r="K4260" s="8"/>
      <c r="L4260" s="8"/>
      <c r="M4260" s="8"/>
      <c r="N4260" s="8"/>
      <c r="O4260" s="8"/>
      <c r="AD4260" s="14"/>
      <c r="AE4260" s="14"/>
      <c r="AF4260" s="14"/>
      <c r="AG4260" s="14"/>
      <c r="AH4260" s="14"/>
      <c r="AI4260" s="14"/>
      <c r="AJ4260" s="14"/>
      <c r="AK4260" s="14"/>
      <c r="AL4260" s="14"/>
      <c r="AM4260" s="14"/>
      <c r="AN4260" s="14"/>
      <c r="AO4260" s="14"/>
      <c r="AP4260" s="14"/>
      <c r="AQ4260" s="14"/>
      <c r="AR4260" s="14"/>
    </row>
    <row r="4261" spans="1:44" ht="11.45" customHeight="1" x14ac:dyDescent="0.25">
      <c r="A4261" s="8"/>
      <c r="B4261" s="8"/>
      <c r="C4261" s="8"/>
      <c r="D4261" s="8"/>
      <c r="E4261" s="8"/>
      <c r="F4261" s="8"/>
      <c r="G4261" s="8"/>
      <c r="H4261" s="8"/>
      <c r="I4261" s="8"/>
      <c r="J4261" s="8"/>
      <c r="K4261" s="8"/>
      <c r="L4261" s="8"/>
      <c r="M4261" s="8"/>
      <c r="N4261" s="8"/>
      <c r="O4261" s="8"/>
      <c r="AD4261" s="14"/>
      <c r="AE4261" s="14"/>
      <c r="AF4261" s="14"/>
      <c r="AG4261" s="14"/>
      <c r="AH4261" s="14"/>
      <c r="AI4261" s="14"/>
      <c r="AJ4261" s="14"/>
      <c r="AK4261" s="14"/>
      <c r="AL4261" s="14"/>
      <c r="AM4261" s="14"/>
      <c r="AN4261" s="14"/>
      <c r="AO4261" s="14"/>
      <c r="AP4261" s="14"/>
      <c r="AQ4261" s="14"/>
      <c r="AR4261" s="14"/>
    </row>
    <row r="4262" spans="1:44" ht="11.45" customHeight="1" x14ac:dyDescent="0.25">
      <c r="A4262" s="8"/>
      <c r="B4262" s="8"/>
      <c r="C4262" s="8"/>
      <c r="D4262" s="8"/>
      <c r="E4262" s="8"/>
      <c r="F4262" s="8"/>
      <c r="G4262" s="8"/>
      <c r="H4262" s="8"/>
      <c r="I4262" s="8"/>
      <c r="J4262" s="8"/>
      <c r="K4262" s="8"/>
      <c r="L4262" s="8"/>
      <c r="M4262" s="8"/>
      <c r="N4262" s="8"/>
      <c r="O4262" s="8"/>
      <c r="AD4262" s="14"/>
      <c r="AE4262" s="14"/>
      <c r="AF4262" s="14"/>
      <c r="AG4262" s="14"/>
      <c r="AH4262" s="14"/>
      <c r="AI4262" s="14"/>
      <c r="AJ4262" s="14"/>
      <c r="AK4262" s="14"/>
      <c r="AL4262" s="14"/>
      <c r="AM4262" s="14"/>
      <c r="AN4262" s="14"/>
      <c r="AO4262" s="14"/>
      <c r="AP4262" s="14"/>
      <c r="AQ4262" s="14"/>
      <c r="AR4262" s="14"/>
    </row>
    <row r="4263" spans="1:44" ht="11.45" customHeight="1" x14ac:dyDescent="0.25">
      <c r="A4263" s="8"/>
      <c r="B4263" s="8"/>
      <c r="C4263" s="8"/>
      <c r="D4263" s="8"/>
      <c r="E4263" s="8"/>
      <c r="F4263" s="8"/>
      <c r="G4263" s="8"/>
      <c r="H4263" s="8"/>
      <c r="I4263" s="8"/>
      <c r="J4263" s="8"/>
      <c r="K4263" s="8"/>
      <c r="L4263" s="8"/>
      <c r="M4263" s="8"/>
      <c r="N4263" s="8"/>
      <c r="O4263" s="8"/>
      <c r="AD4263" s="14"/>
      <c r="AE4263" s="14"/>
      <c r="AF4263" s="14"/>
      <c r="AG4263" s="14"/>
      <c r="AH4263" s="14"/>
      <c r="AI4263" s="14"/>
      <c r="AJ4263" s="14"/>
      <c r="AK4263" s="14"/>
      <c r="AL4263" s="14"/>
      <c r="AM4263" s="14"/>
      <c r="AN4263" s="14"/>
      <c r="AO4263" s="14"/>
      <c r="AP4263" s="14"/>
      <c r="AQ4263" s="14"/>
      <c r="AR4263" s="14"/>
    </row>
    <row r="4264" spans="1:44" ht="11.45" customHeight="1" x14ac:dyDescent="0.25">
      <c r="A4264" s="8"/>
      <c r="B4264" s="8"/>
      <c r="C4264" s="8"/>
      <c r="D4264" s="8"/>
      <c r="E4264" s="8"/>
      <c r="F4264" s="8"/>
      <c r="G4264" s="8"/>
      <c r="H4264" s="8"/>
      <c r="I4264" s="8"/>
      <c r="J4264" s="8"/>
      <c r="K4264" s="8"/>
      <c r="L4264" s="8"/>
      <c r="M4264" s="8"/>
      <c r="N4264" s="8"/>
      <c r="O4264" s="8"/>
      <c r="AD4264" s="14"/>
      <c r="AE4264" s="14"/>
      <c r="AF4264" s="14"/>
      <c r="AG4264" s="14"/>
      <c r="AH4264" s="14"/>
      <c r="AI4264" s="14"/>
      <c r="AJ4264" s="14"/>
      <c r="AK4264" s="14"/>
      <c r="AL4264" s="14"/>
      <c r="AM4264" s="14"/>
      <c r="AN4264" s="14"/>
      <c r="AO4264" s="14"/>
      <c r="AP4264" s="14"/>
      <c r="AQ4264" s="14"/>
      <c r="AR4264" s="14"/>
    </row>
    <row r="4265" spans="1:44" ht="11.45" customHeight="1" x14ac:dyDescent="0.25">
      <c r="A4265" s="8"/>
      <c r="B4265" s="8"/>
      <c r="C4265" s="8"/>
      <c r="D4265" s="8"/>
      <c r="E4265" s="8"/>
      <c r="F4265" s="8"/>
      <c r="G4265" s="8"/>
      <c r="H4265" s="8"/>
      <c r="I4265" s="8"/>
      <c r="J4265" s="8"/>
      <c r="K4265" s="8"/>
      <c r="L4265" s="8"/>
      <c r="M4265" s="8"/>
      <c r="N4265" s="8"/>
      <c r="O4265" s="8"/>
      <c r="AD4265" s="14"/>
      <c r="AE4265" s="14"/>
      <c r="AF4265" s="14"/>
      <c r="AG4265" s="14"/>
      <c r="AH4265" s="14"/>
      <c r="AI4265" s="14"/>
      <c r="AJ4265" s="14"/>
      <c r="AK4265" s="14"/>
      <c r="AL4265" s="14"/>
      <c r="AM4265" s="14"/>
      <c r="AN4265" s="14"/>
      <c r="AO4265" s="14"/>
      <c r="AP4265" s="14"/>
      <c r="AQ4265" s="14"/>
      <c r="AR4265" s="14"/>
    </row>
    <row r="4266" spans="1:44" ht="11.45" customHeight="1" x14ac:dyDescent="0.25">
      <c r="A4266" s="8"/>
      <c r="B4266" s="8"/>
      <c r="C4266" s="8"/>
      <c r="D4266" s="8"/>
      <c r="E4266" s="8"/>
      <c r="F4266" s="8"/>
      <c r="G4266" s="8"/>
      <c r="H4266" s="8"/>
      <c r="I4266" s="8"/>
      <c r="J4266" s="8"/>
      <c r="K4266" s="8"/>
      <c r="L4266" s="8"/>
      <c r="M4266" s="8"/>
      <c r="N4266" s="8"/>
      <c r="O4266" s="8"/>
      <c r="AD4266" s="14"/>
      <c r="AE4266" s="14"/>
      <c r="AF4266" s="14"/>
      <c r="AG4266" s="14"/>
      <c r="AH4266" s="14"/>
      <c r="AI4266" s="14"/>
      <c r="AJ4266" s="14"/>
      <c r="AK4266" s="14"/>
      <c r="AL4266" s="14"/>
      <c r="AM4266" s="14"/>
      <c r="AN4266" s="14"/>
      <c r="AO4266" s="14"/>
      <c r="AP4266" s="14"/>
      <c r="AQ4266" s="14"/>
      <c r="AR4266" s="14"/>
    </row>
    <row r="4267" spans="1:44" ht="11.45" customHeight="1" x14ac:dyDescent="0.25">
      <c r="A4267" s="8"/>
      <c r="B4267" s="8"/>
      <c r="C4267" s="8"/>
      <c r="D4267" s="8"/>
      <c r="E4267" s="8"/>
      <c r="F4267" s="8"/>
      <c r="G4267" s="8"/>
      <c r="H4267" s="8"/>
      <c r="I4267" s="8"/>
      <c r="J4267" s="8"/>
      <c r="K4267" s="8"/>
      <c r="L4267" s="8"/>
      <c r="M4267" s="8"/>
      <c r="N4267" s="8"/>
      <c r="O4267" s="8"/>
      <c r="AD4267" s="14"/>
      <c r="AE4267" s="14"/>
      <c r="AF4267" s="14"/>
      <c r="AG4267" s="14"/>
      <c r="AH4267" s="14"/>
      <c r="AI4267" s="14"/>
      <c r="AJ4267" s="14"/>
      <c r="AK4267" s="14"/>
      <c r="AL4267" s="14"/>
      <c r="AM4267" s="14"/>
      <c r="AN4267" s="14"/>
      <c r="AO4267" s="14"/>
      <c r="AP4267" s="14"/>
      <c r="AQ4267" s="14"/>
      <c r="AR4267" s="14"/>
    </row>
    <row r="4268" spans="1:44" ht="11.45" customHeight="1" x14ac:dyDescent="0.25">
      <c r="A4268" s="8"/>
      <c r="B4268" s="8"/>
      <c r="C4268" s="8"/>
      <c r="D4268" s="8"/>
      <c r="E4268" s="8"/>
      <c r="F4268" s="8"/>
      <c r="G4268" s="8"/>
      <c r="H4268" s="8"/>
      <c r="I4268" s="8"/>
      <c r="J4268" s="8"/>
      <c r="K4268" s="8"/>
      <c r="L4268" s="8"/>
      <c r="M4268" s="8"/>
      <c r="N4268" s="8"/>
      <c r="O4268" s="8"/>
      <c r="AD4268" s="14"/>
      <c r="AE4268" s="14"/>
      <c r="AF4268" s="14"/>
      <c r="AG4268" s="14"/>
      <c r="AH4268" s="14"/>
      <c r="AI4268" s="14"/>
      <c r="AJ4268" s="14"/>
      <c r="AK4268" s="14"/>
      <c r="AL4268" s="14"/>
      <c r="AM4268" s="14"/>
      <c r="AN4268" s="14"/>
      <c r="AO4268" s="14"/>
      <c r="AP4268" s="14"/>
      <c r="AQ4268" s="14"/>
      <c r="AR4268" s="14"/>
    </row>
    <row r="4269" spans="1:44" ht="11.45" customHeight="1" x14ac:dyDescent="0.25">
      <c r="A4269" s="8"/>
      <c r="B4269" s="8"/>
      <c r="C4269" s="8"/>
      <c r="D4269" s="8"/>
      <c r="E4269" s="8"/>
      <c r="F4269" s="8"/>
      <c r="G4269" s="8"/>
      <c r="H4269" s="8"/>
      <c r="I4269" s="8"/>
      <c r="J4269" s="8"/>
      <c r="K4269" s="8"/>
      <c r="L4269" s="8"/>
      <c r="M4269" s="8"/>
      <c r="N4269" s="8"/>
      <c r="O4269" s="8"/>
      <c r="AD4269" s="14"/>
      <c r="AE4269" s="14"/>
      <c r="AF4269" s="14"/>
      <c r="AG4269" s="14"/>
      <c r="AH4269" s="14"/>
      <c r="AI4269" s="14"/>
      <c r="AJ4269" s="14"/>
      <c r="AK4269" s="14"/>
      <c r="AL4269" s="14"/>
      <c r="AM4269" s="14"/>
      <c r="AN4269" s="14"/>
      <c r="AO4269" s="14"/>
      <c r="AP4269" s="14"/>
      <c r="AQ4269" s="14"/>
      <c r="AR4269" s="14"/>
    </row>
    <row r="4270" spans="1:44" ht="11.45" customHeight="1" x14ac:dyDescent="0.25">
      <c r="A4270" s="8"/>
      <c r="B4270" s="8"/>
      <c r="C4270" s="8"/>
      <c r="D4270" s="8"/>
      <c r="E4270" s="8"/>
      <c r="F4270" s="8"/>
      <c r="G4270" s="8"/>
      <c r="H4270" s="8"/>
      <c r="I4270" s="8"/>
      <c r="J4270" s="8"/>
      <c r="K4270" s="8"/>
      <c r="L4270" s="8"/>
      <c r="M4270" s="8"/>
      <c r="N4270" s="8"/>
      <c r="O4270" s="8"/>
      <c r="AD4270" s="14"/>
      <c r="AE4270" s="14"/>
      <c r="AF4270" s="14"/>
      <c r="AG4270" s="14"/>
      <c r="AH4270" s="14"/>
      <c r="AI4270" s="14"/>
      <c r="AJ4270" s="14"/>
      <c r="AK4270" s="14"/>
      <c r="AL4270" s="14"/>
      <c r="AM4270" s="14"/>
      <c r="AN4270" s="14"/>
      <c r="AO4270" s="14"/>
      <c r="AP4270" s="14"/>
      <c r="AQ4270" s="14"/>
      <c r="AR4270" s="14"/>
    </row>
    <row r="4271" spans="1:44" ht="11.45" customHeight="1" x14ac:dyDescent="0.25">
      <c r="A4271" s="8"/>
      <c r="B4271" s="8"/>
      <c r="C4271" s="8"/>
      <c r="D4271" s="8"/>
      <c r="E4271" s="8"/>
      <c r="F4271" s="8"/>
      <c r="G4271" s="8"/>
      <c r="H4271" s="8"/>
      <c r="I4271" s="8"/>
      <c r="J4271" s="8"/>
      <c r="K4271" s="8"/>
      <c r="L4271" s="8"/>
      <c r="M4271" s="8"/>
      <c r="N4271" s="8"/>
      <c r="O4271" s="8"/>
      <c r="AD4271" s="14"/>
      <c r="AE4271" s="14"/>
      <c r="AF4271" s="14"/>
      <c r="AG4271" s="14"/>
      <c r="AH4271" s="14"/>
      <c r="AI4271" s="14"/>
      <c r="AJ4271" s="14"/>
      <c r="AK4271" s="14"/>
      <c r="AL4271" s="14"/>
      <c r="AM4271" s="14"/>
      <c r="AN4271" s="14"/>
      <c r="AO4271" s="14"/>
      <c r="AP4271" s="14"/>
      <c r="AQ4271" s="14"/>
      <c r="AR4271" s="14"/>
    </row>
    <row r="4272" spans="1:44" ht="11.45" customHeight="1" x14ac:dyDescent="0.25">
      <c r="A4272" s="8"/>
      <c r="B4272" s="8"/>
      <c r="C4272" s="8"/>
      <c r="D4272" s="8"/>
      <c r="E4272" s="8"/>
      <c r="F4272" s="8"/>
      <c r="G4272" s="8"/>
      <c r="H4272" s="8"/>
      <c r="I4272" s="8"/>
      <c r="J4272" s="8"/>
      <c r="K4272" s="8"/>
      <c r="L4272" s="8"/>
      <c r="M4272" s="8"/>
      <c r="N4272" s="8"/>
      <c r="O4272" s="8"/>
      <c r="AD4272" s="14"/>
      <c r="AE4272" s="14"/>
      <c r="AF4272" s="14"/>
      <c r="AG4272" s="14"/>
      <c r="AH4272" s="14"/>
      <c r="AI4272" s="14"/>
      <c r="AJ4272" s="14"/>
      <c r="AK4272" s="14"/>
      <c r="AL4272" s="14"/>
      <c r="AM4272" s="14"/>
      <c r="AN4272" s="14"/>
      <c r="AO4272" s="14"/>
      <c r="AP4272" s="14"/>
      <c r="AQ4272" s="14"/>
      <c r="AR4272" s="14"/>
    </row>
    <row r="4273" spans="1:44" ht="11.45" customHeight="1" x14ac:dyDescent="0.25">
      <c r="A4273" s="8"/>
      <c r="B4273" s="8"/>
      <c r="C4273" s="8"/>
      <c r="D4273" s="8"/>
      <c r="E4273" s="8"/>
      <c r="F4273" s="8"/>
      <c r="G4273" s="8"/>
      <c r="H4273" s="8"/>
      <c r="I4273" s="8"/>
      <c r="J4273" s="8"/>
      <c r="K4273" s="8"/>
      <c r="L4273" s="8"/>
      <c r="M4273" s="8"/>
      <c r="N4273" s="8"/>
      <c r="O4273" s="8"/>
      <c r="AD4273" s="14"/>
      <c r="AE4273" s="14"/>
      <c r="AF4273" s="14"/>
      <c r="AG4273" s="14"/>
      <c r="AH4273" s="14"/>
      <c r="AI4273" s="14"/>
      <c r="AJ4273" s="14"/>
      <c r="AK4273" s="14"/>
      <c r="AL4273" s="14"/>
      <c r="AM4273" s="14"/>
      <c r="AN4273" s="14"/>
      <c r="AO4273" s="14"/>
      <c r="AP4273" s="14"/>
      <c r="AQ4273" s="14"/>
      <c r="AR4273" s="14"/>
    </row>
    <row r="4274" spans="1:44" ht="11.45" customHeight="1" x14ac:dyDescent="0.25">
      <c r="A4274" s="8"/>
      <c r="B4274" s="8"/>
      <c r="C4274" s="8"/>
      <c r="D4274" s="8"/>
      <c r="E4274" s="8"/>
      <c r="F4274" s="8"/>
      <c r="G4274" s="8"/>
      <c r="H4274" s="8"/>
      <c r="I4274" s="8"/>
      <c r="J4274" s="8"/>
      <c r="K4274" s="8"/>
      <c r="L4274" s="8"/>
      <c r="M4274" s="8"/>
      <c r="N4274" s="8"/>
      <c r="O4274" s="8"/>
      <c r="AD4274" s="14"/>
      <c r="AE4274" s="14"/>
      <c r="AF4274" s="14"/>
      <c r="AG4274" s="14"/>
      <c r="AH4274" s="14"/>
      <c r="AI4274" s="14"/>
      <c r="AJ4274" s="14"/>
      <c r="AK4274" s="14"/>
      <c r="AL4274" s="14"/>
      <c r="AM4274" s="14"/>
      <c r="AN4274" s="14"/>
      <c r="AO4274" s="14"/>
      <c r="AP4274" s="14"/>
      <c r="AQ4274" s="14"/>
      <c r="AR4274" s="14"/>
    </row>
    <row r="4275" spans="1:44" ht="11.45" customHeight="1" x14ac:dyDescent="0.25">
      <c r="A4275" s="8"/>
      <c r="B4275" s="8"/>
      <c r="C4275" s="8"/>
      <c r="D4275" s="8"/>
      <c r="E4275" s="8"/>
      <c r="F4275" s="8"/>
      <c r="G4275" s="8"/>
      <c r="H4275" s="8"/>
      <c r="I4275" s="8"/>
      <c r="J4275" s="8"/>
      <c r="K4275" s="8"/>
      <c r="L4275" s="8"/>
      <c r="M4275" s="8"/>
      <c r="N4275" s="8"/>
      <c r="O4275" s="8"/>
      <c r="AD4275" s="14"/>
      <c r="AE4275" s="14"/>
      <c r="AF4275" s="14"/>
      <c r="AG4275" s="14"/>
      <c r="AH4275" s="14"/>
      <c r="AI4275" s="14"/>
      <c r="AJ4275" s="14"/>
      <c r="AK4275" s="14"/>
      <c r="AL4275" s="14"/>
      <c r="AM4275" s="14"/>
      <c r="AN4275" s="14"/>
      <c r="AO4275" s="14"/>
      <c r="AP4275" s="14"/>
      <c r="AQ4275" s="14"/>
      <c r="AR4275" s="14"/>
    </row>
    <row r="4276" spans="1:44" ht="11.45" customHeight="1" x14ac:dyDescent="0.25">
      <c r="A4276" s="8"/>
      <c r="B4276" s="8"/>
      <c r="C4276" s="8"/>
      <c r="D4276" s="8"/>
      <c r="E4276" s="8"/>
      <c r="F4276" s="8"/>
      <c r="G4276" s="8"/>
      <c r="H4276" s="8"/>
      <c r="I4276" s="8"/>
      <c r="J4276" s="8"/>
      <c r="K4276" s="8"/>
      <c r="L4276" s="8"/>
      <c r="M4276" s="8"/>
      <c r="N4276" s="8"/>
      <c r="O4276" s="8"/>
      <c r="AD4276" s="14"/>
      <c r="AE4276" s="14"/>
      <c r="AF4276" s="14"/>
      <c r="AG4276" s="14"/>
      <c r="AH4276" s="14"/>
      <c r="AI4276" s="14"/>
      <c r="AJ4276" s="14"/>
      <c r="AK4276" s="14"/>
      <c r="AL4276" s="14"/>
      <c r="AM4276" s="14"/>
      <c r="AN4276" s="14"/>
      <c r="AO4276" s="14"/>
      <c r="AP4276" s="14"/>
      <c r="AQ4276" s="14"/>
      <c r="AR4276" s="14"/>
    </row>
    <row r="4277" spans="1:44" ht="11.45" customHeight="1" x14ac:dyDescent="0.25">
      <c r="A4277" s="8"/>
      <c r="B4277" s="8"/>
      <c r="C4277" s="8"/>
      <c r="D4277" s="8"/>
      <c r="E4277" s="8"/>
      <c r="F4277" s="8"/>
      <c r="G4277" s="8"/>
      <c r="H4277" s="8"/>
      <c r="I4277" s="8"/>
      <c r="J4277" s="8"/>
      <c r="K4277" s="8"/>
      <c r="L4277" s="8"/>
      <c r="M4277" s="8"/>
      <c r="N4277" s="8"/>
      <c r="O4277" s="8"/>
      <c r="AD4277" s="14"/>
      <c r="AE4277" s="14"/>
      <c r="AF4277" s="14"/>
      <c r="AG4277" s="14"/>
      <c r="AH4277" s="14"/>
      <c r="AI4277" s="14"/>
      <c r="AJ4277" s="14"/>
      <c r="AK4277" s="14"/>
      <c r="AL4277" s="14"/>
      <c r="AM4277" s="14"/>
      <c r="AN4277" s="14"/>
      <c r="AO4277" s="14"/>
      <c r="AP4277" s="14"/>
      <c r="AQ4277" s="14"/>
      <c r="AR4277" s="14"/>
    </row>
    <row r="4278" spans="1:44" ht="11.45" customHeight="1" x14ac:dyDescent="0.25">
      <c r="A4278" s="8"/>
      <c r="B4278" s="8"/>
      <c r="C4278" s="8"/>
      <c r="D4278" s="8"/>
      <c r="E4278" s="8"/>
      <c r="F4278" s="8"/>
      <c r="G4278" s="8"/>
      <c r="H4278" s="8"/>
      <c r="I4278" s="8"/>
      <c r="J4278" s="8"/>
      <c r="K4278" s="8"/>
      <c r="L4278" s="8"/>
      <c r="M4278" s="8"/>
      <c r="N4278" s="8"/>
      <c r="O4278" s="8"/>
      <c r="AD4278" s="14"/>
      <c r="AE4278" s="14"/>
      <c r="AF4278" s="14"/>
      <c r="AG4278" s="14"/>
      <c r="AH4278" s="14"/>
      <c r="AI4278" s="14"/>
      <c r="AJ4278" s="14"/>
      <c r="AK4278" s="14"/>
      <c r="AL4278" s="14"/>
      <c r="AM4278" s="14"/>
      <c r="AN4278" s="14"/>
      <c r="AO4278" s="14"/>
      <c r="AP4278" s="14"/>
      <c r="AQ4278" s="14"/>
      <c r="AR4278" s="14"/>
    </row>
    <row r="4279" spans="1:44" ht="11.45" customHeight="1" x14ac:dyDescent="0.25">
      <c r="A4279" s="8"/>
      <c r="B4279" s="8"/>
      <c r="C4279" s="8"/>
      <c r="D4279" s="8"/>
      <c r="E4279" s="8"/>
      <c r="F4279" s="8"/>
      <c r="G4279" s="8"/>
      <c r="H4279" s="8"/>
      <c r="I4279" s="8"/>
      <c r="J4279" s="8"/>
      <c r="K4279" s="8"/>
      <c r="L4279" s="8"/>
      <c r="M4279" s="8"/>
      <c r="N4279" s="8"/>
      <c r="O4279" s="8"/>
      <c r="AD4279" s="14"/>
      <c r="AE4279" s="14"/>
      <c r="AF4279" s="14"/>
      <c r="AG4279" s="14"/>
      <c r="AH4279" s="14"/>
      <c r="AI4279" s="14"/>
      <c r="AJ4279" s="14"/>
      <c r="AK4279" s="14"/>
      <c r="AL4279" s="14"/>
      <c r="AM4279" s="14"/>
      <c r="AN4279" s="14"/>
      <c r="AO4279" s="14"/>
      <c r="AP4279" s="14"/>
      <c r="AQ4279" s="14"/>
      <c r="AR4279" s="14"/>
    </row>
    <row r="4280" spans="1:44" ht="11.45" customHeight="1" x14ac:dyDescent="0.25">
      <c r="A4280" s="8"/>
      <c r="B4280" s="8"/>
      <c r="C4280" s="8"/>
      <c r="D4280" s="8"/>
      <c r="E4280" s="8"/>
      <c r="F4280" s="8"/>
      <c r="G4280" s="8"/>
      <c r="H4280" s="8"/>
      <c r="I4280" s="8"/>
      <c r="J4280" s="8"/>
      <c r="K4280" s="8"/>
      <c r="L4280" s="8"/>
      <c r="M4280" s="8"/>
      <c r="N4280" s="8"/>
      <c r="O4280" s="8"/>
      <c r="AD4280" s="14"/>
      <c r="AE4280" s="14"/>
      <c r="AF4280" s="14"/>
      <c r="AG4280" s="14"/>
      <c r="AH4280" s="14"/>
      <c r="AI4280" s="14"/>
      <c r="AJ4280" s="14"/>
      <c r="AK4280" s="14"/>
      <c r="AL4280" s="14"/>
      <c r="AM4280" s="14"/>
      <c r="AN4280" s="14"/>
      <c r="AO4280" s="14"/>
      <c r="AP4280" s="14"/>
      <c r="AQ4280" s="14"/>
      <c r="AR4280" s="14"/>
    </row>
    <row r="4281" spans="1:44" ht="11.45" customHeight="1" x14ac:dyDescent="0.25">
      <c r="A4281" s="8"/>
      <c r="B4281" s="8"/>
      <c r="C4281" s="8"/>
      <c r="D4281" s="8"/>
      <c r="E4281" s="8"/>
      <c r="F4281" s="8"/>
      <c r="G4281" s="8"/>
      <c r="H4281" s="8"/>
      <c r="I4281" s="8"/>
      <c r="J4281" s="8"/>
      <c r="K4281" s="8"/>
      <c r="L4281" s="8"/>
      <c r="M4281" s="8"/>
      <c r="N4281" s="8"/>
      <c r="O4281" s="8"/>
      <c r="AD4281" s="14"/>
      <c r="AE4281" s="14"/>
      <c r="AF4281" s="14"/>
      <c r="AG4281" s="14"/>
      <c r="AH4281" s="14"/>
      <c r="AI4281" s="14"/>
      <c r="AJ4281" s="14"/>
      <c r="AK4281" s="14"/>
      <c r="AL4281" s="14"/>
      <c r="AM4281" s="14"/>
      <c r="AN4281" s="14"/>
      <c r="AO4281" s="14"/>
      <c r="AP4281" s="14"/>
      <c r="AQ4281" s="14"/>
      <c r="AR4281" s="14"/>
    </row>
    <row r="4282" spans="1:44" ht="11.45" customHeight="1" x14ac:dyDescent="0.25">
      <c r="A4282" s="8"/>
      <c r="B4282" s="8"/>
      <c r="C4282" s="8"/>
      <c r="D4282" s="8"/>
      <c r="E4282" s="8"/>
      <c r="F4282" s="8"/>
      <c r="G4282" s="8"/>
      <c r="H4282" s="8"/>
      <c r="I4282" s="8"/>
      <c r="J4282" s="8"/>
      <c r="K4282" s="8"/>
      <c r="L4282" s="8"/>
      <c r="M4282" s="8"/>
      <c r="N4282" s="8"/>
      <c r="O4282" s="8"/>
      <c r="AD4282" s="14"/>
      <c r="AE4282" s="14"/>
      <c r="AF4282" s="14"/>
      <c r="AG4282" s="14"/>
      <c r="AH4282" s="14"/>
      <c r="AI4282" s="14"/>
      <c r="AJ4282" s="14"/>
      <c r="AK4282" s="14"/>
      <c r="AL4282" s="14"/>
      <c r="AM4282" s="14"/>
      <c r="AN4282" s="14"/>
      <c r="AO4282" s="14"/>
      <c r="AP4282" s="14"/>
      <c r="AQ4282" s="14"/>
      <c r="AR4282" s="14"/>
    </row>
    <row r="4283" spans="1:44" ht="11.45" customHeight="1" x14ac:dyDescent="0.25">
      <c r="A4283" s="8"/>
      <c r="B4283" s="8"/>
      <c r="C4283" s="8"/>
      <c r="D4283" s="8"/>
      <c r="E4283" s="8"/>
      <c r="F4283" s="8"/>
      <c r="G4283" s="8"/>
      <c r="H4283" s="8"/>
      <c r="I4283" s="8"/>
      <c r="J4283" s="8"/>
      <c r="K4283" s="8"/>
      <c r="L4283" s="8"/>
      <c r="M4283" s="8"/>
      <c r="N4283" s="8"/>
      <c r="O4283" s="8"/>
      <c r="AD4283" s="14"/>
      <c r="AE4283" s="14"/>
      <c r="AF4283" s="14"/>
      <c r="AG4283" s="14"/>
      <c r="AH4283" s="14"/>
      <c r="AI4283" s="14"/>
      <c r="AJ4283" s="14"/>
      <c r="AK4283" s="14"/>
      <c r="AL4283" s="14"/>
      <c r="AM4283" s="14"/>
      <c r="AN4283" s="14"/>
      <c r="AO4283" s="14"/>
      <c r="AP4283" s="14"/>
      <c r="AQ4283" s="14"/>
      <c r="AR4283" s="14"/>
    </row>
    <row r="4284" spans="1:44" ht="11.45" customHeight="1" x14ac:dyDescent="0.25">
      <c r="A4284" s="8"/>
      <c r="B4284" s="8"/>
      <c r="C4284" s="8"/>
      <c r="D4284" s="8"/>
      <c r="E4284" s="8"/>
      <c r="F4284" s="8"/>
      <c r="G4284" s="8"/>
      <c r="H4284" s="8"/>
      <c r="I4284" s="8"/>
      <c r="J4284" s="8"/>
      <c r="K4284" s="8"/>
      <c r="L4284" s="8"/>
      <c r="M4284" s="8"/>
      <c r="N4284" s="8"/>
      <c r="O4284" s="8"/>
      <c r="AD4284" s="14"/>
      <c r="AE4284" s="14"/>
      <c r="AF4284" s="14"/>
      <c r="AG4284" s="14"/>
      <c r="AH4284" s="14"/>
      <c r="AI4284" s="14"/>
      <c r="AJ4284" s="14"/>
      <c r="AK4284" s="14"/>
      <c r="AL4284" s="14"/>
      <c r="AM4284" s="14"/>
      <c r="AN4284" s="14"/>
      <c r="AO4284" s="14"/>
      <c r="AP4284" s="14"/>
      <c r="AQ4284" s="14"/>
      <c r="AR4284" s="14"/>
    </row>
    <row r="4285" spans="1:44" ht="11.45" customHeight="1" x14ac:dyDescent="0.25">
      <c r="A4285" s="8"/>
      <c r="B4285" s="8"/>
      <c r="C4285" s="8"/>
      <c r="D4285" s="8"/>
      <c r="E4285" s="8"/>
      <c r="F4285" s="8"/>
      <c r="G4285" s="8"/>
      <c r="H4285" s="8"/>
      <c r="I4285" s="8"/>
      <c r="J4285" s="8"/>
      <c r="K4285" s="8"/>
      <c r="L4285" s="8"/>
      <c r="M4285" s="8"/>
      <c r="N4285" s="8"/>
      <c r="O4285" s="8"/>
      <c r="AD4285" s="14"/>
      <c r="AE4285" s="14"/>
      <c r="AF4285" s="14"/>
      <c r="AG4285" s="14"/>
      <c r="AH4285" s="14"/>
      <c r="AI4285" s="14"/>
      <c r="AJ4285" s="14"/>
      <c r="AK4285" s="14"/>
      <c r="AL4285" s="14"/>
      <c r="AM4285" s="14"/>
      <c r="AN4285" s="14"/>
      <c r="AO4285" s="14"/>
      <c r="AP4285" s="14"/>
      <c r="AQ4285" s="14"/>
      <c r="AR4285" s="14"/>
    </row>
    <row r="4286" spans="1:44" ht="11.45" customHeight="1" x14ac:dyDescent="0.25">
      <c r="A4286" s="8"/>
      <c r="B4286" s="8"/>
      <c r="C4286" s="8"/>
      <c r="D4286" s="8"/>
      <c r="E4286" s="8"/>
      <c r="F4286" s="8"/>
      <c r="G4286" s="8"/>
      <c r="H4286" s="8"/>
      <c r="I4286" s="8"/>
      <c r="J4286" s="8"/>
      <c r="K4286" s="8"/>
      <c r="L4286" s="8"/>
      <c r="M4286" s="8"/>
      <c r="N4286" s="8"/>
      <c r="O4286" s="8"/>
      <c r="AD4286" s="14"/>
      <c r="AE4286" s="14"/>
      <c r="AF4286" s="14"/>
      <c r="AG4286" s="14"/>
      <c r="AH4286" s="14"/>
      <c r="AI4286" s="14"/>
      <c r="AJ4286" s="14"/>
      <c r="AK4286" s="14"/>
      <c r="AL4286" s="14"/>
      <c r="AM4286" s="14"/>
      <c r="AN4286" s="14"/>
      <c r="AO4286" s="14"/>
      <c r="AP4286" s="14"/>
      <c r="AQ4286" s="14"/>
      <c r="AR4286" s="14"/>
    </row>
    <row r="4287" spans="1:44" ht="11.45" customHeight="1" x14ac:dyDescent="0.25">
      <c r="A4287" s="8"/>
      <c r="B4287" s="8"/>
      <c r="C4287" s="8"/>
      <c r="D4287" s="8"/>
      <c r="E4287" s="8"/>
      <c r="F4287" s="8"/>
      <c r="G4287" s="8"/>
      <c r="H4287" s="8"/>
      <c r="I4287" s="8"/>
      <c r="J4287" s="8"/>
      <c r="K4287" s="8"/>
      <c r="L4287" s="8"/>
      <c r="M4287" s="8"/>
      <c r="N4287" s="8"/>
      <c r="O4287" s="8"/>
      <c r="AD4287" s="14"/>
      <c r="AE4287" s="14"/>
      <c r="AF4287" s="14"/>
      <c r="AG4287" s="14"/>
      <c r="AH4287" s="14"/>
      <c r="AI4287" s="14"/>
      <c r="AJ4287" s="14"/>
      <c r="AK4287" s="14"/>
      <c r="AL4287" s="14"/>
      <c r="AM4287" s="14"/>
      <c r="AN4287" s="14"/>
      <c r="AO4287" s="14"/>
      <c r="AP4287" s="14"/>
      <c r="AQ4287" s="14"/>
      <c r="AR4287" s="14"/>
    </row>
    <row r="4288" spans="1:44" ht="11.45" customHeight="1" x14ac:dyDescent="0.25">
      <c r="A4288" s="8"/>
      <c r="B4288" s="8"/>
      <c r="C4288" s="8"/>
      <c r="D4288" s="8"/>
      <c r="E4288" s="8"/>
      <c r="F4288" s="8"/>
      <c r="G4288" s="8"/>
      <c r="H4288" s="8"/>
      <c r="I4288" s="8"/>
      <c r="J4288" s="8"/>
      <c r="K4288" s="8"/>
      <c r="L4288" s="8"/>
      <c r="M4288" s="8"/>
      <c r="N4288" s="8"/>
      <c r="O4288" s="8"/>
      <c r="AD4288" s="14"/>
      <c r="AE4288" s="14"/>
      <c r="AF4288" s="14"/>
      <c r="AG4288" s="14"/>
      <c r="AH4288" s="14"/>
      <c r="AI4288" s="14"/>
      <c r="AJ4288" s="14"/>
      <c r="AK4288" s="14"/>
      <c r="AL4288" s="14"/>
      <c r="AM4288" s="14"/>
      <c r="AN4288" s="14"/>
      <c r="AO4288" s="14"/>
      <c r="AP4288" s="14"/>
      <c r="AQ4288" s="14"/>
      <c r="AR4288" s="14"/>
    </row>
    <row r="4289" spans="1:44" ht="11.45" customHeight="1" x14ac:dyDescent="0.25">
      <c r="A4289" s="8"/>
      <c r="B4289" s="8"/>
      <c r="C4289" s="8"/>
      <c r="D4289" s="8"/>
      <c r="E4289" s="8"/>
      <c r="F4289" s="8"/>
      <c r="G4289" s="8"/>
      <c r="H4289" s="8"/>
      <c r="I4289" s="8"/>
      <c r="J4289" s="8"/>
      <c r="K4289" s="8"/>
      <c r="L4289" s="8"/>
      <c r="M4289" s="8"/>
      <c r="N4289" s="8"/>
      <c r="O4289" s="8"/>
      <c r="AD4289" s="14"/>
      <c r="AE4289" s="14"/>
      <c r="AF4289" s="14"/>
      <c r="AG4289" s="14"/>
      <c r="AH4289" s="14"/>
      <c r="AI4289" s="14"/>
      <c r="AJ4289" s="14"/>
      <c r="AK4289" s="14"/>
      <c r="AL4289" s="14"/>
      <c r="AM4289" s="14"/>
      <c r="AN4289" s="14"/>
      <c r="AO4289" s="14"/>
      <c r="AP4289" s="14"/>
      <c r="AQ4289" s="14"/>
      <c r="AR4289" s="14"/>
    </row>
    <row r="4290" spans="1:44" ht="11.45" customHeight="1" x14ac:dyDescent="0.25">
      <c r="A4290" s="8"/>
      <c r="B4290" s="8"/>
      <c r="C4290" s="8"/>
      <c r="D4290" s="8"/>
      <c r="E4290" s="8"/>
      <c r="F4290" s="8"/>
      <c r="G4290" s="8"/>
      <c r="H4290" s="8"/>
      <c r="I4290" s="8"/>
      <c r="J4290" s="8"/>
      <c r="K4290" s="8"/>
      <c r="L4290" s="8"/>
      <c r="M4290" s="8"/>
      <c r="N4290" s="8"/>
      <c r="O4290" s="8"/>
      <c r="AD4290" s="14"/>
      <c r="AE4290" s="14"/>
      <c r="AF4290" s="14"/>
      <c r="AG4290" s="14"/>
      <c r="AH4290" s="14"/>
      <c r="AI4290" s="14"/>
      <c r="AJ4290" s="14"/>
      <c r="AK4290" s="14"/>
      <c r="AL4290" s="14"/>
      <c r="AM4290" s="14"/>
      <c r="AN4290" s="14"/>
      <c r="AO4290" s="14"/>
      <c r="AP4290" s="14"/>
      <c r="AQ4290" s="14"/>
      <c r="AR4290" s="14"/>
    </row>
    <row r="4291" spans="1:44" ht="11.45" customHeight="1" x14ac:dyDescent="0.25">
      <c r="A4291" s="8"/>
      <c r="B4291" s="8"/>
      <c r="C4291" s="8"/>
      <c r="D4291" s="8"/>
      <c r="E4291" s="8"/>
      <c r="F4291" s="8"/>
      <c r="G4291" s="8"/>
      <c r="H4291" s="8"/>
      <c r="I4291" s="8"/>
      <c r="J4291" s="8"/>
      <c r="K4291" s="8"/>
      <c r="L4291" s="8"/>
      <c r="M4291" s="8"/>
      <c r="N4291" s="8"/>
      <c r="O4291" s="8"/>
      <c r="AD4291" s="14"/>
      <c r="AE4291" s="14"/>
      <c r="AF4291" s="14"/>
      <c r="AG4291" s="14"/>
      <c r="AH4291" s="14"/>
      <c r="AI4291" s="14"/>
      <c r="AJ4291" s="14"/>
      <c r="AK4291" s="14"/>
      <c r="AL4291" s="14"/>
      <c r="AM4291" s="14"/>
      <c r="AN4291" s="14"/>
      <c r="AO4291" s="14"/>
      <c r="AP4291" s="14"/>
      <c r="AQ4291" s="14"/>
      <c r="AR4291" s="14"/>
    </row>
    <row r="4292" spans="1:44" ht="11.45" customHeight="1" x14ac:dyDescent="0.25">
      <c r="A4292" s="8"/>
      <c r="B4292" s="8"/>
      <c r="C4292" s="8"/>
      <c r="D4292" s="8"/>
      <c r="E4292" s="8"/>
      <c r="F4292" s="8"/>
      <c r="G4292" s="8"/>
      <c r="H4292" s="8"/>
      <c r="I4292" s="8"/>
      <c r="J4292" s="8"/>
      <c r="K4292" s="8"/>
      <c r="L4292" s="8"/>
      <c r="M4292" s="8"/>
      <c r="N4292" s="8"/>
      <c r="O4292" s="8"/>
      <c r="AD4292" s="14"/>
      <c r="AE4292" s="14"/>
      <c r="AF4292" s="14"/>
      <c r="AG4292" s="14"/>
      <c r="AH4292" s="14"/>
      <c r="AI4292" s="14"/>
      <c r="AJ4292" s="14"/>
      <c r="AK4292" s="14"/>
      <c r="AL4292" s="14"/>
      <c r="AM4292" s="14"/>
      <c r="AN4292" s="14"/>
      <c r="AO4292" s="14"/>
      <c r="AP4292" s="14"/>
      <c r="AQ4292" s="14"/>
      <c r="AR4292" s="14"/>
    </row>
    <row r="4293" spans="1:44" ht="11.45" customHeight="1" x14ac:dyDescent="0.25">
      <c r="A4293" s="8"/>
      <c r="B4293" s="8"/>
      <c r="C4293" s="8"/>
      <c r="D4293" s="8"/>
      <c r="E4293" s="8"/>
      <c r="F4293" s="8"/>
      <c r="G4293" s="8"/>
      <c r="H4293" s="8"/>
      <c r="I4293" s="8"/>
      <c r="J4293" s="8"/>
      <c r="K4293" s="8"/>
      <c r="L4293" s="8"/>
      <c r="M4293" s="8"/>
      <c r="N4293" s="8"/>
      <c r="O4293" s="8"/>
      <c r="AD4293" s="14"/>
      <c r="AE4293" s="14"/>
      <c r="AF4293" s="14"/>
      <c r="AG4293" s="14"/>
      <c r="AH4293" s="14"/>
      <c r="AI4293" s="14"/>
      <c r="AJ4293" s="14"/>
      <c r="AK4293" s="14"/>
      <c r="AL4293" s="14"/>
      <c r="AM4293" s="14"/>
      <c r="AN4293" s="14"/>
      <c r="AO4293" s="14"/>
      <c r="AP4293" s="14"/>
      <c r="AQ4293" s="14"/>
      <c r="AR4293" s="14"/>
    </row>
    <row r="4294" spans="1:44" ht="11.45" customHeight="1" x14ac:dyDescent="0.25">
      <c r="A4294" s="8"/>
      <c r="B4294" s="8"/>
      <c r="C4294" s="8"/>
      <c r="D4294" s="8"/>
      <c r="E4294" s="8"/>
      <c r="F4294" s="8"/>
      <c r="G4294" s="8"/>
      <c r="H4294" s="8"/>
      <c r="I4294" s="8"/>
      <c r="J4294" s="8"/>
      <c r="K4294" s="8"/>
      <c r="L4294" s="8"/>
      <c r="M4294" s="8"/>
      <c r="N4294" s="8"/>
      <c r="O4294" s="8"/>
      <c r="AD4294" s="14"/>
      <c r="AE4294" s="14"/>
      <c r="AF4294" s="14"/>
      <c r="AG4294" s="14"/>
      <c r="AH4294" s="14"/>
      <c r="AI4294" s="14"/>
      <c r="AJ4294" s="14"/>
      <c r="AK4294" s="14"/>
      <c r="AL4294" s="14"/>
      <c r="AM4294" s="14"/>
      <c r="AN4294" s="14"/>
      <c r="AO4294" s="14"/>
      <c r="AP4294" s="14"/>
      <c r="AQ4294" s="14"/>
      <c r="AR4294" s="14"/>
    </row>
    <row r="4295" spans="1:44" ht="11.45" customHeight="1" x14ac:dyDescent="0.25">
      <c r="A4295" s="8"/>
      <c r="B4295" s="8"/>
      <c r="C4295" s="8"/>
      <c r="D4295" s="8"/>
      <c r="E4295" s="8"/>
      <c r="F4295" s="8"/>
      <c r="G4295" s="8"/>
      <c r="H4295" s="8"/>
      <c r="I4295" s="8"/>
      <c r="J4295" s="8"/>
      <c r="K4295" s="8"/>
      <c r="L4295" s="8"/>
      <c r="M4295" s="8"/>
      <c r="N4295" s="8"/>
      <c r="O4295" s="8"/>
      <c r="AD4295" s="14"/>
      <c r="AE4295" s="14"/>
      <c r="AF4295" s="14"/>
      <c r="AG4295" s="14"/>
      <c r="AH4295" s="14"/>
      <c r="AI4295" s="14"/>
      <c r="AJ4295" s="14"/>
      <c r="AK4295" s="14"/>
      <c r="AL4295" s="14"/>
      <c r="AM4295" s="14"/>
      <c r="AN4295" s="14"/>
      <c r="AO4295" s="14"/>
      <c r="AP4295" s="14"/>
      <c r="AQ4295" s="14"/>
      <c r="AR4295" s="14"/>
    </row>
    <row r="4296" spans="1:44" ht="11.45" customHeight="1" x14ac:dyDescent="0.25">
      <c r="A4296" s="8"/>
      <c r="B4296" s="8"/>
      <c r="C4296" s="8"/>
      <c r="D4296" s="8"/>
      <c r="E4296" s="8"/>
      <c r="F4296" s="8"/>
      <c r="G4296" s="8"/>
      <c r="H4296" s="8"/>
      <c r="I4296" s="8"/>
      <c r="J4296" s="8"/>
      <c r="K4296" s="8"/>
      <c r="L4296" s="8"/>
      <c r="M4296" s="8"/>
      <c r="N4296" s="8"/>
      <c r="O4296" s="8"/>
      <c r="AD4296" s="14"/>
      <c r="AE4296" s="14"/>
      <c r="AF4296" s="14"/>
      <c r="AG4296" s="14"/>
      <c r="AH4296" s="14"/>
      <c r="AI4296" s="14"/>
      <c r="AJ4296" s="14"/>
      <c r="AK4296" s="14"/>
      <c r="AL4296" s="14"/>
      <c r="AM4296" s="14"/>
      <c r="AN4296" s="14"/>
      <c r="AO4296" s="14"/>
      <c r="AP4296" s="14"/>
      <c r="AQ4296" s="14"/>
      <c r="AR4296" s="14"/>
    </row>
    <row r="4297" spans="1:44" ht="11.45" customHeight="1" x14ac:dyDescent="0.25">
      <c r="A4297" s="8"/>
      <c r="B4297" s="8"/>
      <c r="C4297" s="8"/>
      <c r="D4297" s="8"/>
      <c r="E4297" s="8"/>
      <c r="F4297" s="8"/>
      <c r="G4297" s="8"/>
      <c r="H4297" s="8"/>
      <c r="I4297" s="8"/>
      <c r="J4297" s="8"/>
      <c r="K4297" s="8"/>
      <c r="L4297" s="8"/>
      <c r="M4297" s="8"/>
      <c r="N4297" s="8"/>
      <c r="O4297" s="8"/>
      <c r="AD4297" s="14"/>
      <c r="AE4297" s="14"/>
      <c r="AF4297" s="14"/>
      <c r="AG4297" s="14"/>
      <c r="AH4297" s="14"/>
      <c r="AI4297" s="14"/>
      <c r="AJ4297" s="14"/>
      <c r="AK4297" s="14"/>
      <c r="AL4297" s="14"/>
      <c r="AM4297" s="14"/>
      <c r="AN4297" s="14"/>
      <c r="AO4297" s="14"/>
      <c r="AP4297" s="14"/>
      <c r="AQ4297" s="14"/>
      <c r="AR4297" s="14"/>
    </row>
    <row r="4298" spans="1:44" ht="11.45" customHeight="1" x14ac:dyDescent="0.25">
      <c r="A4298" s="8"/>
      <c r="B4298" s="8"/>
      <c r="C4298" s="8"/>
      <c r="D4298" s="8"/>
      <c r="E4298" s="8"/>
      <c r="F4298" s="8"/>
      <c r="G4298" s="8"/>
      <c r="H4298" s="8"/>
      <c r="I4298" s="8"/>
      <c r="J4298" s="8"/>
      <c r="K4298" s="8"/>
      <c r="L4298" s="8"/>
      <c r="M4298" s="8"/>
      <c r="N4298" s="8"/>
      <c r="O4298" s="8"/>
      <c r="AD4298" s="14"/>
      <c r="AE4298" s="14"/>
      <c r="AF4298" s="14"/>
      <c r="AG4298" s="14"/>
      <c r="AH4298" s="14"/>
      <c r="AI4298" s="14"/>
      <c r="AJ4298" s="14"/>
      <c r="AK4298" s="14"/>
      <c r="AL4298" s="14"/>
      <c r="AM4298" s="14"/>
      <c r="AN4298" s="14"/>
      <c r="AO4298" s="14"/>
      <c r="AP4298" s="14"/>
      <c r="AQ4298" s="14"/>
      <c r="AR4298" s="14"/>
    </row>
    <row r="4299" spans="1:44" ht="11.45" customHeight="1" x14ac:dyDescent="0.25">
      <c r="A4299" s="8"/>
      <c r="B4299" s="8"/>
      <c r="C4299" s="8"/>
      <c r="D4299" s="8"/>
      <c r="E4299" s="8"/>
      <c r="F4299" s="8"/>
      <c r="G4299" s="8"/>
      <c r="H4299" s="8"/>
      <c r="I4299" s="8"/>
      <c r="J4299" s="8"/>
      <c r="K4299" s="8"/>
      <c r="L4299" s="8"/>
      <c r="M4299" s="8"/>
      <c r="N4299" s="8"/>
      <c r="O4299" s="8"/>
      <c r="AD4299" s="14"/>
      <c r="AE4299" s="14"/>
      <c r="AF4299" s="14"/>
      <c r="AG4299" s="14"/>
      <c r="AH4299" s="14"/>
      <c r="AI4299" s="14"/>
      <c r="AJ4299" s="14"/>
      <c r="AK4299" s="14"/>
      <c r="AL4299" s="14"/>
      <c r="AM4299" s="14"/>
      <c r="AN4299" s="14"/>
      <c r="AO4299" s="14"/>
      <c r="AP4299" s="14"/>
      <c r="AQ4299" s="14"/>
      <c r="AR4299" s="14"/>
    </row>
    <row r="4300" spans="1:44" ht="11.45" customHeight="1" x14ac:dyDescent="0.25">
      <c r="A4300" s="8"/>
      <c r="B4300" s="8"/>
      <c r="C4300" s="8"/>
      <c r="D4300" s="8"/>
      <c r="E4300" s="8"/>
      <c r="F4300" s="8"/>
      <c r="G4300" s="8"/>
      <c r="H4300" s="8"/>
      <c r="I4300" s="8"/>
      <c r="J4300" s="8"/>
      <c r="K4300" s="8"/>
      <c r="L4300" s="8"/>
      <c r="M4300" s="8"/>
      <c r="N4300" s="8"/>
      <c r="O4300" s="8"/>
      <c r="AD4300" s="14"/>
      <c r="AE4300" s="14"/>
      <c r="AF4300" s="14"/>
      <c r="AG4300" s="14"/>
      <c r="AH4300" s="14"/>
      <c r="AI4300" s="14"/>
      <c r="AJ4300" s="14"/>
      <c r="AK4300" s="14"/>
      <c r="AL4300" s="14"/>
      <c r="AM4300" s="14"/>
      <c r="AN4300" s="14"/>
      <c r="AO4300" s="14"/>
      <c r="AP4300" s="14"/>
      <c r="AQ4300" s="14"/>
      <c r="AR4300" s="14"/>
    </row>
    <row r="4301" spans="1:44" ht="11.45" customHeight="1" x14ac:dyDescent="0.25">
      <c r="A4301" s="8"/>
      <c r="B4301" s="8"/>
      <c r="C4301" s="8"/>
      <c r="D4301" s="8"/>
      <c r="E4301" s="8"/>
      <c r="F4301" s="8"/>
      <c r="G4301" s="8"/>
      <c r="H4301" s="8"/>
      <c r="I4301" s="8"/>
      <c r="J4301" s="8"/>
      <c r="K4301" s="8"/>
      <c r="L4301" s="8"/>
      <c r="M4301" s="8"/>
      <c r="N4301" s="8"/>
      <c r="O4301" s="8"/>
      <c r="AD4301" s="14"/>
      <c r="AE4301" s="14"/>
      <c r="AF4301" s="14"/>
      <c r="AG4301" s="14"/>
      <c r="AH4301" s="14"/>
      <c r="AI4301" s="14"/>
      <c r="AJ4301" s="14"/>
      <c r="AK4301" s="14"/>
      <c r="AL4301" s="14"/>
      <c r="AM4301" s="14"/>
      <c r="AN4301" s="14"/>
      <c r="AO4301" s="14"/>
      <c r="AP4301" s="14"/>
      <c r="AQ4301" s="14"/>
      <c r="AR4301" s="14"/>
    </row>
    <row r="4302" spans="1:44" ht="11.45" customHeight="1" x14ac:dyDescent="0.25">
      <c r="A4302" s="8"/>
      <c r="B4302" s="8"/>
      <c r="C4302" s="8"/>
      <c r="D4302" s="8"/>
      <c r="E4302" s="8"/>
      <c r="F4302" s="8"/>
      <c r="G4302" s="8"/>
      <c r="H4302" s="8"/>
      <c r="I4302" s="8"/>
      <c r="J4302" s="8"/>
      <c r="K4302" s="8"/>
      <c r="L4302" s="8"/>
      <c r="M4302" s="8"/>
      <c r="N4302" s="8"/>
      <c r="O4302" s="8"/>
      <c r="AD4302" s="14"/>
      <c r="AE4302" s="14"/>
      <c r="AF4302" s="14"/>
      <c r="AG4302" s="14"/>
      <c r="AH4302" s="14"/>
      <c r="AI4302" s="14"/>
      <c r="AJ4302" s="14"/>
      <c r="AK4302" s="14"/>
      <c r="AL4302" s="14"/>
      <c r="AM4302" s="14"/>
      <c r="AN4302" s="14"/>
      <c r="AO4302" s="14"/>
      <c r="AP4302" s="14"/>
      <c r="AQ4302" s="14"/>
      <c r="AR4302" s="14"/>
    </row>
    <row r="4303" spans="1:44" ht="11.45" customHeight="1" x14ac:dyDescent="0.25">
      <c r="A4303" s="8"/>
      <c r="B4303" s="8"/>
      <c r="C4303" s="8"/>
      <c r="D4303" s="8"/>
      <c r="E4303" s="8"/>
      <c r="F4303" s="8"/>
      <c r="G4303" s="8"/>
      <c r="H4303" s="8"/>
      <c r="I4303" s="8"/>
      <c r="J4303" s="8"/>
      <c r="K4303" s="8"/>
      <c r="L4303" s="8"/>
      <c r="M4303" s="8"/>
      <c r="N4303" s="8"/>
      <c r="O4303" s="8"/>
      <c r="AD4303" s="14"/>
      <c r="AE4303" s="14"/>
      <c r="AF4303" s="14"/>
      <c r="AG4303" s="14"/>
      <c r="AH4303" s="14"/>
      <c r="AI4303" s="14"/>
      <c r="AJ4303" s="14"/>
      <c r="AK4303" s="14"/>
      <c r="AL4303" s="14"/>
      <c r="AM4303" s="14"/>
      <c r="AN4303" s="14"/>
      <c r="AO4303" s="14"/>
      <c r="AP4303" s="14"/>
      <c r="AQ4303" s="14"/>
      <c r="AR4303" s="14"/>
    </row>
    <row r="4304" spans="1:44" ht="11.45" customHeight="1" x14ac:dyDescent="0.25">
      <c r="A4304" s="8"/>
      <c r="B4304" s="8"/>
      <c r="C4304" s="8"/>
      <c r="D4304" s="8"/>
      <c r="E4304" s="8"/>
      <c r="F4304" s="8"/>
      <c r="G4304" s="8"/>
      <c r="H4304" s="8"/>
      <c r="I4304" s="8"/>
      <c r="J4304" s="8"/>
      <c r="K4304" s="8"/>
      <c r="L4304" s="8"/>
      <c r="M4304" s="8"/>
      <c r="N4304" s="8"/>
      <c r="O4304" s="8"/>
      <c r="AD4304" s="14"/>
      <c r="AE4304" s="14"/>
      <c r="AF4304" s="14"/>
      <c r="AG4304" s="14"/>
      <c r="AH4304" s="14"/>
      <c r="AI4304" s="14"/>
      <c r="AJ4304" s="14"/>
      <c r="AK4304" s="14"/>
      <c r="AL4304" s="14"/>
      <c r="AM4304" s="14"/>
      <c r="AN4304" s="14"/>
      <c r="AO4304" s="14"/>
      <c r="AP4304" s="14"/>
      <c r="AQ4304" s="14"/>
      <c r="AR4304" s="14"/>
    </row>
    <row r="4305" spans="1:44" ht="11.45" customHeight="1" x14ac:dyDescent="0.25">
      <c r="A4305" s="8"/>
      <c r="B4305" s="8"/>
      <c r="C4305" s="8"/>
      <c r="D4305" s="8"/>
      <c r="E4305" s="8"/>
      <c r="F4305" s="8"/>
      <c r="G4305" s="8"/>
      <c r="H4305" s="8"/>
      <c r="I4305" s="8"/>
      <c r="J4305" s="8"/>
      <c r="K4305" s="8"/>
      <c r="L4305" s="8"/>
      <c r="M4305" s="8"/>
      <c r="N4305" s="8"/>
      <c r="O4305" s="8"/>
      <c r="AD4305" s="14"/>
      <c r="AE4305" s="14"/>
      <c r="AF4305" s="14"/>
      <c r="AG4305" s="14"/>
      <c r="AH4305" s="14"/>
      <c r="AI4305" s="14"/>
      <c r="AJ4305" s="14"/>
      <c r="AK4305" s="14"/>
      <c r="AL4305" s="14"/>
      <c r="AM4305" s="14"/>
      <c r="AN4305" s="14"/>
      <c r="AO4305" s="14"/>
      <c r="AP4305" s="14"/>
      <c r="AQ4305" s="14"/>
      <c r="AR4305" s="14"/>
    </row>
    <row r="4306" spans="1:44" ht="11.45" customHeight="1" x14ac:dyDescent="0.25">
      <c r="A4306" s="8"/>
      <c r="B4306" s="8"/>
      <c r="C4306" s="8"/>
      <c r="D4306" s="8"/>
      <c r="E4306" s="8"/>
      <c r="F4306" s="8"/>
      <c r="G4306" s="8"/>
      <c r="H4306" s="8"/>
      <c r="I4306" s="8"/>
      <c r="J4306" s="8"/>
      <c r="K4306" s="8"/>
      <c r="L4306" s="8"/>
      <c r="M4306" s="8"/>
      <c r="N4306" s="8"/>
      <c r="O4306" s="8"/>
      <c r="AD4306" s="14"/>
      <c r="AE4306" s="14"/>
      <c r="AF4306" s="14"/>
      <c r="AG4306" s="14"/>
      <c r="AH4306" s="14"/>
      <c r="AI4306" s="14"/>
      <c r="AJ4306" s="14"/>
      <c r="AK4306" s="14"/>
      <c r="AL4306" s="14"/>
      <c r="AM4306" s="14"/>
      <c r="AN4306" s="14"/>
      <c r="AO4306" s="14"/>
      <c r="AP4306" s="14"/>
      <c r="AQ4306" s="14"/>
      <c r="AR4306" s="14"/>
    </row>
    <row r="4307" spans="1:44" ht="11.45" customHeight="1" x14ac:dyDescent="0.25">
      <c r="A4307" s="8"/>
      <c r="B4307" s="8"/>
      <c r="C4307" s="8"/>
      <c r="D4307" s="8"/>
      <c r="E4307" s="8"/>
      <c r="F4307" s="8"/>
      <c r="G4307" s="8"/>
      <c r="H4307" s="8"/>
      <c r="I4307" s="8"/>
      <c r="J4307" s="8"/>
      <c r="K4307" s="8"/>
      <c r="L4307" s="8"/>
      <c r="M4307" s="8"/>
      <c r="N4307" s="8"/>
      <c r="O4307" s="8"/>
      <c r="AD4307" s="14"/>
      <c r="AE4307" s="14"/>
      <c r="AF4307" s="14"/>
      <c r="AG4307" s="14"/>
      <c r="AH4307" s="14"/>
      <c r="AI4307" s="14"/>
      <c r="AJ4307" s="14"/>
      <c r="AK4307" s="14"/>
      <c r="AL4307" s="14"/>
      <c r="AM4307" s="14"/>
      <c r="AN4307" s="14"/>
      <c r="AO4307" s="14"/>
      <c r="AP4307" s="14"/>
      <c r="AQ4307" s="14"/>
      <c r="AR4307" s="14"/>
    </row>
    <row r="4308" spans="1:44" ht="11.45" customHeight="1" x14ac:dyDescent="0.25">
      <c r="A4308" s="8"/>
      <c r="B4308" s="8"/>
      <c r="C4308" s="8"/>
      <c r="D4308" s="8"/>
      <c r="E4308" s="8"/>
      <c r="F4308" s="8"/>
      <c r="G4308" s="8"/>
      <c r="H4308" s="8"/>
      <c r="I4308" s="8"/>
      <c r="J4308" s="8"/>
      <c r="K4308" s="8"/>
      <c r="L4308" s="8"/>
      <c r="M4308" s="8"/>
      <c r="N4308" s="8"/>
      <c r="O4308" s="8"/>
      <c r="AD4308" s="14"/>
      <c r="AE4308" s="14"/>
      <c r="AF4308" s="14"/>
      <c r="AG4308" s="14"/>
      <c r="AH4308" s="14"/>
      <c r="AI4308" s="14"/>
      <c r="AJ4308" s="14"/>
      <c r="AK4308" s="14"/>
      <c r="AL4308" s="14"/>
      <c r="AM4308" s="14"/>
      <c r="AN4308" s="14"/>
      <c r="AO4308" s="14"/>
      <c r="AP4308" s="14"/>
      <c r="AQ4308" s="14"/>
      <c r="AR4308" s="14"/>
    </row>
    <row r="4309" spans="1:44" ht="11.45" customHeight="1" x14ac:dyDescent="0.25">
      <c r="A4309" s="8"/>
      <c r="B4309" s="8"/>
      <c r="C4309" s="8"/>
      <c r="D4309" s="8"/>
      <c r="E4309" s="8"/>
      <c r="F4309" s="8"/>
      <c r="G4309" s="8"/>
      <c r="H4309" s="8"/>
      <c r="I4309" s="8"/>
      <c r="J4309" s="8"/>
      <c r="K4309" s="8"/>
      <c r="L4309" s="8"/>
      <c r="M4309" s="8"/>
      <c r="N4309" s="8"/>
      <c r="O4309" s="8"/>
      <c r="AD4309" s="14"/>
      <c r="AE4309" s="14"/>
      <c r="AF4309" s="14"/>
      <c r="AG4309" s="14"/>
      <c r="AH4309" s="14"/>
      <c r="AI4309" s="14"/>
      <c r="AJ4309" s="14"/>
      <c r="AK4309" s="14"/>
      <c r="AL4309" s="14"/>
      <c r="AM4309" s="14"/>
      <c r="AN4309" s="14"/>
      <c r="AO4309" s="14"/>
      <c r="AP4309" s="14"/>
      <c r="AQ4309" s="14"/>
      <c r="AR4309" s="14"/>
    </row>
    <row r="4310" spans="1:44" ht="11.45" customHeight="1" x14ac:dyDescent="0.25">
      <c r="A4310" s="8"/>
      <c r="B4310" s="8"/>
      <c r="C4310" s="8"/>
      <c r="D4310" s="8"/>
      <c r="E4310" s="8"/>
      <c r="F4310" s="8"/>
      <c r="G4310" s="8"/>
      <c r="H4310" s="8"/>
      <c r="I4310" s="8"/>
      <c r="J4310" s="8"/>
      <c r="K4310" s="8"/>
      <c r="L4310" s="8"/>
      <c r="M4310" s="8"/>
      <c r="N4310" s="8"/>
      <c r="O4310" s="8"/>
      <c r="AD4310" s="14"/>
      <c r="AE4310" s="14"/>
      <c r="AF4310" s="14"/>
      <c r="AG4310" s="14"/>
      <c r="AH4310" s="14"/>
      <c r="AI4310" s="14"/>
      <c r="AJ4310" s="14"/>
      <c r="AK4310" s="14"/>
      <c r="AL4310" s="14"/>
      <c r="AM4310" s="14"/>
      <c r="AN4310" s="14"/>
      <c r="AO4310" s="14"/>
      <c r="AP4310" s="14"/>
      <c r="AQ4310" s="14"/>
      <c r="AR4310" s="14"/>
    </row>
    <row r="4311" spans="1:44" ht="11.45" customHeight="1" x14ac:dyDescent="0.25">
      <c r="A4311" s="8"/>
      <c r="B4311" s="8"/>
      <c r="C4311" s="8"/>
      <c r="D4311" s="8"/>
      <c r="E4311" s="8"/>
      <c r="F4311" s="8"/>
      <c r="G4311" s="8"/>
      <c r="H4311" s="8"/>
      <c r="I4311" s="8"/>
      <c r="J4311" s="8"/>
      <c r="K4311" s="8"/>
      <c r="L4311" s="8"/>
      <c r="M4311" s="8"/>
      <c r="N4311" s="8"/>
      <c r="O4311" s="8"/>
      <c r="AD4311" s="14"/>
      <c r="AE4311" s="14"/>
      <c r="AF4311" s="14"/>
      <c r="AG4311" s="14"/>
      <c r="AH4311" s="14"/>
      <c r="AI4311" s="14"/>
      <c r="AJ4311" s="14"/>
      <c r="AK4311" s="14"/>
      <c r="AL4311" s="14"/>
      <c r="AM4311" s="14"/>
      <c r="AN4311" s="14"/>
      <c r="AO4311" s="14"/>
      <c r="AP4311" s="14"/>
      <c r="AQ4311" s="14"/>
      <c r="AR4311" s="14"/>
    </row>
    <row r="4312" spans="1:44" ht="11.45" customHeight="1" x14ac:dyDescent="0.25">
      <c r="A4312" s="8"/>
      <c r="B4312" s="8"/>
      <c r="C4312" s="8"/>
      <c r="D4312" s="8"/>
      <c r="E4312" s="8"/>
      <c r="F4312" s="8"/>
      <c r="G4312" s="8"/>
      <c r="H4312" s="8"/>
      <c r="I4312" s="8"/>
      <c r="J4312" s="8"/>
      <c r="K4312" s="8"/>
      <c r="L4312" s="8"/>
      <c r="M4312" s="8"/>
      <c r="N4312" s="8"/>
      <c r="O4312" s="8"/>
      <c r="AD4312" s="14"/>
      <c r="AE4312" s="14"/>
      <c r="AF4312" s="14"/>
      <c r="AG4312" s="14"/>
      <c r="AH4312" s="14"/>
      <c r="AI4312" s="14"/>
      <c r="AJ4312" s="14"/>
      <c r="AK4312" s="14"/>
      <c r="AL4312" s="14"/>
      <c r="AM4312" s="14"/>
      <c r="AN4312" s="14"/>
      <c r="AO4312" s="14"/>
      <c r="AP4312" s="14"/>
      <c r="AQ4312" s="14"/>
      <c r="AR4312" s="14"/>
    </row>
    <row r="4313" spans="1:44" ht="11.45" customHeight="1" x14ac:dyDescent="0.25">
      <c r="A4313" s="8"/>
      <c r="B4313" s="8"/>
      <c r="C4313" s="8"/>
      <c r="D4313" s="8"/>
      <c r="E4313" s="8"/>
      <c r="F4313" s="8"/>
      <c r="G4313" s="8"/>
      <c r="H4313" s="8"/>
      <c r="I4313" s="8"/>
      <c r="J4313" s="8"/>
      <c r="K4313" s="8"/>
      <c r="L4313" s="8"/>
      <c r="M4313" s="8"/>
      <c r="N4313" s="8"/>
      <c r="O4313" s="8"/>
      <c r="AD4313" s="14"/>
      <c r="AE4313" s="14"/>
      <c r="AF4313" s="14"/>
      <c r="AG4313" s="14"/>
      <c r="AH4313" s="14"/>
      <c r="AI4313" s="14"/>
      <c r="AJ4313" s="14"/>
      <c r="AK4313" s="14"/>
      <c r="AL4313" s="14"/>
      <c r="AM4313" s="14"/>
      <c r="AN4313" s="14"/>
      <c r="AO4313" s="14"/>
      <c r="AP4313" s="14"/>
      <c r="AQ4313" s="14"/>
      <c r="AR4313" s="14"/>
    </row>
    <row r="4314" spans="1:44" ht="11.45" customHeight="1" x14ac:dyDescent="0.25">
      <c r="A4314" s="8"/>
      <c r="B4314" s="8"/>
      <c r="C4314" s="8"/>
      <c r="D4314" s="8"/>
      <c r="E4314" s="8"/>
      <c r="F4314" s="8"/>
      <c r="G4314" s="8"/>
      <c r="H4314" s="8"/>
      <c r="I4314" s="8"/>
      <c r="J4314" s="8"/>
      <c r="K4314" s="8"/>
      <c r="L4314" s="8"/>
      <c r="M4314" s="8"/>
      <c r="N4314" s="8"/>
      <c r="O4314" s="8"/>
      <c r="AD4314" s="14"/>
      <c r="AE4314" s="14"/>
      <c r="AF4314" s="14"/>
      <c r="AG4314" s="14"/>
      <c r="AH4314" s="14"/>
      <c r="AI4314" s="14"/>
      <c r="AJ4314" s="14"/>
      <c r="AK4314" s="14"/>
      <c r="AL4314" s="14"/>
      <c r="AM4314" s="14"/>
      <c r="AN4314" s="14"/>
      <c r="AO4314" s="14"/>
      <c r="AP4314" s="14"/>
      <c r="AQ4314" s="14"/>
      <c r="AR4314" s="14"/>
    </row>
    <row r="4315" spans="1:44" ht="11.45" customHeight="1" x14ac:dyDescent="0.25">
      <c r="A4315" s="8"/>
      <c r="B4315" s="8"/>
      <c r="C4315" s="8"/>
      <c r="D4315" s="8"/>
      <c r="E4315" s="8"/>
      <c r="F4315" s="8"/>
      <c r="G4315" s="8"/>
      <c r="H4315" s="8"/>
      <c r="I4315" s="8"/>
      <c r="J4315" s="8"/>
      <c r="K4315" s="8"/>
      <c r="L4315" s="8"/>
      <c r="M4315" s="8"/>
      <c r="N4315" s="8"/>
      <c r="O4315" s="8"/>
      <c r="AD4315" s="14"/>
      <c r="AE4315" s="14"/>
      <c r="AF4315" s="14"/>
      <c r="AG4315" s="14"/>
      <c r="AH4315" s="14"/>
      <c r="AI4315" s="14"/>
      <c r="AJ4315" s="14"/>
      <c r="AK4315" s="14"/>
      <c r="AL4315" s="14"/>
      <c r="AM4315" s="14"/>
      <c r="AN4315" s="14"/>
      <c r="AO4315" s="14"/>
      <c r="AP4315" s="14"/>
      <c r="AQ4315" s="14"/>
      <c r="AR4315" s="14"/>
    </row>
    <row r="4316" spans="1:44" ht="11.45" customHeight="1" x14ac:dyDescent="0.25">
      <c r="A4316" s="8"/>
      <c r="B4316" s="8"/>
      <c r="C4316" s="8"/>
      <c r="D4316" s="8"/>
      <c r="E4316" s="8"/>
      <c r="F4316" s="8"/>
      <c r="G4316" s="8"/>
      <c r="H4316" s="8"/>
      <c r="I4316" s="8"/>
      <c r="J4316" s="8"/>
      <c r="K4316" s="8"/>
      <c r="L4316" s="8"/>
      <c r="M4316" s="8"/>
      <c r="N4316" s="8"/>
      <c r="O4316" s="8"/>
      <c r="AD4316" s="14"/>
      <c r="AE4316" s="14"/>
      <c r="AF4316" s="14"/>
      <c r="AG4316" s="14"/>
      <c r="AH4316" s="14"/>
      <c r="AI4316" s="14"/>
      <c r="AJ4316" s="14"/>
      <c r="AK4316" s="14"/>
      <c r="AL4316" s="14"/>
      <c r="AM4316" s="14"/>
      <c r="AN4316" s="14"/>
      <c r="AO4316" s="14"/>
      <c r="AP4316" s="14"/>
      <c r="AQ4316" s="14"/>
      <c r="AR4316" s="14"/>
    </row>
    <row r="4317" spans="1:44" ht="11.45" customHeight="1" x14ac:dyDescent="0.25">
      <c r="A4317" s="8"/>
      <c r="B4317" s="8"/>
      <c r="C4317" s="8"/>
      <c r="D4317" s="8"/>
      <c r="E4317" s="8"/>
      <c r="F4317" s="8"/>
      <c r="G4317" s="8"/>
      <c r="H4317" s="8"/>
      <c r="I4317" s="8"/>
      <c r="J4317" s="8"/>
      <c r="K4317" s="8"/>
      <c r="L4317" s="8"/>
      <c r="M4317" s="8"/>
      <c r="N4317" s="8"/>
      <c r="O4317" s="8"/>
      <c r="AD4317" s="14"/>
      <c r="AE4317" s="14"/>
      <c r="AF4317" s="14"/>
      <c r="AG4317" s="14"/>
      <c r="AH4317" s="14"/>
      <c r="AI4317" s="14"/>
      <c r="AJ4317" s="14"/>
      <c r="AK4317" s="14"/>
      <c r="AL4317" s="14"/>
      <c r="AM4317" s="14"/>
      <c r="AN4317" s="14"/>
      <c r="AO4317" s="14"/>
      <c r="AP4317" s="14"/>
      <c r="AQ4317" s="14"/>
      <c r="AR4317" s="14"/>
    </row>
    <row r="4318" spans="1:44" ht="11.45" customHeight="1" x14ac:dyDescent="0.25">
      <c r="A4318" s="8"/>
      <c r="B4318" s="8"/>
      <c r="C4318" s="8"/>
      <c r="D4318" s="8"/>
      <c r="E4318" s="8"/>
      <c r="F4318" s="8"/>
      <c r="G4318" s="8"/>
      <c r="H4318" s="8"/>
      <c r="I4318" s="8"/>
      <c r="J4318" s="8"/>
      <c r="K4318" s="8"/>
      <c r="L4318" s="8"/>
      <c r="M4318" s="8"/>
      <c r="N4318" s="8"/>
      <c r="O4318" s="8"/>
      <c r="AD4318" s="14"/>
      <c r="AE4318" s="14"/>
      <c r="AF4318" s="14"/>
      <c r="AG4318" s="14"/>
      <c r="AH4318" s="14"/>
      <c r="AI4318" s="14"/>
      <c r="AJ4318" s="14"/>
      <c r="AK4318" s="14"/>
      <c r="AL4318" s="14"/>
      <c r="AM4318" s="14"/>
      <c r="AN4318" s="14"/>
      <c r="AO4318" s="14"/>
      <c r="AP4318" s="14"/>
      <c r="AQ4318" s="14"/>
      <c r="AR4318" s="14"/>
    </row>
    <row r="4319" spans="1:44" ht="11.45" customHeight="1" x14ac:dyDescent="0.25">
      <c r="A4319" s="8"/>
      <c r="B4319" s="8"/>
      <c r="C4319" s="8"/>
      <c r="D4319" s="8"/>
      <c r="E4319" s="8"/>
      <c r="F4319" s="8"/>
      <c r="G4319" s="8"/>
      <c r="H4319" s="8"/>
      <c r="I4319" s="8"/>
      <c r="J4319" s="8"/>
      <c r="K4319" s="8"/>
      <c r="L4319" s="8"/>
      <c r="M4319" s="8"/>
      <c r="N4319" s="8"/>
      <c r="O4319" s="8"/>
      <c r="AD4319" s="14"/>
      <c r="AE4319" s="14"/>
      <c r="AF4319" s="14"/>
      <c r="AG4319" s="14"/>
      <c r="AH4319" s="14"/>
      <c r="AI4319" s="14"/>
      <c r="AJ4319" s="14"/>
      <c r="AK4319" s="14"/>
      <c r="AL4319" s="14"/>
      <c r="AM4319" s="14"/>
      <c r="AN4319" s="14"/>
      <c r="AO4319" s="14"/>
      <c r="AP4319" s="14"/>
      <c r="AQ4319" s="14"/>
      <c r="AR4319" s="14"/>
    </row>
    <row r="4320" spans="1:44" ht="11.45" customHeight="1" x14ac:dyDescent="0.25">
      <c r="A4320" s="8"/>
      <c r="B4320" s="8"/>
      <c r="C4320" s="8"/>
      <c r="D4320" s="8"/>
      <c r="E4320" s="8"/>
      <c r="F4320" s="8"/>
      <c r="G4320" s="8"/>
      <c r="H4320" s="8"/>
      <c r="I4320" s="8"/>
      <c r="J4320" s="8"/>
      <c r="K4320" s="8"/>
      <c r="L4320" s="8"/>
      <c r="M4320" s="8"/>
      <c r="N4320" s="8"/>
      <c r="O4320" s="8"/>
      <c r="AD4320" s="14"/>
      <c r="AE4320" s="14"/>
      <c r="AF4320" s="14"/>
      <c r="AG4320" s="14"/>
      <c r="AH4320" s="14"/>
      <c r="AI4320" s="14"/>
      <c r="AJ4320" s="14"/>
      <c r="AK4320" s="14"/>
      <c r="AL4320" s="14"/>
      <c r="AM4320" s="14"/>
      <c r="AN4320" s="14"/>
      <c r="AO4320" s="14"/>
      <c r="AP4320" s="14"/>
      <c r="AQ4320" s="14"/>
      <c r="AR4320" s="14"/>
    </row>
    <row r="4321" spans="1:44" ht="11.45" customHeight="1" x14ac:dyDescent="0.25">
      <c r="A4321" s="8"/>
      <c r="B4321" s="8"/>
      <c r="C4321" s="8"/>
      <c r="D4321" s="8"/>
      <c r="E4321" s="8"/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AD4321" s="14"/>
      <c r="AE4321" s="14"/>
      <c r="AF4321" s="14"/>
      <c r="AG4321" s="14"/>
      <c r="AH4321" s="14"/>
      <c r="AI4321" s="14"/>
      <c r="AJ4321" s="14"/>
      <c r="AK4321" s="14"/>
      <c r="AL4321" s="14"/>
      <c r="AM4321" s="14"/>
      <c r="AN4321" s="14"/>
      <c r="AO4321" s="14"/>
      <c r="AP4321" s="14"/>
      <c r="AQ4321" s="14"/>
      <c r="AR4321" s="14"/>
    </row>
    <row r="4322" spans="1:44" ht="11.45" customHeight="1" x14ac:dyDescent="0.25">
      <c r="A4322" s="8"/>
      <c r="B4322" s="8"/>
      <c r="C4322" s="8"/>
      <c r="D4322" s="8"/>
      <c r="E4322" s="8"/>
      <c r="F4322" s="8"/>
      <c r="G4322" s="8"/>
      <c r="H4322" s="8"/>
      <c r="I4322" s="8"/>
      <c r="J4322" s="8"/>
      <c r="K4322" s="8"/>
      <c r="L4322" s="8"/>
      <c r="M4322" s="8"/>
      <c r="N4322" s="8"/>
      <c r="O4322" s="8"/>
      <c r="AD4322" s="14"/>
      <c r="AE4322" s="14"/>
      <c r="AF4322" s="14"/>
      <c r="AG4322" s="14"/>
      <c r="AH4322" s="14"/>
      <c r="AI4322" s="14"/>
      <c r="AJ4322" s="14"/>
      <c r="AK4322" s="14"/>
      <c r="AL4322" s="14"/>
      <c r="AM4322" s="14"/>
      <c r="AN4322" s="14"/>
      <c r="AO4322" s="14"/>
      <c r="AP4322" s="14"/>
      <c r="AQ4322" s="14"/>
      <c r="AR4322" s="14"/>
    </row>
    <row r="4323" spans="1:44" ht="11.45" customHeight="1" x14ac:dyDescent="0.25">
      <c r="A4323" s="8"/>
      <c r="B4323" s="8"/>
      <c r="C4323" s="8"/>
      <c r="D4323" s="8"/>
      <c r="E4323" s="8"/>
      <c r="F4323" s="8"/>
      <c r="G4323" s="8"/>
      <c r="H4323" s="8"/>
      <c r="I4323" s="8"/>
      <c r="J4323" s="8"/>
      <c r="K4323" s="8"/>
      <c r="L4323" s="8"/>
      <c r="M4323" s="8"/>
      <c r="N4323" s="8"/>
      <c r="O4323" s="8"/>
      <c r="AD4323" s="14"/>
      <c r="AE4323" s="14"/>
      <c r="AF4323" s="14"/>
      <c r="AG4323" s="14"/>
      <c r="AH4323" s="14"/>
      <c r="AI4323" s="14"/>
      <c r="AJ4323" s="14"/>
      <c r="AK4323" s="14"/>
      <c r="AL4323" s="14"/>
      <c r="AM4323" s="14"/>
      <c r="AN4323" s="14"/>
      <c r="AO4323" s="14"/>
      <c r="AP4323" s="14"/>
      <c r="AQ4323" s="14"/>
      <c r="AR4323" s="14"/>
    </row>
    <row r="4324" spans="1:44" ht="11.45" customHeight="1" x14ac:dyDescent="0.25">
      <c r="A4324" s="8"/>
      <c r="B4324" s="8"/>
      <c r="C4324" s="8"/>
      <c r="D4324" s="8"/>
      <c r="E4324" s="8"/>
      <c r="F4324" s="8"/>
      <c r="G4324" s="8"/>
      <c r="H4324" s="8"/>
      <c r="I4324" s="8"/>
      <c r="J4324" s="8"/>
      <c r="K4324" s="8"/>
      <c r="L4324" s="8"/>
      <c r="M4324" s="8"/>
      <c r="N4324" s="8"/>
      <c r="O4324" s="8"/>
      <c r="AD4324" s="14"/>
      <c r="AE4324" s="14"/>
      <c r="AF4324" s="14"/>
      <c r="AG4324" s="14"/>
      <c r="AH4324" s="14"/>
      <c r="AI4324" s="14"/>
      <c r="AJ4324" s="14"/>
      <c r="AK4324" s="14"/>
      <c r="AL4324" s="14"/>
      <c r="AM4324" s="14"/>
      <c r="AN4324" s="14"/>
      <c r="AO4324" s="14"/>
      <c r="AP4324" s="14"/>
      <c r="AQ4324" s="14"/>
      <c r="AR4324" s="14"/>
    </row>
    <row r="4325" spans="1:44" ht="11.45" customHeight="1" x14ac:dyDescent="0.25">
      <c r="A4325" s="8"/>
      <c r="B4325" s="8"/>
      <c r="C4325" s="8"/>
      <c r="D4325" s="8"/>
      <c r="E4325" s="8"/>
      <c r="F4325" s="8"/>
      <c r="G4325" s="8"/>
      <c r="H4325" s="8"/>
      <c r="I4325" s="8"/>
      <c r="J4325" s="8"/>
      <c r="K4325" s="8"/>
      <c r="L4325" s="8"/>
      <c r="M4325" s="8"/>
      <c r="N4325" s="8"/>
      <c r="O4325" s="8"/>
      <c r="AD4325" s="14"/>
      <c r="AE4325" s="14"/>
      <c r="AF4325" s="14"/>
      <c r="AG4325" s="14"/>
      <c r="AH4325" s="14"/>
      <c r="AI4325" s="14"/>
      <c r="AJ4325" s="14"/>
      <c r="AK4325" s="14"/>
      <c r="AL4325" s="14"/>
      <c r="AM4325" s="14"/>
      <c r="AN4325" s="14"/>
      <c r="AO4325" s="14"/>
      <c r="AP4325" s="14"/>
      <c r="AQ4325" s="14"/>
      <c r="AR4325" s="14"/>
    </row>
    <row r="4326" spans="1:44" ht="11.45" customHeight="1" x14ac:dyDescent="0.25">
      <c r="A4326" s="8"/>
      <c r="B4326" s="8"/>
      <c r="C4326" s="8"/>
      <c r="D4326" s="8"/>
      <c r="E4326" s="8"/>
      <c r="F4326" s="8"/>
      <c r="G4326" s="8"/>
      <c r="H4326" s="8"/>
      <c r="I4326" s="8"/>
      <c r="J4326" s="8"/>
      <c r="K4326" s="8"/>
      <c r="L4326" s="8"/>
      <c r="M4326" s="8"/>
      <c r="N4326" s="8"/>
      <c r="O4326" s="8"/>
      <c r="AD4326" s="14"/>
      <c r="AE4326" s="14"/>
      <c r="AF4326" s="14"/>
      <c r="AG4326" s="14"/>
      <c r="AH4326" s="14"/>
      <c r="AI4326" s="14"/>
      <c r="AJ4326" s="14"/>
      <c r="AK4326" s="14"/>
      <c r="AL4326" s="14"/>
      <c r="AM4326" s="14"/>
      <c r="AN4326" s="14"/>
      <c r="AO4326" s="14"/>
      <c r="AP4326" s="14"/>
      <c r="AQ4326" s="14"/>
      <c r="AR4326" s="14"/>
    </row>
    <row r="4327" spans="1:44" ht="11.45" customHeight="1" x14ac:dyDescent="0.25">
      <c r="A4327" s="8"/>
      <c r="B4327" s="8"/>
      <c r="C4327" s="8"/>
      <c r="D4327" s="8"/>
      <c r="E4327" s="8"/>
      <c r="F4327" s="8"/>
      <c r="G4327" s="8"/>
      <c r="H4327" s="8"/>
      <c r="I4327" s="8"/>
      <c r="J4327" s="8"/>
      <c r="K4327" s="8"/>
      <c r="L4327" s="8"/>
      <c r="M4327" s="8"/>
      <c r="N4327" s="8"/>
      <c r="O4327" s="8"/>
      <c r="AD4327" s="14"/>
      <c r="AE4327" s="14"/>
      <c r="AF4327" s="14"/>
      <c r="AG4327" s="14"/>
      <c r="AH4327" s="14"/>
      <c r="AI4327" s="14"/>
      <c r="AJ4327" s="14"/>
      <c r="AK4327" s="14"/>
      <c r="AL4327" s="14"/>
      <c r="AM4327" s="14"/>
      <c r="AN4327" s="14"/>
      <c r="AO4327" s="14"/>
      <c r="AP4327" s="14"/>
      <c r="AQ4327" s="14"/>
      <c r="AR4327" s="14"/>
    </row>
    <row r="4328" spans="1:44" ht="11.45" customHeight="1" x14ac:dyDescent="0.25">
      <c r="A4328" s="8"/>
      <c r="B4328" s="8"/>
      <c r="C4328" s="8"/>
      <c r="D4328" s="8"/>
      <c r="E4328" s="8"/>
      <c r="F4328" s="8"/>
      <c r="G4328" s="8"/>
      <c r="H4328" s="8"/>
      <c r="I4328" s="8"/>
      <c r="J4328" s="8"/>
      <c r="K4328" s="8"/>
      <c r="L4328" s="8"/>
      <c r="M4328" s="8"/>
      <c r="N4328" s="8"/>
      <c r="O4328" s="8"/>
      <c r="AD4328" s="14"/>
      <c r="AE4328" s="14"/>
      <c r="AF4328" s="14"/>
      <c r="AG4328" s="14"/>
      <c r="AH4328" s="14"/>
      <c r="AI4328" s="14"/>
      <c r="AJ4328" s="14"/>
      <c r="AK4328" s="14"/>
      <c r="AL4328" s="14"/>
      <c r="AM4328" s="14"/>
      <c r="AN4328" s="14"/>
      <c r="AO4328" s="14"/>
      <c r="AP4328" s="14"/>
      <c r="AQ4328" s="14"/>
      <c r="AR4328" s="14"/>
    </row>
    <row r="4329" spans="1:44" ht="11.45" customHeight="1" x14ac:dyDescent="0.25">
      <c r="A4329" s="8"/>
      <c r="B4329" s="8"/>
      <c r="C4329" s="8"/>
      <c r="D4329" s="8"/>
      <c r="E4329" s="8"/>
      <c r="F4329" s="8"/>
      <c r="G4329" s="8"/>
      <c r="H4329" s="8"/>
      <c r="I4329" s="8"/>
      <c r="J4329" s="8"/>
      <c r="K4329" s="8"/>
      <c r="L4329" s="8"/>
      <c r="M4329" s="8"/>
      <c r="N4329" s="8"/>
      <c r="O4329" s="8"/>
      <c r="AD4329" s="14"/>
      <c r="AE4329" s="14"/>
      <c r="AF4329" s="14"/>
      <c r="AG4329" s="14"/>
      <c r="AH4329" s="14"/>
      <c r="AI4329" s="14"/>
      <c r="AJ4329" s="14"/>
      <c r="AK4329" s="14"/>
      <c r="AL4329" s="14"/>
      <c r="AM4329" s="14"/>
      <c r="AN4329" s="14"/>
      <c r="AO4329" s="14"/>
      <c r="AP4329" s="14"/>
      <c r="AQ4329" s="14"/>
      <c r="AR4329" s="14"/>
    </row>
    <row r="4330" spans="1:44" ht="11.45" customHeight="1" x14ac:dyDescent="0.25">
      <c r="A4330" s="8"/>
      <c r="B4330" s="8"/>
      <c r="C4330" s="8"/>
      <c r="D4330" s="8"/>
      <c r="E4330" s="8"/>
      <c r="F4330" s="8"/>
      <c r="G4330" s="8"/>
      <c r="H4330" s="8"/>
      <c r="I4330" s="8"/>
      <c r="J4330" s="8"/>
      <c r="K4330" s="8"/>
      <c r="L4330" s="8"/>
      <c r="M4330" s="8"/>
      <c r="N4330" s="8"/>
      <c r="O4330" s="8"/>
      <c r="AD4330" s="14"/>
      <c r="AE4330" s="14"/>
      <c r="AF4330" s="14"/>
      <c r="AG4330" s="14"/>
      <c r="AH4330" s="14"/>
      <c r="AI4330" s="14"/>
      <c r="AJ4330" s="14"/>
      <c r="AK4330" s="14"/>
      <c r="AL4330" s="14"/>
      <c r="AM4330" s="14"/>
      <c r="AN4330" s="14"/>
      <c r="AO4330" s="14"/>
      <c r="AP4330" s="14"/>
      <c r="AQ4330" s="14"/>
      <c r="AR4330" s="14"/>
    </row>
    <row r="4331" spans="1:44" ht="11.45" customHeight="1" x14ac:dyDescent="0.25">
      <c r="A4331" s="8"/>
      <c r="B4331" s="8"/>
      <c r="C4331" s="8"/>
      <c r="D4331" s="8"/>
      <c r="E4331" s="8"/>
      <c r="F4331" s="8"/>
      <c r="G4331" s="8"/>
      <c r="H4331" s="8"/>
      <c r="I4331" s="8"/>
      <c r="J4331" s="8"/>
      <c r="K4331" s="8"/>
      <c r="L4331" s="8"/>
      <c r="M4331" s="8"/>
      <c r="N4331" s="8"/>
      <c r="O4331" s="8"/>
      <c r="AD4331" s="14"/>
      <c r="AE4331" s="14"/>
      <c r="AF4331" s="14"/>
      <c r="AG4331" s="14"/>
      <c r="AH4331" s="14"/>
      <c r="AI4331" s="14"/>
      <c r="AJ4331" s="14"/>
      <c r="AK4331" s="14"/>
      <c r="AL4331" s="14"/>
      <c r="AM4331" s="14"/>
      <c r="AN4331" s="14"/>
      <c r="AO4331" s="14"/>
      <c r="AP4331" s="14"/>
      <c r="AQ4331" s="14"/>
      <c r="AR4331" s="14"/>
    </row>
    <row r="4332" spans="1:44" ht="11.45" customHeight="1" x14ac:dyDescent="0.25">
      <c r="A4332" s="8"/>
      <c r="B4332" s="8"/>
      <c r="C4332" s="8"/>
      <c r="D4332" s="8"/>
      <c r="E4332" s="8"/>
      <c r="F4332" s="8"/>
      <c r="G4332" s="8"/>
      <c r="H4332" s="8"/>
      <c r="I4332" s="8"/>
      <c r="J4332" s="8"/>
      <c r="K4332" s="8"/>
      <c r="L4332" s="8"/>
      <c r="M4332" s="8"/>
      <c r="N4332" s="8"/>
      <c r="O4332" s="8"/>
      <c r="AD4332" s="14"/>
      <c r="AE4332" s="14"/>
      <c r="AF4332" s="14"/>
      <c r="AG4332" s="14"/>
      <c r="AH4332" s="14"/>
      <c r="AI4332" s="14"/>
      <c r="AJ4332" s="14"/>
      <c r="AK4332" s="14"/>
      <c r="AL4332" s="14"/>
      <c r="AM4332" s="14"/>
      <c r="AN4332" s="14"/>
      <c r="AO4332" s="14"/>
      <c r="AP4332" s="14"/>
      <c r="AQ4332" s="14"/>
      <c r="AR4332" s="14"/>
    </row>
    <row r="4333" spans="1:44" ht="11.45" customHeight="1" x14ac:dyDescent="0.25">
      <c r="A4333" s="8"/>
      <c r="B4333" s="8"/>
      <c r="C4333" s="8"/>
      <c r="D4333" s="8"/>
      <c r="E4333" s="8"/>
      <c r="F4333" s="8"/>
      <c r="G4333" s="8"/>
      <c r="H4333" s="8"/>
      <c r="I4333" s="8"/>
      <c r="J4333" s="8"/>
      <c r="K4333" s="8"/>
      <c r="L4333" s="8"/>
      <c r="M4333" s="8"/>
      <c r="N4333" s="8"/>
      <c r="O4333" s="8"/>
      <c r="AD4333" s="14"/>
      <c r="AE4333" s="14"/>
      <c r="AF4333" s="14"/>
      <c r="AG4333" s="14"/>
      <c r="AH4333" s="14"/>
      <c r="AI4333" s="14"/>
      <c r="AJ4333" s="14"/>
      <c r="AK4333" s="14"/>
      <c r="AL4333" s="14"/>
      <c r="AM4333" s="14"/>
      <c r="AN4333" s="14"/>
      <c r="AO4333" s="14"/>
      <c r="AP4333" s="14"/>
      <c r="AQ4333" s="14"/>
      <c r="AR4333" s="14"/>
    </row>
    <row r="4334" spans="1:44" ht="11.45" customHeight="1" x14ac:dyDescent="0.25">
      <c r="A4334" s="8"/>
      <c r="B4334" s="8"/>
      <c r="C4334" s="8"/>
      <c r="D4334" s="8"/>
      <c r="E4334" s="8"/>
      <c r="F4334" s="8"/>
      <c r="G4334" s="8"/>
      <c r="H4334" s="8"/>
      <c r="I4334" s="8"/>
      <c r="J4334" s="8"/>
      <c r="K4334" s="8"/>
      <c r="L4334" s="8"/>
      <c r="M4334" s="8"/>
      <c r="N4334" s="8"/>
      <c r="O4334" s="8"/>
      <c r="AD4334" s="14"/>
      <c r="AE4334" s="14"/>
      <c r="AF4334" s="14"/>
      <c r="AG4334" s="14"/>
      <c r="AH4334" s="14"/>
      <c r="AI4334" s="14"/>
      <c r="AJ4334" s="14"/>
      <c r="AK4334" s="14"/>
      <c r="AL4334" s="14"/>
      <c r="AM4334" s="14"/>
      <c r="AN4334" s="14"/>
      <c r="AO4334" s="14"/>
      <c r="AP4334" s="14"/>
      <c r="AQ4334" s="14"/>
      <c r="AR4334" s="14"/>
    </row>
    <row r="4335" spans="1:44" ht="11.45" customHeight="1" x14ac:dyDescent="0.25">
      <c r="A4335" s="8"/>
      <c r="B4335" s="8"/>
      <c r="C4335" s="8"/>
      <c r="D4335" s="8"/>
      <c r="E4335" s="8"/>
      <c r="F4335" s="8"/>
      <c r="G4335" s="8"/>
      <c r="H4335" s="8"/>
      <c r="I4335" s="8"/>
      <c r="J4335" s="8"/>
      <c r="K4335" s="8"/>
      <c r="L4335" s="8"/>
      <c r="M4335" s="8"/>
      <c r="N4335" s="8"/>
      <c r="O4335" s="8"/>
      <c r="AD4335" s="14"/>
      <c r="AE4335" s="14"/>
      <c r="AF4335" s="14"/>
      <c r="AG4335" s="14"/>
      <c r="AH4335" s="14"/>
      <c r="AI4335" s="14"/>
      <c r="AJ4335" s="14"/>
      <c r="AK4335" s="14"/>
      <c r="AL4335" s="14"/>
      <c r="AM4335" s="14"/>
      <c r="AN4335" s="14"/>
      <c r="AO4335" s="14"/>
      <c r="AP4335" s="14"/>
      <c r="AQ4335" s="14"/>
      <c r="AR4335" s="14"/>
    </row>
    <row r="4336" spans="1:44" ht="11.45" customHeight="1" x14ac:dyDescent="0.25">
      <c r="A4336" s="8"/>
      <c r="B4336" s="8"/>
      <c r="C4336" s="8"/>
      <c r="D4336" s="8"/>
      <c r="E4336" s="8"/>
      <c r="F4336" s="8"/>
      <c r="G4336" s="8"/>
      <c r="H4336" s="8"/>
      <c r="I4336" s="8"/>
      <c r="J4336" s="8"/>
      <c r="K4336" s="8"/>
      <c r="L4336" s="8"/>
      <c r="M4336" s="8"/>
      <c r="N4336" s="8"/>
      <c r="O4336" s="8"/>
      <c r="AD4336" s="14"/>
      <c r="AE4336" s="14"/>
      <c r="AF4336" s="14"/>
      <c r="AG4336" s="14"/>
      <c r="AH4336" s="14"/>
      <c r="AI4336" s="14"/>
      <c r="AJ4336" s="14"/>
      <c r="AK4336" s="14"/>
      <c r="AL4336" s="14"/>
      <c r="AM4336" s="14"/>
      <c r="AN4336" s="14"/>
      <c r="AO4336" s="14"/>
      <c r="AP4336" s="14"/>
      <c r="AQ4336" s="14"/>
      <c r="AR4336" s="14"/>
    </row>
    <row r="4337" spans="1:44" ht="11.45" customHeight="1" x14ac:dyDescent="0.25">
      <c r="A4337" s="8"/>
      <c r="B4337" s="8"/>
      <c r="C4337" s="8"/>
      <c r="D4337" s="8"/>
      <c r="E4337" s="8"/>
      <c r="F4337" s="8"/>
      <c r="G4337" s="8"/>
      <c r="H4337" s="8"/>
      <c r="I4337" s="8"/>
      <c r="J4337" s="8"/>
      <c r="K4337" s="8"/>
      <c r="L4337" s="8"/>
      <c r="M4337" s="8"/>
      <c r="N4337" s="8"/>
      <c r="O4337" s="8"/>
      <c r="AD4337" s="14"/>
      <c r="AE4337" s="14"/>
      <c r="AF4337" s="14"/>
      <c r="AG4337" s="14"/>
      <c r="AH4337" s="14"/>
      <c r="AI4337" s="14"/>
      <c r="AJ4337" s="14"/>
      <c r="AK4337" s="14"/>
      <c r="AL4337" s="14"/>
      <c r="AM4337" s="14"/>
      <c r="AN4337" s="14"/>
      <c r="AO4337" s="14"/>
      <c r="AP4337" s="14"/>
      <c r="AQ4337" s="14"/>
      <c r="AR4337" s="14"/>
    </row>
    <row r="4338" spans="1:44" ht="11.45" customHeight="1" x14ac:dyDescent="0.25">
      <c r="A4338" s="8"/>
      <c r="B4338" s="8"/>
      <c r="C4338" s="8"/>
      <c r="D4338" s="8"/>
      <c r="E4338" s="8"/>
      <c r="F4338" s="8"/>
      <c r="G4338" s="8"/>
      <c r="H4338" s="8"/>
      <c r="I4338" s="8"/>
      <c r="J4338" s="8"/>
      <c r="K4338" s="8"/>
      <c r="L4338" s="8"/>
      <c r="M4338" s="8"/>
      <c r="N4338" s="8"/>
      <c r="O4338" s="8"/>
      <c r="AD4338" s="14"/>
      <c r="AE4338" s="14"/>
      <c r="AF4338" s="14"/>
      <c r="AG4338" s="14"/>
      <c r="AH4338" s="14"/>
      <c r="AI4338" s="14"/>
      <c r="AJ4338" s="14"/>
      <c r="AK4338" s="14"/>
      <c r="AL4338" s="14"/>
      <c r="AM4338" s="14"/>
      <c r="AN4338" s="14"/>
      <c r="AO4338" s="14"/>
      <c r="AP4338" s="14"/>
      <c r="AQ4338" s="14"/>
      <c r="AR4338" s="14"/>
    </row>
    <row r="4339" spans="1:44" ht="11.45" customHeight="1" x14ac:dyDescent="0.25">
      <c r="A4339" s="8"/>
      <c r="B4339" s="8"/>
      <c r="C4339" s="8"/>
      <c r="D4339" s="8"/>
      <c r="E4339" s="8"/>
      <c r="F4339" s="8"/>
      <c r="G4339" s="8"/>
      <c r="H4339" s="8"/>
      <c r="I4339" s="8"/>
      <c r="J4339" s="8"/>
      <c r="K4339" s="8"/>
      <c r="L4339" s="8"/>
      <c r="M4339" s="8"/>
      <c r="N4339" s="8"/>
      <c r="O4339" s="8"/>
      <c r="AD4339" s="14"/>
      <c r="AE4339" s="14"/>
      <c r="AF4339" s="14"/>
      <c r="AG4339" s="14"/>
      <c r="AH4339" s="14"/>
      <c r="AI4339" s="14"/>
      <c r="AJ4339" s="14"/>
      <c r="AK4339" s="14"/>
      <c r="AL4339" s="14"/>
      <c r="AM4339" s="14"/>
      <c r="AN4339" s="14"/>
      <c r="AO4339" s="14"/>
      <c r="AP4339" s="14"/>
      <c r="AQ4339" s="14"/>
      <c r="AR4339" s="14"/>
    </row>
    <row r="4340" spans="1:44" ht="11.45" customHeight="1" x14ac:dyDescent="0.25">
      <c r="A4340" s="8"/>
      <c r="B4340" s="8"/>
      <c r="C4340" s="8"/>
      <c r="D4340" s="8"/>
      <c r="E4340" s="8"/>
      <c r="F4340" s="8"/>
      <c r="G4340" s="8"/>
      <c r="H4340" s="8"/>
      <c r="I4340" s="8"/>
      <c r="J4340" s="8"/>
      <c r="K4340" s="8"/>
      <c r="L4340" s="8"/>
      <c r="M4340" s="8"/>
      <c r="N4340" s="8"/>
      <c r="O4340" s="8"/>
      <c r="AD4340" s="14"/>
      <c r="AE4340" s="14"/>
      <c r="AF4340" s="14"/>
      <c r="AG4340" s="14"/>
      <c r="AH4340" s="14"/>
      <c r="AI4340" s="14"/>
      <c r="AJ4340" s="14"/>
      <c r="AK4340" s="14"/>
      <c r="AL4340" s="14"/>
      <c r="AM4340" s="14"/>
      <c r="AN4340" s="14"/>
      <c r="AO4340" s="14"/>
      <c r="AP4340" s="14"/>
      <c r="AQ4340" s="14"/>
      <c r="AR4340" s="14"/>
    </row>
    <row r="4341" spans="1:44" ht="11.45" customHeight="1" x14ac:dyDescent="0.25">
      <c r="A4341" s="8"/>
      <c r="B4341" s="8"/>
      <c r="C4341" s="8"/>
      <c r="D4341" s="8"/>
      <c r="E4341" s="8"/>
      <c r="F4341" s="8"/>
      <c r="G4341" s="8"/>
      <c r="H4341" s="8"/>
      <c r="I4341" s="8"/>
      <c r="J4341" s="8"/>
      <c r="K4341" s="8"/>
      <c r="L4341" s="8"/>
      <c r="M4341" s="8"/>
      <c r="N4341" s="8"/>
      <c r="O4341" s="8"/>
      <c r="AD4341" s="14"/>
      <c r="AE4341" s="14"/>
      <c r="AF4341" s="14"/>
      <c r="AG4341" s="14"/>
      <c r="AH4341" s="14"/>
      <c r="AI4341" s="14"/>
      <c r="AJ4341" s="14"/>
      <c r="AK4341" s="14"/>
      <c r="AL4341" s="14"/>
      <c r="AM4341" s="14"/>
      <c r="AN4341" s="14"/>
      <c r="AO4341" s="14"/>
      <c r="AP4341" s="14"/>
      <c r="AQ4341" s="14"/>
      <c r="AR4341" s="14"/>
    </row>
    <row r="4342" spans="1:44" ht="11.45" customHeight="1" x14ac:dyDescent="0.25">
      <c r="A4342" s="8"/>
      <c r="B4342" s="8"/>
      <c r="C4342" s="8"/>
      <c r="D4342" s="8"/>
      <c r="E4342" s="8"/>
      <c r="F4342" s="8"/>
      <c r="G4342" s="8"/>
      <c r="H4342" s="8"/>
      <c r="I4342" s="8"/>
      <c r="J4342" s="8"/>
      <c r="K4342" s="8"/>
      <c r="L4342" s="8"/>
      <c r="M4342" s="8"/>
      <c r="N4342" s="8"/>
      <c r="O4342" s="8"/>
      <c r="AD4342" s="14"/>
      <c r="AE4342" s="14"/>
      <c r="AF4342" s="14"/>
      <c r="AG4342" s="14"/>
      <c r="AH4342" s="14"/>
      <c r="AI4342" s="14"/>
      <c r="AJ4342" s="14"/>
      <c r="AK4342" s="14"/>
      <c r="AL4342" s="14"/>
      <c r="AM4342" s="14"/>
      <c r="AN4342" s="14"/>
      <c r="AO4342" s="14"/>
      <c r="AP4342" s="14"/>
      <c r="AQ4342" s="14"/>
      <c r="AR4342" s="14"/>
    </row>
    <row r="4343" spans="1:44" ht="11.45" customHeight="1" x14ac:dyDescent="0.25">
      <c r="A4343" s="8"/>
      <c r="B4343" s="8"/>
      <c r="C4343" s="8"/>
      <c r="D4343" s="8"/>
      <c r="E4343" s="8"/>
      <c r="F4343" s="8"/>
      <c r="G4343" s="8"/>
      <c r="H4343" s="8"/>
      <c r="I4343" s="8"/>
      <c r="J4343" s="8"/>
      <c r="K4343" s="8"/>
      <c r="L4343" s="8"/>
      <c r="M4343" s="8"/>
      <c r="N4343" s="8"/>
      <c r="O4343" s="8"/>
      <c r="AD4343" s="14"/>
      <c r="AE4343" s="14"/>
      <c r="AF4343" s="14"/>
      <c r="AG4343" s="14"/>
      <c r="AH4343" s="14"/>
      <c r="AI4343" s="14"/>
      <c r="AJ4343" s="14"/>
      <c r="AK4343" s="14"/>
      <c r="AL4343" s="14"/>
      <c r="AM4343" s="14"/>
      <c r="AN4343" s="14"/>
      <c r="AO4343" s="14"/>
      <c r="AP4343" s="14"/>
      <c r="AQ4343" s="14"/>
      <c r="AR4343" s="14"/>
    </row>
    <row r="4344" spans="1:44" ht="11.45" customHeight="1" x14ac:dyDescent="0.25">
      <c r="A4344" s="8"/>
      <c r="B4344" s="8"/>
      <c r="C4344" s="8"/>
      <c r="D4344" s="8"/>
      <c r="E4344" s="8"/>
      <c r="F4344" s="8"/>
      <c r="G4344" s="8"/>
      <c r="H4344" s="8"/>
      <c r="I4344" s="8"/>
      <c r="J4344" s="8"/>
      <c r="K4344" s="8"/>
      <c r="L4344" s="8"/>
      <c r="M4344" s="8"/>
      <c r="N4344" s="8"/>
      <c r="O4344" s="8"/>
      <c r="AD4344" s="14"/>
      <c r="AE4344" s="14"/>
      <c r="AF4344" s="14"/>
      <c r="AG4344" s="14"/>
      <c r="AH4344" s="14"/>
      <c r="AI4344" s="14"/>
      <c r="AJ4344" s="14"/>
      <c r="AK4344" s="14"/>
      <c r="AL4344" s="14"/>
      <c r="AM4344" s="14"/>
      <c r="AN4344" s="14"/>
      <c r="AO4344" s="14"/>
      <c r="AP4344" s="14"/>
      <c r="AQ4344" s="14"/>
      <c r="AR4344" s="14"/>
    </row>
    <row r="4345" spans="1:44" ht="11.45" customHeight="1" x14ac:dyDescent="0.25">
      <c r="A4345" s="8"/>
      <c r="B4345" s="8"/>
      <c r="C4345" s="8"/>
      <c r="D4345" s="8"/>
      <c r="E4345" s="8"/>
      <c r="F4345" s="8"/>
      <c r="G4345" s="8"/>
      <c r="H4345" s="8"/>
      <c r="I4345" s="8"/>
      <c r="J4345" s="8"/>
      <c r="K4345" s="8"/>
      <c r="L4345" s="8"/>
      <c r="M4345" s="8"/>
      <c r="N4345" s="8"/>
      <c r="O4345" s="8"/>
      <c r="AD4345" s="14"/>
      <c r="AE4345" s="14"/>
      <c r="AF4345" s="14"/>
      <c r="AG4345" s="14"/>
      <c r="AH4345" s="14"/>
      <c r="AI4345" s="14"/>
      <c r="AJ4345" s="14"/>
      <c r="AK4345" s="14"/>
      <c r="AL4345" s="14"/>
      <c r="AM4345" s="14"/>
      <c r="AN4345" s="14"/>
      <c r="AO4345" s="14"/>
      <c r="AP4345" s="14"/>
      <c r="AQ4345" s="14"/>
      <c r="AR4345" s="14"/>
    </row>
    <row r="4346" spans="1:44" ht="11.45" customHeight="1" x14ac:dyDescent="0.25">
      <c r="A4346" s="8"/>
      <c r="B4346" s="8"/>
      <c r="C4346" s="8"/>
      <c r="D4346" s="8"/>
      <c r="E4346" s="8"/>
      <c r="F4346" s="8"/>
      <c r="G4346" s="8"/>
      <c r="H4346" s="8"/>
      <c r="I4346" s="8"/>
      <c r="J4346" s="8"/>
      <c r="K4346" s="8"/>
      <c r="L4346" s="8"/>
      <c r="M4346" s="8"/>
      <c r="N4346" s="8"/>
      <c r="O4346" s="8"/>
      <c r="AD4346" s="14"/>
      <c r="AE4346" s="14"/>
      <c r="AF4346" s="14"/>
      <c r="AG4346" s="14"/>
      <c r="AH4346" s="14"/>
      <c r="AI4346" s="14"/>
      <c r="AJ4346" s="14"/>
      <c r="AK4346" s="14"/>
      <c r="AL4346" s="14"/>
      <c r="AM4346" s="14"/>
      <c r="AN4346" s="14"/>
      <c r="AO4346" s="14"/>
      <c r="AP4346" s="14"/>
      <c r="AQ4346" s="14"/>
      <c r="AR4346" s="14"/>
    </row>
    <row r="4347" spans="1:44" ht="11.45" customHeight="1" x14ac:dyDescent="0.25">
      <c r="A4347" s="8"/>
      <c r="B4347" s="8"/>
      <c r="C4347" s="8"/>
      <c r="D4347" s="8"/>
      <c r="E4347" s="8"/>
      <c r="F4347" s="8"/>
      <c r="G4347" s="8"/>
      <c r="H4347" s="8"/>
      <c r="I4347" s="8"/>
      <c r="J4347" s="8"/>
      <c r="K4347" s="8"/>
      <c r="L4347" s="8"/>
      <c r="M4347" s="8"/>
      <c r="N4347" s="8"/>
      <c r="O4347" s="8"/>
      <c r="AD4347" s="14"/>
      <c r="AE4347" s="14"/>
      <c r="AF4347" s="14"/>
      <c r="AG4347" s="14"/>
      <c r="AH4347" s="14"/>
      <c r="AI4347" s="14"/>
      <c r="AJ4347" s="14"/>
      <c r="AK4347" s="14"/>
      <c r="AL4347" s="14"/>
      <c r="AM4347" s="14"/>
      <c r="AN4347" s="14"/>
      <c r="AO4347" s="14"/>
      <c r="AP4347" s="14"/>
      <c r="AQ4347" s="14"/>
      <c r="AR4347" s="14"/>
    </row>
    <row r="4348" spans="1:44" ht="11.45" customHeight="1" x14ac:dyDescent="0.25">
      <c r="A4348" s="8"/>
      <c r="B4348" s="8"/>
      <c r="C4348" s="8"/>
      <c r="D4348" s="8"/>
      <c r="E4348" s="8"/>
      <c r="F4348" s="8"/>
      <c r="G4348" s="8"/>
      <c r="H4348" s="8"/>
      <c r="I4348" s="8"/>
      <c r="J4348" s="8"/>
      <c r="K4348" s="8"/>
      <c r="L4348" s="8"/>
      <c r="M4348" s="8"/>
      <c r="N4348" s="8"/>
      <c r="O4348" s="8"/>
      <c r="AD4348" s="14"/>
      <c r="AE4348" s="14"/>
      <c r="AF4348" s="14"/>
      <c r="AG4348" s="14"/>
      <c r="AH4348" s="14"/>
      <c r="AI4348" s="14"/>
      <c r="AJ4348" s="14"/>
      <c r="AK4348" s="14"/>
      <c r="AL4348" s="14"/>
      <c r="AM4348" s="14"/>
      <c r="AN4348" s="14"/>
      <c r="AO4348" s="14"/>
      <c r="AP4348" s="14"/>
      <c r="AQ4348" s="14"/>
      <c r="AR4348" s="14"/>
    </row>
    <row r="4349" spans="1:44" ht="11.45" customHeight="1" x14ac:dyDescent="0.25">
      <c r="A4349" s="8"/>
      <c r="B4349" s="8"/>
      <c r="C4349" s="8"/>
      <c r="D4349" s="8"/>
      <c r="E4349" s="8"/>
      <c r="F4349" s="8"/>
      <c r="G4349" s="8"/>
      <c r="H4349" s="8"/>
      <c r="I4349" s="8"/>
      <c r="J4349" s="8"/>
      <c r="K4349" s="8"/>
      <c r="L4349" s="8"/>
      <c r="M4349" s="8"/>
      <c r="N4349" s="8"/>
      <c r="O4349" s="8"/>
      <c r="AD4349" s="14"/>
      <c r="AE4349" s="14"/>
      <c r="AF4349" s="14"/>
      <c r="AG4349" s="14"/>
      <c r="AH4349" s="14"/>
      <c r="AI4349" s="14"/>
      <c r="AJ4349" s="14"/>
      <c r="AK4349" s="14"/>
      <c r="AL4349" s="14"/>
      <c r="AM4349" s="14"/>
      <c r="AN4349" s="14"/>
      <c r="AO4349" s="14"/>
      <c r="AP4349" s="14"/>
      <c r="AQ4349" s="14"/>
      <c r="AR4349" s="14"/>
    </row>
    <row r="4350" spans="1:44" ht="11.45" customHeight="1" x14ac:dyDescent="0.25">
      <c r="A4350" s="8"/>
      <c r="B4350" s="8"/>
      <c r="C4350" s="8"/>
      <c r="D4350" s="8"/>
      <c r="E4350" s="8"/>
      <c r="F4350" s="8"/>
      <c r="G4350" s="8"/>
      <c r="H4350" s="8"/>
      <c r="I4350" s="8"/>
      <c r="J4350" s="8"/>
      <c r="K4350" s="8"/>
      <c r="L4350" s="8"/>
      <c r="M4350" s="8"/>
      <c r="N4350" s="8"/>
      <c r="O4350" s="8"/>
      <c r="AD4350" s="14"/>
      <c r="AE4350" s="14"/>
      <c r="AF4350" s="14"/>
      <c r="AG4350" s="14"/>
      <c r="AH4350" s="14"/>
      <c r="AI4350" s="14"/>
      <c r="AJ4350" s="14"/>
      <c r="AK4350" s="14"/>
      <c r="AL4350" s="14"/>
      <c r="AM4350" s="14"/>
      <c r="AN4350" s="14"/>
      <c r="AO4350" s="14"/>
      <c r="AP4350" s="14"/>
      <c r="AQ4350" s="14"/>
      <c r="AR4350" s="14"/>
    </row>
    <row r="4351" spans="1:44" ht="11.45" customHeight="1" x14ac:dyDescent="0.25">
      <c r="A4351" s="8"/>
      <c r="B4351" s="8"/>
      <c r="C4351" s="8"/>
      <c r="D4351" s="8"/>
      <c r="E4351" s="8"/>
      <c r="F4351" s="8"/>
      <c r="G4351" s="8"/>
      <c r="H4351" s="8"/>
      <c r="I4351" s="8"/>
      <c r="J4351" s="8"/>
      <c r="K4351" s="8"/>
      <c r="L4351" s="8"/>
      <c r="M4351" s="8"/>
      <c r="N4351" s="8"/>
      <c r="O4351" s="8"/>
      <c r="AD4351" s="14"/>
      <c r="AE4351" s="14"/>
      <c r="AF4351" s="14"/>
      <c r="AG4351" s="14"/>
      <c r="AH4351" s="14"/>
      <c r="AI4351" s="14"/>
      <c r="AJ4351" s="14"/>
      <c r="AK4351" s="14"/>
      <c r="AL4351" s="14"/>
      <c r="AM4351" s="14"/>
      <c r="AN4351" s="14"/>
      <c r="AO4351" s="14"/>
      <c r="AP4351" s="14"/>
      <c r="AQ4351" s="14"/>
      <c r="AR4351" s="14"/>
    </row>
    <row r="4352" spans="1:44" ht="11.45" customHeight="1" x14ac:dyDescent="0.25">
      <c r="A4352" s="8"/>
      <c r="B4352" s="8"/>
      <c r="C4352" s="8"/>
      <c r="D4352" s="8"/>
      <c r="E4352" s="8"/>
      <c r="F4352" s="8"/>
      <c r="G4352" s="8"/>
      <c r="H4352" s="8"/>
      <c r="I4352" s="8"/>
      <c r="J4352" s="8"/>
      <c r="K4352" s="8"/>
      <c r="L4352" s="8"/>
      <c r="M4352" s="8"/>
      <c r="N4352" s="8"/>
      <c r="O4352" s="8"/>
      <c r="AD4352" s="14"/>
      <c r="AE4352" s="14"/>
      <c r="AF4352" s="14"/>
      <c r="AG4352" s="14"/>
      <c r="AH4352" s="14"/>
      <c r="AI4352" s="14"/>
      <c r="AJ4352" s="14"/>
      <c r="AK4352" s="14"/>
      <c r="AL4352" s="14"/>
      <c r="AM4352" s="14"/>
      <c r="AN4352" s="14"/>
      <c r="AO4352" s="14"/>
      <c r="AP4352" s="14"/>
      <c r="AQ4352" s="14"/>
      <c r="AR4352" s="14"/>
    </row>
    <row r="4353" spans="1:44" ht="11.45" customHeight="1" x14ac:dyDescent="0.25">
      <c r="A4353" s="8"/>
      <c r="B4353" s="8"/>
      <c r="C4353" s="8"/>
      <c r="D4353" s="8"/>
      <c r="E4353" s="8"/>
      <c r="F4353" s="8"/>
      <c r="G4353" s="8"/>
      <c r="H4353" s="8"/>
      <c r="I4353" s="8"/>
      <c r="J4353" s="8"/>
      <c r="K4353" s="8"/>
      <c r="L4353" s="8"/>
      <c r="M4353" s="8"/>
      <c r="N4353" s="8"/>
      <c r="O4353" s="8"/>
      <c r="AD4353" s="14"/>
      <c r="AE4353" s="14"/>
      <c r="AF4353" s="14"/>
      <c r="AG4353" s="14"/>
      <c r="AH4353" s="14"/>
      <c r="AI4353" s="14"/>
      <c r="AJ4353" s="14"/>
      <c r="AK4353" s="14"/>
      <c r="AL4353" s="14"/>
      <c r="AM4353" s="14"/>
      <c r="AN4353" s="14"/>
      <c r="AO4353" s="14"/>
      <c r="AP4353" s="14"/>
      <c r="AQ4353" s="14"/>
      <c r="AR4353" s="14"/>
    </row>
    <row r="4354" spans="1:44" ht="11.45" customHeight="1" x14ac:dyDescent="0.25">
      <c r="A4354" s="8"/>
      <c r="B4354" s="8"/>
      <c r="C4354" s="8"/>
      <c r="D4354" s="8"/>
      <c r="E4354" s="8"/>
      <c r="F4354" s="8"/>
      <c r="G4354" s="8"/>
      <c r="H4354" s="8"/>
      <c r="I4354" s="8"/>
      <c r="J4354" s="8"/>
      <c r="K4354" s="8"/>
      <c r="L4354" s="8"/>
      <c r="M4354" s="8"/>
      <c r="N4354" s="8"/>
      <c r="O4354" s="8"/>
      <c r="AD4354" s="14"/>
      <c r="AE4354" s="14"/>
      <c r="AF4354" s="14"/>
      <c r="AG4354" s="14"/>
      <c r="AH4354" s="14"/>
      <c r="AI4354" s="14"/>
      <c r="AJ4354" s="14"/>
      <c r="AK4354" s="14"/>
      <c r="AL4354" s="14"/>
      <c r="AM4354" s="14"/>
      <c r="AN4354" s="14"/>
      <c r="AO4354" s="14"/>
      <c r="AP4354" s="14"/>
      <c r="AQ4354" s="14"/>
      <c r="AR4354" s="14"/>
    </row>
    <row r="4355" spans="1:44" ht="11.45" customHeight="1" x14ac:dyDescent="0.25">
      <c r="A4355" s="8"/>
      <c r="B4355" s="8"/>
      <c r="C4355" s="8"/>
      <c r="D4355" s="8"/>
      <c r="E4355" s="8"/>
      <c r="F4355" s="8"/>
      <c r="G4355" s="8"/>
      <c r="H4355" s="8"/>
      <c r="I4355" s="8"/>
      <c r="J4355" s="8"/>
      <c r="K4355" s="8"/>
      <c r="L4355" s="8"/>
      <c r="M4355" s="8"/>
      <c r="N4355" s="8"/>
      <c r="O4355" s="8"/>
      <c r="AD4355" s="14"/>
      <c r="AE4355" s="14"/>
      <c r="AF4355" s="14"/>
      <c r="AG4355" s="14"/>
      <c r="AH4355" s="14"/>
      <c r="AI4355" s="14"/>
      <c r="AJ4355" s="14"/>
      <c r="AK4355" s="14"/>
      <c r="AL4355" s="14"/>
      <c r="AM4355" s="14"/>
      <c r="AN4355" s="14"/>
      <c r="AO4355" s="14"/>
      <c r="AP4355" s="14"/>
      <c r="AQ4355" s="14"/>
      <c r="AR4355" s="14"/>
    </row>
    <row r="4356" spans="1:44" ht="11.45" customHeight="1" x14ac:dyDescent="0.25">
      <c r="A4356" s="8"/>
      <c r="B4356" s="8"/>
      <c r="C4356" s="8"/>
      <c r="D4356" s="8"/>
      <c r="E4356" s="8"/>
      <c r="F4356" s="8"/>
      <c r="G4356" s="8"/>
      <c r="H4356" s="8"/>
      <c r="I4356" s="8"/>
      <c r="J4356" s="8"/>
      <c r="K4356" s="8"/>
      <c r="L4356" s="8"/>
      <c r="M4356" s="8"/>
      <c r="N4356" s="8"/>
      <c r="O4356" s="8"/>
      <c r="AD4356" s="14"/>
      <c r="AE4356" s="14"/>
      <c r="AF4356" s="14"/>
      <c r="AG4356" s="14"/>
      <c r="AH4356" s="14"/>
      <c r="AI4356" s="14"/>
      <c r="AJ4356" s="14"/>
      <c r="AK4356" s="14"/>
      <c r="AL4356" s="14"/>
      <c r="AM4356" s="14"/>
      <c r="AN4356" s="14"/>
      <c r="AO4356" s="14"/>
      <c r="AP4356" s="14"/>
      <c r="AQ4356" s="14"/>
      <c r="AR4356" s="14"/>
    </row>
    <row r="4357" spans="1:44" ht="11.45" customHeight="1" x14ac:dyDescent="0.25">
      <c r="A4357" s="8"/>
      <c r="B4357" s="8"/>
      <c r="C4357" s="8"/>
      <c r="D4357" s="8"/>
      <c r="E4357" s="8"/>
      <c r="F4357" s="8"/>
      <c r="G4357" s="8"/>
      <c r="H4357" s="8"/>
      <c r="I4357" s="8"/>
      <c r="J4357" s="8"/>
      <c r="K4357" s="8"/>
      <c r="L4357" s="8"/>
      <c r="M4357" s="8"/>
      <c r="N4357" s="8"/>
      <c r="O4357" s="8"/>
      <c r="AD4357" s="14"/>
      <c r="AE4357" s="14"/>
      <c r="AF4357" s="14"/>
      <c r="AG4357" s="14"/>
      <c r="AH4357" s="14"/>
      <c r="AI4357" s="14"/>
      <c r="AJ4357" s="14"/>
      <c r="AK4357" s="14"/>
      <c r="AL4357" s="14"/>
      <c r="AM4357" s="14"/>
      <c r="AN4357" s="14"/>
      <c r="AO4357" s="14"/>
      <c r="AP4357" s="14"/>
      <c r="AQ4357" s="14"/>
      <c r="AR4357" s="14"/>
    </row>
    <row r="4358" spans="1:44" ht="11.45" customHeight="1" x14ac:dyDescent="0.25">
      <c r="A4358" s="8"/>
      <c r="B4358" s="8"/>
      <c r="C4358" s="8"/>
      <c r="D4358" s="8"/>
      <c r="E4358" s="8"/>
      <c r="F4358" s="8"/>
      <c r="G4358" s="8"/>
      <c r="H4358" s="8"/>
      <c r="I4358" s="8"/>
      <c r="J4358" s="8"/>
      <c r="K4358" s="8"/>
      <c r="L4358" s="8"/>
      <c r="M4358" s="8"/>
      <c r="N4358" s="8"/>
      <c r="O4358" s="8"/>
      <c r="AD4358" s="14"/>
      <c r="AE4358" s="14"/>
      <c r="AF4358" s="14"/>
      <c r="AG4358" s="14"/>
      <c r="AH4358" s="14"/>
      <c r="AI4358" s="14"/>
      <c r="AJ4358" s="14"/>
      <c r="AK4358" s="14"/>
      <c r="AL4358" s="14"/>
      <c r="AM4358" s="14"/>
      <c r="AN4358" s="14"/>
      <c r="AO4358" s="14"/>
      <c r="AP4358" s="14"/>
      <c r="AQ4358" s="14"/>
      <c r="AR4358" s="14"/>
    </row>
    <row r="4359" spans="1:44" ht="11.45" customHeight="1" x14ac:dyDescent="0.25">
      <c r="A4359" s="8"/>
      <c r="B4359" s="8"/>
      <c r="C4359" s="8"/>
      <c r="D4359" s="8"/>
      <c r="E4359" s="8"/>
      <c r="F4359" s="8"/>
      <c r="G4359" s="8"/>
      <c r="H4359" s="8"/>
      <c r="I4359" s="8"/>
      <c r="J4359" s="8"/>
      <c r="K4359" s="8"/>
      <c r="L4359" s="8"/>
      <c r="M4359" s="8"/>
      <c r="N4359" s="8"/>
      <c r="O4359" s="8"/>
      <c r="AD4359" s="14"/>
      <c r="AE4359" s="14"/>
      <c r="AF4359" s="14"/>
      <c r="AG4359" s="14"/>
      <c r="AH4359" s="14"/>
      <c r="AI4359" s="14"/>
      <c r="AJ4359" s="14"/>
      <c r="AK4359" s="14"/>
      <c r="AL4359" s="14"/>
      <c r="AM4359" s="14"/>
      <c r="AN4359" s="14"/>
      <c r="AO4359" s="14"/>
      <c r="AP4359" s="14"/>
      <c r="AQ4359" s="14"/>
      <c r="AR4359" s="14"/>
    </row>
    <row r="4360" spans="1:44" ht="11.45" customHeight="1" x14ac:dyDescent="0.25">
      <c r="A4360" s="8"/>
      <c r="B4360" s="8"/>
      <c r="C4360" s="8"/>
      <c r="D4360" s="8"/>
      <c r="E4360" s="8"/>
      <c r="F4360" s="8"/>
      <c r="G4360" s="8"/>
      <c r="H4360" s="8"/>
      <c r="I4360" s="8"/>
      <c r="J4360" s="8"/>
      <c r="K4360" s="8"/>
      <c r="L4360" s="8"/>
      <c r="M4360" s="8"/>
      <c r="N4360" s="8"/>
      <c r="O4360" s="8"/>
      <c r="AD4360" s="14"/>
      <c r="AE4360" s="14"/>
      <c r="AF4360" s="14"/>
      <c r="AG4360" s="14"/>
      <c r="AH4360" s="14"/>
      <c r="AI4360" s="14"/>
      <c r="AJ4360" s="14"/>
      <c r="AK4360" s="14"/>
      <c r="AL4360" s="14"/>
      <c r="AM4360" s="14"/>
      <c r="AN4360" s="14"/>
      <c r="AO4360" s="14"/>
      <c r="AP4360" s="14"/>
      <c r="AQ4360" s="14"/>
      <c r="AR4360" s="14"/>
    </row>
    <row r="4361" spans="1:44" ht="11.45" customHeight="1" x14ac:dyDescent="0.25">
      <c r="A4361" s="8"/>
      <c r="B4361" s="8"/>
      <c r="C4361" s="8"/>
      <c r="D4361" s="8"/>
      <c r="E4361" s="8"/>
      <c r="F4361" s="8"/>
      <c r="G4361" s="8"/>
      <c r="H4361" s="8"/>
      <c r="I4361" s="8"/>
      <c r="J4361" s="8"/>
      <c r="K4361" s="8"/>
      <c r="L4361" s="8"/>
      <c r="M4361" s="8"/>
      <c r="N4361" s="8"/>
      <c r="O4361" s="8"/>
      <c r="AD4361" s="14"/>
      <c r="AE4361" s="14"/>
      <c r="AF4361" s="14"/>
      <c r="AG4361" s="14"/>
      <c r="AH4361" s="14"/>
      <c r="AI4361" s="14"/>
      <c r="AJ4361" s="14"/>
      <c r="AK4361" s="14"/>
      <c r="AL4361" s="14"/>
      <c r="AM4361" s="14"/>
      <c r="AN4361" s="14"/>
      <c r="AO4361" s="14"/>
      <c r="AP4361" s="14"/>
      <c r="AQ4361" s="14"/>
      <c r="AR4361" s="14"/>
    </row>
    <row r="4362" spans="1:44" ht="11.45" customHeight="1" x14ac:dyDescent="0.25">
      <c r="A4362" s="8"/>
      <c r="B4362" s="8"/>
      <c r="C4362" s="8"/>
      <c r="D4362" s="8"/>
      <c r="E4362" s="8"/>
      <c r="F4362" s="8"/>
      <c r="G4362" s="8"/>
      <c r="H4362" s="8"/>
      <c r="I4362" s="8"/>
      <c r="J4362" s="8"/>
      <c r="K4362" s="8"/>
      <c r="L4362" s="8"/>
      <c r="M4362" s="8"/>
      <c r="N4362" s="8"/>
      <c r="O4362" s="8"/>
      <c r="AD4362" s="14"/>
      <c r="AE4362" s="14"/>
      <c r="AF4362" s="14"/>
      <c r="AG4362" s="14"/>
      <c r="AH4362" s="14"/>
      <c r="AI4362" s="14"/>
      <c r="AJ4362" s="14"/>
      <c r="AK4362" s="14"/>
      <c r="AL4362" s="14"/>
      <c r="AM4362" s="14"/>
      <c r="AN4362" s="14"/>
      <c r="AO4362" s="14"/>
      <c r="AP4362" s="14"/>
      <c r="AQ4362" s="14"/>
      <c r="AR4362" s="14"/>
    </row>
    <row r="4363" spans="1:44" ht="11.45" customHeight="1" x14ac:dyDescent="0.25">
      <c r="A4363" s="8"/>
      <c r="B4363" s="8"/>
      <c r="C4363" s="8"/>
      <c r="D4363" s="8"/>
      <c r="E4363" s="8"/>
      <c r="F4363" s="8"/>
      <c r="G4363" s="8"/>
      <c r="H4363" s="8"/>
      <c r="I4363" s="8"/>
      <c r="J4363" s="8"/>
      <c r="K4363" s="8"/>
      <c r="L4363" s="8"/>
      <c r="M4363" s="8"/>
      <c r="N4363" s="8"/>
      <c r="O4363" s="8"/>
      <c r="AD4363" s="14"/>
      <c r="AE4363" s="14"/>
      <c r="AF4363" s="14"/>
      <c r="AG4363" s="14"/>
      <c r="AH4363" s="14"/>
      <c r="AI4363" s="14"/>
      <c r="AJ4363" s="14"/>
      <c r="AK4363" s="14"/>
      <c r="AL4363" s="14"/>
      <c r="AM4363" s="14"/>
      <c r="AN4363" s="14"/>
      <c r="AO4363" s="14"/>
      <c r="AP4363" s="14"/>
      <c r="AQ4363" s="14"/>
      <c r="AR4363" s="14"/>
    </row>
    <row r="4364" spans="1:44" ht="11.45" customHeight="1" x14ac:dyDescent="0.25">
      <c r="A4364" s="8"/>
      <c r="B4364" s="8"/>
      <c r="C4364" s="8"/>
      <c r="D4364" s="8"/>
      <c r="E4364" s="8"/>
      <c r="F4364" s="8"/>
      <c r="G4364" s="8"/>
      <c r="H4364" s="8"/>
      <c r="I4364" s="8"/>
      <c r="J4364" s="8"/>
      <c r="K4364" s="8"/>
      <c r="L4364" s="8"/>
      <c r="M4364" s="8"/>
      <c r="N4364" s="8"/>
      <c r="O4364" s="8"/>
      <c r="AD4364" s="14"/>
      <c r="AE4364" s="14"/>
      <c r="AF4364" s="14"/>
      <c r="AG4364" s="14"/>
      <c r="AH4364" s="14"/>
      <c r="AI4364" s="14"/>
      <c r="AJ4364" s="14"/>
      <c r="AK4364" s="14"/>
      <c r="AL4364" s="14"/>
      <c r="AM4364" s="14"/>
      <c r="AN4364" s="14"/>
      <c r="AO4364" s="14"/>
      <c r="AP4364" s="14"/>
      <c r="AQ4364" s="14"/>
      <c r="AR4364" s="14"/>
    </row>
    <row r="4365" spans="1:44" ht="11.45" customHeight="1" x14ac:dyDescent="0.25">
      <c r="A4365" s="8"/>
      <c r="B4365" s="8"/>
      <c r="C4365" s="8"/>
      <c r="D4365" s="8"/>
      <c r="E4365" s="8"/>
      <c r="F4365" s="8"/>
      <c r="G4365" s="8"/>
      <c r="H4365" s="8"/>
      <c r="I4365" s="8"/>
      <c r="J4365" s="8"/>
      <c r="K4365" s="8"/>
      <c r="L4365" s="8"/>
      <c r="M4365" s="8"/>
      <c r="N4365" s="8"/>
      <c r="O4365" s="8"/>
      <c r="AD4365" s="14"/>
      <c r="AE4365" s="14"/>
      <c r="AF4365" s="14"/>
      <c r="AG4365" s="14"/>
      <c r="AH4365" s="14"/>
      <c r="AI4365" s="14"/>
      <c r="AJ4365" s="14"/>
      <c r="AK4365" s="14"/>
      <c r="AL4365" s="14"/>
      <c r="AM4365" s="14"/>
      <c r="AN4365" s="14"/>
      <c r="AO4365" s="14"/>
      <c r="AP4365" s="14"/>
      <c r="AQ4365" s="14"/>
      <c r="AR4365" s="14"/>
    </row>
    <row r="4366" spans="1:44" ht="11.45" customHeight="1" x14ac:dyDescent="0.25">
      <c r="A4366" s="8"/>
      <c r="B4366" s="8"/>
      <c r="C4366" s="8"/>
      <c r="D4366" s="8"/>
      <c r="E4366" s="8"/>
      <c r="F4366" s="8"/>
      <c r="G4366" s="8"/>
      <c r="H4366" s="8"/>
      <c r="I4366" s="8"/>
      <c r="J4366" s="8"/>
      <c r="K4366" s="8"/>
      <c r="L4366" s="8"/>
      <c r="M4366" s="8"/>
      <c r="N4366" s="8"/>
      <c r="O4366" s="8"/>
      <c r="AD4366" s="14"/>
      <c r="AE4366" s="14"/>
      <c r="AF4366" s="14"/>
      <c r="AG4366" s="14"/>
      <c r="AH4366" s="14"/>
      <c r="AI4366" s="14"/>
      <c r="AJ4366" s="14"/>
      <c r="AK4366" s="14"/>
      <c r="AL4366" s="14"/>
      <c r="AM4366" s="14"/>
      <c r="AN4366" s="14"/>
      <c r="AO4366" s="14"/>
      <c r="AP4366" s="14"/>
      <c r="AQ4366" s="14"/>
      <c r="AR4366" s="14"/>
    </row>
    <row r="4367" spans="1:44" ht="11.45" customHeight="1" x14ac:dyDescent="0.25">
      <c r="A4367" s="8"/>
      <c r="B4367" s="8"/>
      <c r="C4367" s="8"/>
      <c r="D4367" s="8"/>
      <c r="E4367" s="8"/>
      <c r="F4367" s="8"/>
      <c r="G4367" s="8"/>
      <c r="H4367" s="8"/>
      <c r="I4367" s="8"/>
      <c r="J4367" s="8"/>
      <c r="K4367" s="8"/>
      <c r="L4367" s="8"/>
      <c r="M4367" s="8"/>
      <c r="N4367" s="8"/>
      <c r="O4367" s="8"/>
      <c r="AD4367" s="14"/>
      <c r="AE4367" s="14"/>
      <c r="AF4367" s="14"/>
      <c r="AG4367" s="14"/>
      <c r="AH4367" s="14"/>
      <c r="AI4367" s="14"/>
      <c r="AJ4367" s="14"/>
      <c r="AK4367" s="14"/>
      <c r="AL4367" s="14"/>
      <c r="AM4367" s="14"/>
      <c r="AN4367" s="14"/>
      <c r="AO4367" s="14"/>
      <c r="AP4367" s="14"/>
      <c r="AQ4367" s="14"/>
      <c r="AR4367" s="14"/>
    </row>
    <row r="4368" spans="1:44" ht="11.45" customHeight="1" x14ac:dyDescent="0.25">
      <c r="A4368" s="8"/>
      <c r="B4368" s="8"/>
      <c r="C4368" s="8"/>
      <c r="D4368" s="8"/>
      <c r="E4368" s="8"/>
      <c r="F4368" s="8"/>
      <c r="G4368" s="8"/>
      <c r="H4368" s="8"/>
      <c r="I4368" s="8"/>
      <c r="J4368" s="8"/>
      <c r="K4368" s="8"/>
      <c r="L4368" s="8"/>
      <c r="M4368" s="8"/>
      <c r="N4368" s="8"/>
      <c r="O4368" s="8"/>
      <c r="AD4368" s="14"/>
      <c r="AE4368" s="14"/>
      <c r="AF4368" s="14"/>
      <c r="AG4368" s="14"/>
      <c r="AH4368" s="14"/>
      <c r="AI4368" s="14"/>
      <c r="AJ4368" s="14"/>
      <c r="AK4368" s="14"/>
      <c r="AL4368" s="14"/>
      <c r="AM4368" s="14"/>
      <c r="AN4368" s="14"/>
      <c r="AO4368" s="14"/>
      <c r="AP4368" s="14"/>
      <c r="AQ4368" s="14"/>
      <c r="AR4368" s="14"/>
    </row>
    <row r="4369" spans="1:44" ht="11.45" customHeight="1" x14ac:dyDescent="0.25">
      <c r="A4369" s="8"/>
      <c r="B4369" s="8"/>
      <c r="C4369" s="8"/>
      <c r="D4369" s="8"/>
      <c r="E4369" s="8"/>
      <c r="F4369" s="8"/>
      <c r="G4369" s="8"/>
      <c r="H4369" s="8"/>
      <c r="I4369" s="8"/>
      <c r="J4369" s="8"/>
      <c r="K4369" s="8"/>
      <c r="L4369" s="8"/>
      <c r="M4369" s="8"/>
      <c r="N4369" s="8"/>
      <c r="O4369" s="8"/>
      <c r="AD4369" s="14"/>
      <c r="AE4369" s="14"/>
      <c r="AF4369" s="14"/>
      <c r="AG4369" s="14"/>
      <c r="AH4369" s="14"/>
      <c r="AI4369" s="14"/>
      <c r="AJ4369" s="14"/>
      <c r="AK4369" s="14"/>
      <c r="AL4369" s="14"/>
      <c r="AM4369" s="14"/>
      <c r="AN4369" s="14"/>
      <c r="AO4369" s="14"/>
      <c r="AP4369" s="14"/>
      <c r="AQ4369" s="14"/>
      <c r="AR4369" s="14"/>
    </row>
    <row r="4370" spans="1:44" ht="11.45" customHeight="1" x14ac:dyDescent="0.25">
      <c r="A4370" s="8"/>
      <c r="B4370" s="8"/>
      <c r="C4370" s="8"/>
      <c r="D4370" s="8"/>
      <c r="E4370" s="8"/>
      <c r="F4370" s="8"/>
      <c r="G4370" s="8"/>
      <c r="H4370" s="8"/>
      <c r="I4370" s="8"/>
      <c r="J4370" s="8"/>
      <c r="K4370" s="8"/>
      <c r="L4370" s="8"/>
      <c r="M4370" s="8"/>
      <c r="N4370" s="8"/>
      <c r="O4370" s="8"/>
      <c r="AD4370" s="14"/>
      <c r="AE4370" s="14"/>
      <c r="AF4370" s="14"/>
      <c r="AG4370" s="14"/>
      <c r="AH4370" s="14"/>
      <c r="AI4370" s="14"/>
      <c r="AJ4370" s="14"/>
      <c r="AK4370" s="14"/>
      <c r="AL4370" s="14"/>
      <c r="AM4370" s="14"/>
      <c r="AN4370" s="14"/>
      <c r="AO4370" s="14"/>
      <c r="AP4370" s="14"/>
      <c r="AQ4370" s="14"/>
      <c r="AR4370" s="14"/>
    </row>
    <row r="4371" spans="1:44" ht="11.45" customHeight="1" x14ac:dyDescent="0.25">
      <c r="A4371" s="8"/>
      <c r="B4371" s="8"/>
      <c r="C4371" s="8"/>
      <c r="D4371" s="8"/>
      <c r="E4371" s="8"/>
      <c r="F4371" s="8"/>
      <c r="G4371" s="8"/>
      <c r="H4371" s="8"/>
      <c r="I4371" s="8"/>
      <c r="J4371" s="8"/>
      <c r="K4371" s="8"/>
      <c r="L4371" s="8"/>
      <c r="M4371" s="8"/>
      <c r="N4371" s="8"/>
      <c r="O4371" s="8"/>
      <c r="AD4371" s="14"/>
      <c r="AE4371" s="14"/>
      <c r="AF4371" s="14"/>
      <c r="AG4371" s="14"/>
      <c r="AH4371" s="14"/>
      <c r="AI4371" s="14"/>
      <c r="AJ4371" s="14"/>
      <c r="AK4371" s="14"/>
      <c r="AL4371" s="14"/>
      <c r="AM4371" s="14"/>
      <c r="AN4371" s="14"/>
      <c r="AO4371" s="14"/>
      <c r="AP4371" s="14"/>
      <c r="AQ4371" s="14"/>
      <c r="AR4371" s="14"/>
    </row>
    <row r="4372" spans="1:44" ht="11.45" customHeight="1" x14ac:dyDescent="0.25">
      <c r="A4372" s="8"/>
      <c r="B4372" s="8"/>
      <c r="C4372" s="8"/>
      <c r="D4372" s="8"/>
      <c r="E4372" s="8"/>
      <c r="F4372" s="8"/>
      <c r="G4372" s="8"/>
      <c r="H4372" s="8"/>
      <c r="I4372" s="8"/>
      <c r="J4372" s="8"/>
      <c r="K4372" s="8"/>
      <c r="L4372" s="8"/>
      <c r="M4372" s="8"/>
      <c r="N4372" s="8"/>
      <c r="O4372" s="8"/>
      <c r="AD4372" s="14"/>
      <c r="AE4372" s="14"/>
      <c r="AF4372" s="14"/>
      <c r="AG4372" s="14"/>
      <c r="AH4372" s="14"/>
      <c r="AI4372" s="14"/>
      <c r="AJ4372" s="14"/>
      <c r="AK4372" s="14"/>
      <c r="AL4372" s="14"/>
      <c r="AM4372" s="14"/>
      <c r="AN4372" s="14"/>
      <c r="AO4372" s="14"/>
      <c r="AP4372" s="14"/>
      <c r="AQ4372" s="14"/>
      <c r="AR4372" s="14"/>
    </row>
    <row r="4373" spans="1:44" ht="11.45" customHeight="1" x14ac:dyDescent="0.25">
      <c r="A4373" s="8"/>
      <c r="B4373" s="8"/>
      <c r="C4373" s="8"/>
      <c r="D4373" s="8"/>
      <c r="E4373" s="8"/>
      <c r="F4373" s="8"/>
      <c r="G4373" s="8"/>
      <c r="H4373" s="8"/>
      <c r="I4373" s="8"/>
      <c r="J4373" s="8"/>
      <c r="K4373" s="8"/>
      <c r="L4373" s="8"/>
      <c r="M4373" s="8"/>
      <c r="N4373" s="8"/>
      <c r="O4373" s="8"/>
      <c r="AD4373" s="14"/>
      <c r="AE4373" s="14"/>
      <c r="AF4373" s="14"/>
      <c r="AG4373" s="14"/>
      <c r="AH4373" s="14"/>
      <c r="AI4373" s="14"/>
      <c r="AJ4373" s="14"/>
      <c r="AK4373" s="14"/>
      <c r="AL4373" s="14"/>
      <c r="AM4373" s="14"/>
      <c r="AN4373" s="14"/>
      <c r="AO4373" s="14"/>
      <c r="AP4373" s="14"/>
      <c r="AQ4373" s="14"/>
      <c r="AR4373" s="14"/>
    </row>
    <row r="4374" spans="1:44" ht="11.45" customHeight="1" x14ac:dyDescent="0.25">
      <c r="A4374" s="8"/>
      <c r="B4374" s="8"/>
      <c r="C4374" s="8"/>
      <c r="D4374" s="8"/>
      <c r="E4374" s="8"/>
      <c r="F4374" s="8"/>
      <c r="G4374" s="8"/>
      <c r="H4374" s="8"/>
      <c r="I4374" s="8"/>
      <c r="J4374" s="8"/>
      <c r="K4374" s="8"/>
      <c r="L4374" s="8"/>
      <c r="M4374" s="8"/>
      <c r="N4374" s="8"/>
      <c r="O4374" s="8"/>
      <c r="AD4374" s="14"/>
      <c r="AE4374" s="14"/>
      <c r="AF4374" s="14"/>
      <c r="AG4374" s="14"/>
      <c r="AH4374" s="14"/>
      <c r="AI4374" s="14"/>
      <c r="AJ4374" s="14"/>
      <c r="AK4374" s="14"/>
      <c r="AL4374" s="14"/>
      <c r="AM4374" s="14"/>
      <c r="AN4374" s="14"/>
      <c r="AO4374" s="14"/>
      <c r="AP4374" s="14"/>
      <c r="AQ4374" s="14"/>
      <c r="AR4374" s="14"/>
    </row>
    <row r="4375" spans="1:44" ht="11.45" customHeight="1" x14ac:dyDescent="0.25">
      <c r="A4375" s="8"/>
      <c r="B4375" s="8"/>
      <c r="C4375" s="8"/>
      <c r="D4375" s="8"/>
      <c r="E4375" s="8"/>
      <c r="F4375" s="8"/>
      <c r="G4375" s="8"/>
      <c r="H4375" s="8"/>
      <c r="I4375" s="8"/>
      <c r="J4375" s="8"/>
      <c r="K4375" s="8"/>
      <c r="L4375" s="8"/>
      <c r="M4375" s="8"/>
      <c r="N4375" s="8"/>
      <c r="O4375" s="8"/>
      <c r="AD4375" s="14"/>
      <c r="AE4375" s="14"/>
      <c r="AF4375" s="14"/>
      <c r="AG4375" s="14"/>
      <c r="AH4375" s="14"/>
      <c r="AI4375" s="14"/>
      <c r="AJ4375" s="14"/>
      <c r="AK4375" s="14"/>
      <c r="AL4375" s="14"/>
      <c r="AM4375" s="14"/>
      <c r="AN4375" s="14"/>
      <c r="AO4375" s="14"/>
      <c r="AP4375" s="14"/>
      <c r="AQ4375" s="14"/>
      <c r="AR4375" s="14"/>
    </row>
    <row r="4376" spans="1:44" ht="11.45" customHeight="1" x14ac:dyDescent="0.25">
      <c r="A4376" s="8"/>
      <c r="B4376" s="8"/>
      <c r="C4376" s="8"/>
      <c r="D4376" s="8"/>
      <c r="E4376" s="8"/>
      <c r="F4376" s="8"/>
      <c r="G4376" s="8"/>
      <c r="H4376" s="8"/>
      <c r="I4376" s="8"/>
      <c r="J4376" s="8"/>
      <c r="K4376" s="8"/>
      <c r="L4376" s="8"/>
      <c r="M4376" s="8"/>
      <c r="N4376" s="8"/>
      <c r="O4376" s="8"/>
      <c r="AD4376" s="14"/>
      <c r="AE4376" s="14"/>
      <c r="AF4376" s="14"/>
      <c r="AG4376" s="14"/>
      <c r="AH4376" s="14"/>
      <c r="AI4376" s="14"/>
      <c r="AJ4376" s="14"/>
      <c r="AK4376" s="14"/>
      <c r="AL4376" s="14"/>
      <c r="AM4376" s="14"/>
      <c r="AN4376" s="14"/>
      <c r="AO4376" s="14"/>
      <c r="AP4376" s="14"/>
      <c r="AQ4376" s="14"/>
      <c r="AR4376" s="14"/>
    </row>
    <row r="4377" spans="1:44" ht="11.45" customHeight="1" x14ac:dyDescent="0.25">
      <c r="A4377" s="8"/>
      <c r="B4377" s="8"/>
      <c r="C4377" s="8"/>
      <c r="D4377" s="8"/>
      <c r="E4377" s="8"/>
      <c r="F4377" s="8"/>
      <c r="G4377" s="8"/>
      <c r="H4377" s="8"/>
      <c r="I4377" s="8"/>
      <c r="J4377" s="8"/>
      <c r="K4377" s="8"/>
      <c r="L4377" s="8"/>
      <c r="M4377" s="8"/>
      <c r="N4377" s="8"/>
      <c r="O4377" s="8"/>
      <c r="AD4377" s="14"/>
      <c r="AE4377" s="14"/>
      <c r="AF4377" s="14"/>
      <c r="AG4377" s="14"/>
      <c r="AH4377" s="14"/>
      <c r="AI4377" s="14"/>
      <c r="AJ4377" s="14"/>
      <c r="AK4377" s="14"/>
      <c r="AL4377" s="14"/>
      <c r="AM4377" s="14"/>
      <c r="AN4377" s="14"/>
      <c r="AO4377" s="14"/>
      <c r="AP4377" s="14"/>
      <c r="AQ4377" s="14"/>
      <c r="AR4377" s="14"/>
    </row>
    <row r="4378" spans="1:44" ht="11.45" customHeight="1" x14ac:dyDescent="0.25">
      <c r="A4378" s="8"/>
      <c r="B4378" s="8"/>
      <c r="C4378" s="8"/>
      <c r="D4378" s="8"/>
      <c r="E4378" s="8"/>
      <c r="F4378" s="8"/>
      <c r="G4378" s="8"/>
      <c r="H4378" s="8"/>
      <c r="I4378" s="8"/>
      <c r="J4378" s="8"/>
      <c r="K4378" s="8"/>
      <c r="L4378" s="8"/>
      <c r="M4378" s="8"/>
      <c r="N4378" s="8"/>
      <c r="O4378" s="8"/>
      <c r="AD4378" s="14"/>
      <c r="AE4378" s="14"/>
      <c r="AF4378" s="14"/>
      <c r="AG4378" s="14"/>
      <c r="AH4378" s="14"/>
      <c r="AI4378" s="14"/>
      <c r="AJ4378" s="14"/>
      <c r="AK4378" s="14"/>
      <c r="AL4378" s="14"/>
      <c r="AM4378" s="14"/>
      <c r="AN4378" s="14"/>
      <c r="AO4378" s="14"/>
      <c r="AP4378" s="14"/>
      <c r="AQ4378" s="14"/>
      <c r="AR4378" s="14"/>
    </row>
    <row r="4379" spans="1:44" ht="11.45" customHeight="1" x14ac:dyDescent="0.25">
      <c r="A4379" s="8"/>
      <c r="B4379" s="8"/>
      <c r="C4379" s="8"/>
      <c r="D4379" s="8"/>
      <c r="E4379" s="8"/>
      <c r="F4379" s="8"/>
      <c r="G4379" s="8"/>
      <c r="H4379" s="8"/>
      <c r="I4379" s="8"/>
      <c r="J4379" s="8"/>
      <c r="K4379" s="8"/>
      <c r="L4379" s="8"/>
      <c r="M4379" s="8"/>
      <c r="N4379" s="8"/>
      <c r="O4379" s="8"/>
      <c r="AD4379" s="14"/>
      <c r="AE4379" s="14"/>
      <c r="AF4379" s="14"/>
      <c r="AG4379" s="14"/>
      <c r="AH4379" s="14"/>
      <c r="AI4379" s="14"/>
      <c r="AJ4379" s="14"/>
      <c r="AK4379" s="14"/>
      <c r="AL4379" s="14"/>
      <c r="AM4379" s="14"/>
      <c r="AN4379" s="14"/>
      <c r="AO4379" s="14"/>
      <c r="AP4379" s="14"/>
      <c r="AQ4379" s="14"/>
      <c r="AR4379" s="14"/>
    </row>
    <row r="4380" spans="1:44" ht="11.45" customHeight="1" x14ac:dyDescent="0.25">
      <c r="A4380" s="8"/>
      <c r="B4380" s="8"/>
      <c r="C4380" s="8"/>
      <c r="D4380" s="8"/>
      <c r="E4380" s="8"/>
      <c r="F4380" s="8"/>
      <c r="G4380" s="8"/>
      <c r="H4380" s="8"/>
      <c r="I4380" s="8"/>
      <c r="J4380" s="8"/>
      <c r="K4380" s="8"/>
      <c r="L4380" s="8"/>
      <c r="M4380" s="8"/>
      <c r="N4380" s="8"/>
      <c r="O4380" s="8"/>
      <c r="AD4380" s="14"/>
      <c r="AE4380" s="14"/>
      <c r="AF4380" s="14"/>
      <c r="AG4380" s="14"/>
      <c r="AH4380" s="14"/>
      <c r="AI4380" s="14"/>
      <c r="AJ4380" s="14"/>
      <c r="AK4380" s="14"/>
      <c r="AL4380" s="14"/>
      <c r="AM4380" s="14"/>
      <c r="AN4380" s="14"/>
      <c r="AO4380" s="14"/>
      <c r="AP4380" s="14"/>
      <c r="AQ4380" s="14"/>
      <c r="AR4380" s="14"/>
    </row>
    <row r="4381" spans="1:44" ht="11.45" customHeight="1" x14ac:dyDescent="0.25">
      <c r="A4381" s="8"/>
      <c r="B4381" s="8"/>
      <c r="C4381" s="8"/>
      <c r="D4381" s="8"/>
      <c r="E4381" s="8"/>
      <c r="F4381" s="8"/>
      <c r="G4381" s="8"/>
      <c r="H4381" s="8"/>
      <c r="I4381" s="8"/>
      <c r="J4381" s="8"/>
      <c r="K4381" s="8"/>
      <c r="L4381" s="8"/>
      <c r="M4381" s="8"/>
      <c r="N4381" s="8"/>
      <c r="O4381" s="8"/>
      <c r="AD4381" s="14"/>
      <c r="AE4381" s="14"/>
      <c r="AF4381" s="14"/>
      <c r="AG4381" s="14"/>
      <c r="AH4381" s="14"/>
      <c r="AI4381" s="14"/>
      <c r="AJ4381" s="14"/>
      <c r="AK4381" s="14"/>
      <c r="AL4381" s="14"/>
      <c r="AM4381" s="14"/>
      <c r="AN4381" s="14"/>
      <c r="AO4381" s="14"/>
      <c r="AP4381" s="14"/>
      <c r="AQ4381" s="14"/>
      <c r="AR4381" s="14"/>
    </row>
    <row r="4382" spans="1:44" ht="11.45" customHeight="1" x14ac:dyDescent="0.25">
      <c r="A4382" s="8"/>
      <c r="B4382" s="8"/>
      <c r="C4382" s="8"/>
      <c r="D4382" s="8"/>
      <c r="E4382" s="8"/>
      <c r="F4382" s="8"/>
      <c r="G4382" s="8"/>
      <c r="H4382" s="8"/>
      <c r="I4382" s="8"/>
      <c r="J4382" s="8"/>
      <c r="K4382" s="8"/>
      <c r="L4382" s="8"/>
      <c r="M4382" s="8"/>
      <c r="N4382" s="8"/>
      <c r="O4382" s="8"/>
      <c r="AD4382" s="14"/>
      <c r="AE4382" s="14"/>
      <c r="AF4382" s="14"/>
      <c r="AG4382" s="14"/>
      <c r="AH4382" s="14"/>
      <c r="AI4382" s="14"/>
      <c r="AJ4382" s="14"/>
      <c r="AK4382" s="14"/>
      <c r="AL4382" s="14"/>
      <c r="AM4382" s="14"/>
      <c r="AN4382" s="14"/>
      <c r="AO4382" s="14"/>
      <c r="AP4382" s="14"/>
      <c r="AQ4382" s="14"/>
      <c r="AR4382" s="14"/>
    </row>
    <row r="4383" spans="1:44" ht="11.45" customHeight="1" x14ac:dyDescent="0.25">
      <c r="A4383" s="8"/>
      <c r="B4383" s="8"/>
      <c r="C4383" s="8"/>
      <c r="D4383" s="8"/>
      <c r="E4383" s="8"/>
      <c r="F4383" s="8"/>
      <c r="G4383" s="8"/>
      <c r="H4383" s="8"/>
      <c r="I4383" s="8"/>
      <c r="J4383" s="8"/>
      <c r="K4383" s="8"/>
      <c r="L4383" s="8"/>
      <c r="M4383" s="8"/>
      <c r="N4383" s="8"/>
      <c r="O4383" s="8"/>
      <c r="AD4383" s="14"/>
      <c r="AE4383" s="14"/>
      <c r="AF4383" s="14"/>
      <c r="AG4383" s="14"/>
      <c r="AH4383" s="14"/>
      <c r="AI4383" s="14"/>
      <c r="AJ4383" s="14"/>
      <c r="AK4383" s="14"/>
      <c r="AL4383" s="14"/>
      <c r="AM4383" s="14"/>
      <c r="AN4383" s="14"/>
      <c r="AO4383" s="14"/>
      <c r="AP4383" s="14"/>
      <c r="AQ4383" s="14"/>
      <c r="AR4383" s="14"/>
    </row>
    <row r="4384" spans="1:44" ht="11.45" customHeight="1" x14ac:dyDescent="0.25">
      <c r="A4384" s="8"/>
      <c r="B4384" s="8"/>
      <c r="C4384" s="8"/>
      <c r="D4384" s="8"/>
      <c r="E4384" s="8"/>
      <c r="F4384" s="8"/>
      <c r="G4384" s="8"/>
      <c r="H4384" s="8"/>
      <c r="I4384" s="8"/>
      <c r="J4384" s="8"/>
      <c r="K4384" s="8"/>
      <c r="L4384" s="8"/>
      <c r="M4384" s="8"/>
      <c r="N4384" s="8"/>
      <c r="O4384" s="8"/>
      <c r="AD4384" s="14"/>
      <c r="AE4384" s="14"/>
      <c r="AF4384" s="14"/>
      <c r="AG4384" s="14"/>
      <c r="AH4384" s="14"/>
      <c r="AI4384" s="14"/>
      <c r="AJ4384" s="14"/>
      <c r="AK4384" s="14"/>
      <c r="AL4384" s="14"/>
      <c r="AM4384" s="14"/>
      <c r="AN4384" s="14"/>
      <c r="AO4384" s="14"/>
      <c r="AP4384" s="14"/>
      <c r="AQ4384" s="14"/>
      <c r="AR4384" s="14"/>
    </row>
    <row r="4385" spans="1:44" ht="11.45" customHeight="1" x14ac:dyDescent="0.25">
      <c r="A4385" s="8"/>
      <c r="B4385" s="8"/>
      <c r="C4385" s="8"/>
      <c r="D4385" s="8"/>
      <c r="E4385" s="8"/>
      <c r="F4385" s="8"/>
      <c r="G4385" s="8"/>
      <c r="H4385" s="8"/>
      <c r="I4385" s="8"/>
      <c r="J4385" s="8"/>
      <c r="K4385" s="8"/>
      <c r="L4385" s="8"/>
      <c r="M4385" s="8"/>
      <c r="N4385" s="8"/>
      <c r="O4385" s="8"/>
      <c r="AD4385" s="14"/>
      <c r="AE4385" s="14"/>
      <c r="AF4385" s="14"/>
      <c r="AG4385" s="14"/>
      <c r="AH4385" s="14"/>
      <c r="AI4385" s="14"/>
      <c r="AJ4385" s="14"/>
      <c r="AK4385" s="14"/>
      <c r="AL4385" s="14"/>
      <c r="AM4385" s="14"/>
      <c r="AN4385" s="14"/>
      <c r="AO4385" s="14"/>
      <c r="AP4385" s="14"/>
      <c r="AQ4385" s="14"/>
      <c r="AR4385" s="14"/>
    </row>
    <row r="4386" spans="1:44" ht="11.45" customHeight="1" x14ac:dyDescent="0.25">
      <c r="A4386" s="8"/>
      <c r="B4386" s="8"/>
      <c r="C4386" s="8"/>
      <c r="D4386" s="8"/>
      <c r="E4386" s="8"/>
      <c r="F4386" s="8"/>
      <c r="G4386" s="8"/>
      <c r="H4386" s="8"/>
      <c r="I4386" s="8"/>
      <c r="J4386" s="8"/>
      <c r="K4386" s="8"/>
      <c r="L4386" s="8"/>
      <c r="M4386" s="8"/>
      <c r="N4386" s="8"/>
      <c r="O4386" s="8"/>
      <c r="AD4386" s="14"/>
      <c r="AE4386" s="14"/>
      <c r="AF4386" s="14"/>
      <c r="AG4386" s="14"/>
      <c r="AH4386" s="14"/>
      <c r="AI4386" s="14"/>
      <c r="AJ4386" s="14"/>
      <c r="AK4386" s="14"/>
      <c r="AL4386" s="14"/>
      <c r="AM4386" s="14"/>
      <c r="AN4386" s="14"/>
      <c r="AO4386" s="14"/>
      <c r="AP4386" s="14"/>
      <c r="AQ4386" s="14"/>
      <c r="AR4386" s="14"/>
    </row>
    <row r="4387" spans="1:44" ht="11.45" customHeight="1" x14ac:dyDescent="0.25">
      <c r="A4387" s="8"/>
      <c r="B4387" s="8"/>
      <c r="C4387" s="8"/>
      <c r="D4387" s="8"/>
      <c r="E4387" s="8"/>
      <c r="F4387" s="8"/>
      <c r="G4387" s="8"/>
      <c r="H4387" s="8"/>
      <c r="I4387" s="8"/>
      <c r="J4387" s="8"/>
      <c r="K4387" s="8"/>
      <c r="L4387" s="8"/>
      <c r="M4387" s="8"/>
      <c r="N4387" s="8"/>
      <c r="O4387" s="8"/>
      <c r="AD4387" s="14"/>
      <c r="AE4387" s="14"/>
      <c r="AF4387" s="14"/>
      <c r="AG4387" s="14"/>
      <c r="AH4387" s="14"/>
      <c r="AI4387" s="14"/>
      <c r="AJ4387" s="14"/>
      <c r="AK4387" s="14"/>
      <c r="AL4387" s="14"/>
      <c r="AM4387" s="14"/>
      <c r="AN4387" s="14"/>
      <c r="AO4387" s="14"/>
      <c r="AP4387" s="14"/>
      <c r="AQ4387" s="14"/>
      <c r="AR4387" s="14"/>
    </row>
    <row r="4388" spans="1:44" ht="11.45" customHeight="1" x14ac:dyDescent="0.25">
      <c r="A4388" s="8"/>
      <c r="B4388" s="8"/>
      <c r="C4388" s="8"/>
      <c r="D4388" s="8"/>
      <c r="E4388" s="8"/>
      <c r="F4388" s="8"/>
      <c r="G4388" s="8"/>
      <c r="H4388" s="8"/>
      <c r="I4388" s="8"/>
      <c r="J4388" s="8"/>
      <c r="K4388" s="8"/>
      <c r="L4388" s="8"/>
      <c r="M4388" s="8"/>
      <c r="N4388" s="8"/>
      <c r="O4388" s="8"/>
      <c r="AD4388" s="14"/>
      <c r="AE4388" s="14"/>
      <c r="AF4388" s="14"/>
      <c r="AG4388" s="14"/>
      <c r="AH4388" s="14"/>
      <c r="AI4388" s="14"/>
      <c r="AJ4388" s="14"/>
      <c r="AK4388" s="14"/>
      <c r="AL4388" s="14"/>
      <c r="AM4388" s="14"/>
      <c r="AN4388" s="14"/>
      <c r="AO4388" s="14"/>
      <c r="AP4388" s="14"/>
      <c r="AQ4388" s="14"/>
      <c r="AR4388" s="14"/>
    </row>
    <row r="4389" spans="1:44" ht="11.45" customHeight="1" x14ac:dyDescent="0.25">
      <c r="A4389" s="8"/>
      <c r="B4389" s="8"/>
      <c r="C4389" s="8"/>
      <c r="D4389" s="8"/>
      <c r="E4389" s="8"/>
      <c r="F4389" s="8"/>
      <c r="G4389" s="8"/>
      <c r="H4389" s="8"/>
      <c r="I4389" s="8"/>
      <c r="J4389" s="8"/>
      <c r="K4389" s="8"/>
      <c r="L4389" s="8"/>
      <c r="M4389" s="8"/>
      <c r="N4389" s="8"/>
      <c r="O4389" s="8"/>
      <c r="AD4389" s="14"/>
      <c r="AE4389" s="14"/>
      <c r="AF4389" s="14"/>
      <c r="AG4389" s="14"/>
      <c r="AH4389" s="14"/>
      <c r="AI4389" s="14"/>
      <c r="AJ4389" s="14"/>
      <c r="AK4389" s="14"/>
      <c r="AL4389" s="14"/>
      <c r="AM4389" s="14"/>
      <c r="AN4389" s="14"/>
      <c r="AO4389" s="14"/>
      <c r="AP4389" s="14"/>
      <c r="AQ4389" s="14"/>
      <c r="AR4389" s="14"/>
    </row>
    <row r="4390" spans="1:44" ht="11.45" customHeight="1" x14ac:dyDescent="0.25">
      <c r="A4390" s="8"/>
      <c r="B4390" s="8"/>
      <c r="C4390" s="8"/>
      <c r="D4390" s="8"/>
      <c r="E4390" s="8"/>
      <c r="F4390" s="8"/>
      <c r="G4390" s="8"/>
      <c r="H4390" s="8"/>
      <c r="I4390" s="8"/>
      <c r="J4390" s="8"/>
      <c r="K4390" s="8"/>
      <c r="L4390" s="8"/>
      <c r="M4390" s="8"/>
      <c r="N4390" s="8"/>
      <c r="O4390" s="8"/>
      <c r="AD4390" s="14"/>
      <c r="AE4390" s="14"/>
      <c r="AF4390" s="14"/>
      <c r="AG4390" s="14"/>
      <c r="AH4390" s="14"/>
      <c r="AI4390" s="14"/>
      <c r="AJ4390" s="14"/>
      <c r="AK4390" s="14"/>
      <c r="AL4390" s="14"/>
      <c r="AM4390" s="14"/>
      <c r="AN4390" s="14"/>
      <c r="AO4390" s="14"/>
      <c r="AP4390" s="14"/>
      <c r="AQ4390" s="14"/>
      <c r="AR4390" s="14"/>
    </row>
    <row r="4391" spans="1:44" ht="11.45" customHeight="1" x14ac:dyDescent="0.25">
      <c r="A4391" s="8"/>
      <c r="B4391" s="8"/>
      <c r="C4391" s="8"/>
      <c r="D4391" s="8"/>
      <c r="E4391" s="8"/>
      <c r="F4391" s="8"/>
      <c r="G4391" s="8"/>
      <c r="H4391" s="8"/>
      <c r="I4391" s="8"/>
      <c r="J4391" s="8"/>
      <c r="K4391" s="8"/>
      <c r="L4391" s="8"/>
      <c r="M4391" s="8"/>
      <c r="N4391" s="8"/>
      <c r="O4391" s="8"/>
      <c r="AD4391" s="14"/>
      <c r="AE4391" s="14"/>
      <c r="AF4391" s="14"/>
      <c r="AG4391" s="14"/>
      <c r="AH4391" s="14"/>
      <c r="AI4391" s="14"/>
      <c r="AJ4391" s="14"/>
      <c r="AK4391" s="14"/>
      <c r="AL4391" s="14"/>
      <c r="AM4391" s="14"/>
      <c r="AN4391" s="14"/>
      <c r="AO4391" s="14"/>
      <c r="AP4391" s="14"/>
      <c r="AQ4391" s="14"/>
      <c r="AR4391" s="14"/>
    </row>
    <row r="4392" spans="1:44" ht="11.45" customHeight="1" x14ac:dyDescent="0.25">
      <c r="A4392" s="8"/>
      <c r="B4392" s="8"/>
      <c r="C4392" s="8"/>
      <c r="D4392" s="8"/>
      <c r="E4392" s="8"/>
      <c r="F4392" s="8"/>
      <c r="G4392" s="8"/>
      <c r="H4392" s="8"/>
      <c r="I4392" s="8"/>
      <c r="J4392" s="8"/>
      <c r="K4392" s="8"/>
      <c r="L4392" s="8"/>
      <c r="M4392" s="8"/>
      <c r="N4392" s="8"/>
      <c r="O4392" s="8"/>
      <c r="AD4392" s="14"/>
      <c r="AE4392" s="14"/>
      <c r="AF4392" s="14"/>
      <c r="AG4392" s="14"/>
      <c r="AH4392" s="14"/>
      <c r="AI4392" s="14"/>
      <c r="AJ4392" s="14"/>
      <c r="AK4392" s="14"/>
      <c r="AL4392" s="14"/>
      <c r="AM4392" s="14"/>
      <c r="AN4392" s="14"/>
      <c r="AO4392" s="14"/>
      <c r="AP4392" s="14"/>
      <c r="AQ4392" s="14"/>
      <c r="AR4392" s="14"/>
    </row>
    <row r="4393" spans="1:44" ht="11.45" customHeight="1" x14ac:dyDescent="0.25">
      <c r="A4393" s="8"/>
      <c r="B4393" s="8"/>
      <c r="C4393" s="8"/>
      <c r="D4393" s="8"/>
      <c r="E4393" s="8"/>
      <c r="F4393" s="8"/>
      <c r="G4393" s="8"/>
      <c r="H4393" s="8"/>
      <c r="I4393" s="8"/>
      <c r="J4393" s="8"/>
      <c r="K4393" s="8"/>
      <c r="L4393" s="8"/>
      <c r="M4393" s="8"/>
      <c r="N4393" s="8"/>
      <c r="O4393" s="8"/>
      <c r="AD4393" s="14"/>
      <c r="AE4393" s="14"/>
      <c r="AF4393" s="14"/>
      <c r="AG4393" s="14"/>
      <c r="AH4393" s="14"/>
      <c r="AI4393" s="14"/>
      <c r="AJ4393" s="14"/>
      <c r="AK4393" s="14"/>
      <c r="AL4393" s="14"/>
      <c r="AM4393" s="14"/>
      <c r="AN4393" s="14"/>
      <c r="AO4393" s="14"/>
      <c r="AP4393" s="14"/>
      <c r="AQ4393" s="14"/>
      <c r="AR4393" s="14"/>
    </row>
    <row r="4394" spans="1:44" ht="11.45" customHeight="1" x14ac:dyDescent="0.25">
      <c r="A4394" s="8"/>
      <c r="B4394" s="8"/>
      <c r="C4394" s="8"/>
      <c r="D4394" s="8"/>
      <c r="E4394" s="8"/>
      <c r="F4394" s="8"/>
      <c r="G4394" s="8"/>
      <c r="H4394" s="8"/>
      <c r="I4394" s="8"/>
      <c r="J4394" s="8"/>
      <c r="K4394" s="8"/>
      <c r="L4394" s="8"/>
      <c r="M4394" s="8"/>
      <c r="N4394" s="8"/>
      <c r="O4394" s="8"/>
      <c r="AD4394" s="14"/>
      <c r="AE4394" s="14"/>
      <c r="AF4394" s="14"/>
      <c r="AG4394" s="14"/>
      <c r="AH4394" s="14"/>
      <c r="AI4394" s="14"/>
      <c r="AJ4394" s="14"/>
      <c r="AK4394" s="14"/>
      <c r="AL4394" s="14"/>
      <c r="AM4394" s="14"/>
      <c r="AN4394" s="14"/>
      <c r="AO4394" s="14"/>
      <c r="AP4394" s="14"/>
      <c r="AQ4394" s="14"/>
      <c r="AR4394" s="14"/>
    </row>
    <row r="4395" spans="1:44" ht="11.45" customHeight="1" x14ac:dyDescent="0.25">
      <c r="A4395" s="8"/>
      <c r="B4395" s="8"/>
      <c r="C4395" s="8"/>
      <c r="D4395" s="8"/>
      <c r="E4395" s="8"/>
      <c r="F4395" s="8"/>
      <c r="G4395" s="8"/>
      <c r="H4395" s="8"/>
      <c r="I4395" s="8"/>
      <c r="J4395" s="8"/>
      <c r="K4395" s="8"/>
      <c r="L4395" s="8"/>
      <c r="M4395" s="8"/>
      <c r="N4395" s="8"/>
      <c r="O4395" s="8"/>
      <c r="AD4395" s="14"/>
      <c r="AE4395" s="14"/>
      <c r="AF4395" s="14"/>
      <c r="AG4395" s="14"/>
      <c r="AH4395" s="14"/>
      <c r="AI4395" s="14"/>
      <c r="AJ4395" s="14"/>
      <c r="AK4395" s="14"/>
      <c r="AL4395" s="14"/>
      <c r="AM4395" s="14"/>
      <c r="AN4395" s="14"/>
      <c r="AO4395" s="14"/>
      <c r="AP4395" s="14"/>
      <c r="AQ4395" s="14"/>
      <c r="AR4395" s="14"/>
    </row>
    <row r="4396" spans="1:44" ht="11.45" customHeight="1" x14ac:dyDescent="0.25">
      <c r="A4396" s="8"/>
      <c r="B4396" s="8"/>
      <c r="C4396" s="8"/>
      <c r="D4396" s="8"/>
      <c r="E4396" s="8"/>
      <c r="F4396" s="8"/>
      <c r="G4396" s="8"/>
      <c r="H4396" s="8"/>
      <c r="I4396" s="8"/>
      <c r="J4396" s="8"/>
      <c r="K4396" s="8"/>
      <c r="L4396" s="8"/>
      <c r="M4396" s="8"/>
      <c r="N4396" s="8"/>
      <c r="O4396" s="8"/>
      <c r="AD4396" s="14"/>
      <c r="AE4396" s="14"/>
      <c r="AF4396" s="14"/>
      <c r="AG4396" s="14"/>
      <c r="AH4396" s="14"/>
      <c r="AI4396" s="14"/>
      <c r="AJ4396" s="14"/>
      <c r="AK4396" s="14"/>
      <c r="AL4396" s="14"/>
      <c r="AM4396" s="14"/>
      <c r="AN4396" s="14"/>
      <c r="AO4396" s="14"/>
      <c r="AP4396" s="14"/>
      <c r="AQ4396" s="14"/>
      <c r="AR4396" s="14"/>
    </row>
    <row r="4397" spans="1:44" ht="11.45" customHeight="1" x14ac:dyDescent="0.25">
      <c r="A4397" s="8"/>
      <c r="B4397" s="8"/>
      <c r="C4397" s="8"/>
      <c r="D4397" s="8"/>
      <c r="E4397" s="8"/>
      <c r="F4397" s="8"/>
      <c r="G4397" s="8"/>
      <c r="H4397" s="8"/>
      <c r="I4397" s="8"/>
      <c r="J4397" s="8"/>
      <c r="K4397" s="8"/>
      <c r="L4397" s="8"/>
      <c r="M4397" s="8"/>
      <c r="N4397" s="8"/>
      <c r="O4397" s="8"/>
      <c r="AD4397" s="14"/>
      <c r="AE4397" s="14"/>
      <c r="AF4397" s="14"/>
      <c r="AG4397" s="14"/>
      <c r="AH4397" s="14"/>
      <c r="AI4397" s="14"/>
      <c r="AJ4397" s="14"/>
      <c r="AK4397" s="14"/>
      <c r="AL4397" s="14"/>
      <c r="AM4397" s="14"/>
      <c r="AN4397" s="14"/>
      <c r="AO4397" s="14"/>
      <c r="AP4397" s="14"/>
      <c r="AQ4397" s="14"/>
      <c r="AR4397" s="14"/>
    </row>
    <row r="4398" spans="1:44" ht="11.45" customHeight="1" x14ac:dyDescent="0.25">
      <c r="A4398" s="8"/>
      <c r="B4398" s="8"/>
      <c r="C4398" s="8"/>
      <c r="D4398" s="8"/>
      <c r="E4398" s="8"/>
      <c r="F4398" s="8"/>
      <c r="G4398" s="8"/>
      <c r="H4398" s="8"/>
      <c r="I4398" s="8"/>
      <c r="J4398" s="8"/>
      <c r="K4398" s="8"/>
      <c r="L4398" s="8"/>
      <c r="M4398" s="8"/>
      <c r="N4398" s="8"/>
      <c r="O4398" s="8"/>
      <c r="AD4398" s="14"/>
      <c r="AE4398" s="14"/>
      <c r="AF4398" s="14"/>
      <c r="AG4398" s="14"/>
      <c r="AH4398" s="14"/>
      <c r="AI4398" s="14"/>
      <c r="AJ4398" s="14"/>
      <c r="AK4398" s="14"/>
      <c r="AL4398" s="14"/>
      <c r="AM4398" s="14"/>
      <c r="AN4398" s="14"/>
      <c r="AO4398" s="14"/>
      <c r="AP4398" s="14"/>
      <c r="AQ4398" s="14"/>
      <c r="AR4398" s="14"/>
    </row>
    <row r="4399" spans="1:44" ht="11.45" customHeight="1" x14ac:dyDescent="0.25">
      <c r="A4399" s="8"/>
      <c r="B4399" s="8"/>
      <c r="C4399" s="8"/>
      <c r="D4399" s="8"/>
      <c r="E4399" s="8"/>
      <c r="F4399" s="8"/>
      <c r="G4399" s="8"/>
      <c r="H4399" s="8"/>
      <c r="I4399" s="8"/>
      <c r="J4399" s="8"/>
      <c r="K4399" s="8"/>
      <c r="L4399" s="8"/>
      <c r="M4399" s="8"/>
      <c r="N4399" s="8"/>
      <c r="O4399" s="8"/>
      <c r="AD4399" s="14"/>
      <c r="AE4399" s="14"/>
      <c r="AF4399" s="14"/>
      <c r="AG4399" s="14"/>
      <c r="AH4399" s="14"/>
      <c r="AI4399" s="14"/>
      <c r="AJ4399" s="14"/>
      <c r="AK4399" s="14"/>
      <c r="AL4399" s="14"/>
      <c r="AM4399" s="14"/>
      <c r="AN4399" s="14"/>
      <c r="AO4399" s="14"/>
      <c r="AP4399" s="14"/>
      <c r="AQ4399" s="14"/>
      <c r="AR4399" s="14"/>
    </row>
    <row r="4400" spans="1:44" ht="11.45" customHeight="1" x14ac:dyDescent="0.25">
      <c r="A4400" s="8"/>
      <c r="B4400" s="8"/>
      <c r="C4400" s="8"/>
      <c r="D4400" s="8"/>
      <c r="E4400" s="8"/>
      <c r="F4400" s="8"/>
      <c r="G4400" s="8"/>
      <c r="H4400" s="8"/>
      <c r="I4400" s="8"/>
      <c r="J4400" s="8"/>
      <c r="K4400" s="8"/>
      <c r="L4400" s="8"/>
      <c r="M4400" s="8"/>
      <c r="N4400" s="8"/>
      <c r="O4400" s="8"/>
      <c r="AD4400" s="14"/>
      <c r="AE4400" s="14"/>
      <c r="AF4400" s="14"/>
      <c r="AG4400" s="14"/>
      <c r="AH4400" s="14"/>
      <c r="AI4400" s="14"/>
      <c r="AJ4400" s="14"/>
      <c r="AK4400" s="14"/>
      <c r="AL4400" s="14"/>
      <c r="AM4400" s="14"/>
      <c r="AN4400" s="14"/>
      <c r="AO4400" s="14"/>
      <c r="AP4400" s="14"/>
      <c r="AQ4400" s="14"/>
      <c r="AR4400" s="14"/>
    </row>
    <row r="4401" spans="1:44" ht="11.45" customHeight="1" x14ac:dyDescent="0.25">
      <c r="A4401" s="8"/>
      <c r="B4401" s="8"/>
      <c r="C4401" s="8"/>
      <c r="D4401" s="8"/>
      <c r="E4401" s="8"/>
      <c r="F4401" s="8"/>
      <c r="G4401" s="8"/>
      <c r="H4401" s="8"/>
      <c r="I4401" s="8"/>
      <c r="J4401" s="8"/>
      <c r="K4401" s="8"/>
      <c r="L4401" s="8"/>
      <c r="M4401" s="8"/>
      <c r="N4401" s="8"/>
      <c r="O4401" s="8"/>
      <c r="AD4401" s="14"/>
      <c r="AE4401" s="14"/>
      <c r="AF4401" s="14"/>
      <c r="AG4401" s="14"/>
      <c r="AH4401" s="14"/>
      <c r="AI4401" s="14"/>
      <c r="AJ4401" s="14"/>
      <c r="AK4401" s="14"/>
      <c r="AL4401" s="14"/>
      <c r="AM4401" s="14"/>
      <c r="AN4401" s="14"/>
      <c r="AO4401" s="14"/>
      <c r="AP4401" s="14"/>
      <c r="AQ4401" s="14"/>
      <c r="AR4401" s="14"/>
    </row>
    <row r="4402" spans="1:44" ht="11.45" customHeight="1" x14ac:dyDescent="0.25">
      <c r="A4402" s="8"/>
      <c r="B4402" s="8"/>
      <c r="C4402" s="8"/>
      <c r="D4402" s="8"/>
      <c r="E4402" s="8"/>
      <c r="F4402" s="8"/>
      <c r="G4402" s="8"/>
      <c r="H4402" s="8"/>
      <c r="I4402" s="8"/>
      <c r="J4402" s="8"/>
      <c r="K4402" s="8"/>
      <c r="L4402" s="8"/>
      <c r="M4402" s="8"/>
      <c r="N4402" s="8"/>
      <c r="O4402" s="8"/>
      <c r="AD4402" s="14"/>
      <c r="AE4402" s="14"/>
      <c r="AF4402" s="14"/>
      <c r="AG4402" s="14"/>
      <c r="AH4402" s="14"/>
      <c r="AI4402" s="14"/>
      <c r="AJ4402" s="14"/>
      <c r="AK4402" s="14"/>
      <c r="AL4402" s="14"/>
      <c r="AM4402" s="14"/>
      <c r="AN4402" s="14"/>
      <c r="AO4402" s="14"/>
      <c r="AP4402" s="14"/>
      <c r="AQ4402" s="14"/>
      <c r="AR4402" s="14"/>
    </row>
    <row r="4403" spans="1:44" ht="11.45" customHeight="1" x14ac:dyDescent="0.25">
      <c r="A4403" s="8"/>
      <c r="B4403" s="8"/>
      <c r="C4403" s="8"/>
      <c r="D4403" s="8"/>
      <c r="E4403" s="8"/>
      <c r="F4403" s="8"/>
      <c r="G4403" s="8"/>
      <c r="H4403" s="8"/>
      <c r="I4403" s="8"/>
      <c r="J4403" s="8"/>
      <c r="K4403" s="8"/>
      <c r="L4403" s="8"/>
      <c r="M4403" s="8"/>
      <c r="N4403" s="8"/>
      <c r="O4403" s="8"/>
      <c r="AD4403" s="14"/>
      <c r="AE4403" s="14"/>
      <c r="AF4403" s="14"/>
      <c r="AG4403" s="14"/>
      <c r="AH4403" s="14"/>
      <c r="AI4403" s="14"/>
      <c r="AJ4403" s="14"/>
      <c r="AK4403" s="14"/>
      <c r="AL4403" s="14"/>
      <c r="AM4403" s="14"/>
      <c r="AN4403" s="14"/>
      <c r="AO4403" s="14"/>
      <c r="AP4403" s="14"/>
      <c r="AQ4403" s="14"/>
      <c r="AR4403" s="14"/>
    </row>
    <row r="4404" spans="1:44" ht="11.45" customHeight="1" x14ac:dyDescent="0.25">
      <c r="A4404" s="8"/>
      <c r="B4404" s="8"/>
      <c r="C4404" s="8"/>
      <c r="D4404" s="8"/>
      <c r="E4404" s="8"/>
      <c r="F4404" s="8"/>
      <c r="G4404" s="8"/>
      <c r="H4404" s="8"/>
      <c r="I4404" s="8"/>
      <c r="J4404" s="8"/>
      <c r="K4404" s="8"/>
      <c r="L4404" s="8"/>
      <c r="M4404" s="8"/>
      <c r="N4404" s="8"/>
      <c r="O4404" s="8"/>
      <c r="AD4404" s="14"/>
      <c r="AE4404" s="14"/>
      <c r="AF4404" s="14"/>
      <c r="AG4404" s="14"/>
      <c r="AH4404" s="14"/>
      <c r="AI4404" s="14"/>
      <c r="AJ4404" s="14"/>
      <c r="AK4404" s="14"/>
      <c r="AL4404" s="14"/>
      <c r="AM4404" s="14"/>
      <c r="AN4404" s="14"/>
      <c r="AO4404" s="14"/>
      <c r="AP4404" s="14"/>
      <c r="AQ4404" s="14"/>
      <c r="AR4404" s="14"/>
    </row>
    <row r="4405" spans="1:44" ht="11.45" customHeight="1" x14ac:dyDescent="0.25">
      <c r="A4405" s="8"/>
      <c r="B4405" s="8"/>
      <c r="C4405" s="8"/>
      <c r="D4405" s="8"/>
      <c r="E4405" s="8"/>
      <c r="F4405" s="8"/>
      <c r="G4405" s="8"/>
      <c r="H4405" s="8"/>
      <c r="I4405" s="8"/>
      <c r="J4405" s="8"/>
      <c r="K4405" s="8"/>
      <c r="L4405" s="8"/>
      <c r="M4405" s="8"/>
      <c r="N4405" s="8"/>
      <c r="O4405" s="8"/>
      <c r="AD4405" s="14"/>
      <c r="AE4405" s="14"/>
      <c r="AF4405" s="14"/>
      <c r="AG4405" s="14"/>
      <c r="AH4405" s="14"/>
      <c r="AI4405" s="14"/>
      <c r="AJ4405" s="14"/>
      <c r="AK4405" s="14"/>
      <c r="AL4405" s="14"/>
      <c r="AM4405" s="14"/>
      <c r="AN4405" s="14"/>
      <c r="AO4405" s="14"/>
      <c r="AP4405" s="14"/>
      <c r="AQ4405" s="14"/>
      <c r="AR4405" s="14"/>
    </row>
    <row r="4406" spans="1:44" ht="11.45" customHeight="1" x14ac:dyDescent="0.25">
      <c r="A4406" s="8"/>
      <c r="B4406" s="8"/>
      <c r="C4406" s="8"/>
      <c r="D4406" s="8"/>
      <c r="E4406" s="8"/>
      <c r="F4406" s="8"/>
      <c r="G4406" s="8"/>
      <c r="H4406" s="8"/>
      <c r="I4406" s="8"/>
      <c r="J4406" s="8"/>
      <c r="K4406" s="8"/>
      <c r="L4406" s="8"/>
      <c r="M4406" s="8"/>
      <c r="N4406" s="8"/>
      <c r="O4406" s="8"/>
      <c r="AD4406" s="14"/>
      <c r="AE4406" s="14"/>
      <c r="AF4406" s="14"/>
      <c r="AG4406" s="14"/>
      <c r="AH4406" s="14"/>
      <c r="AI4406" s="14"/>
      <c r="AJ4406" s="14"/>
      <c r="AK4406" s="14"/>
      <c r="AL4406" s="14"/>
      <c r="AM4406" s="14"/>
      <c r="AN4406" s="14"/>
      <c r="AO4406" s="14"/>
      <c r="AP4406" s="14"/>
      <c r="AQ4406" s="14"/>
      <c r="AR4406" s="14"/>
    </row>
    <row r="4407" spans="1:44" ht="11.45" customHeight="1" x14ac:dyDescent="0.25">
      <c r="A4407" s="8"/>
      <c r="B4407" s="8"/>
      <c r="C4407" s="8"/>
      <c r="D4407" s="8"/>
      <c r="E4407" s="8"/>
      <c r="F4407" s="8"/>
      <c r="G4407" s="8"/>
      <c r="H4407" s="8"/>
      <c r="I4407" s="8"/>
      <c r="J4407" s="8"/>
      <c r="K4407" s="8"/>
      <c r="L4407" s="8"/>
      <c r="M4407" s="8"/>
      <c r="N4407" s="8"/>
      <c r="O4407" s="8"/>
      <c r="AD4407" s="14"/>
      <c r="AE4407" s="14"/>
      <c r="AF4407" s="14"/>
      <c r="AG4407" s="14"/>
      <c r="AH4407" s="14"/>
      <c r="AI4407" s="14"/>
      <c r="AJ4407" s="14"/>
      <c r="AK4407" s="14"/>
      <c r="AL4407" s="14"/>
      <c r="AM4407" s="14"/>
      <c r="AN4407" s="14"/>
      <c r="AO4407" s="14"/>
      <c r="AP4407" s="14"/>
      <c r="AQ4407" s="14"/>
      <c r="AR4407" s="14"/>
    </row>
    <row r="4408" spans="1:44" ht="11.45" customHeight="1" x14ac:dyDescent="0.25">
      <c r="A4408" s="8"/>
      <c r="B4408" s="8"/>
      <c r="C4408" s="8"/>
      <c r="D4408" s="8"/>
      <c r="E4408" s="8"/>
      <c r="F4408" s="8"/>
      <c r="G4408" s="8"/>
      <c r="H4408" s="8"/>
      <c r="I4408" s="8"/>
      <c r="J4408" s="8"/>
      <c r="K4408" s="8"/>
      <c r="L4408" s="8"/>
      <c r="M4408" s="8"/>
      <c r="N4408" s="8"/>
      <c r="O4408" s="8"/>
      <c r="AD4408" s="14"/>
      <c r="AE4408" s="14"/>
      <c r="AF4408" s="14"/>
      <c r="AG4408" s="14"/>
      <c r="AH4408" s="14"/>
      <c r="AI4408" s="14"/>
      <c r="AJ4408" s="14"/>
      <c r="AK4408" s="14"/>
      <c r="AL4408" s="14"/>
      <c r="AM4408" s="14"/>
      <c r="AN4408" s="14"/>
      <c r="AO4408" s="14"/>
      <c r="AP4408" s="14"/>
      <c r="AQ4408" s="14"/>
      <c r="AR4408" s="14"/>
    </row>
    <row r="4409" spans="1:44" ht="11.45" customHeight="1" x14ac:dyDescent="0.25">
      <c r="A4409" s="8"/>
      <c r="B4409" s="8"/>
      <c r="C4409" s="8"/>
      <c r="D4409" s="8"/>
      <c r="E4409" s="8"/>
      <c r="F4409" s="8"/>
      <c r="G4409" s="8"/>
      <c r="H4409" s="8"/>
      <c r="I4409" s="8"/>
      <c r="J4409" s="8"/>
      <c r="K4409" s="8"/>
      <c r="L4409" s="8"/>
      <c r="M4409" s="8"/>
      <c r="N4409" s="8"/>
      <c r="O4409" s="8"/>
      <c r="AD4409" s="14"/>
      <c r="AE4409" s="14"/>
      <c r="AF4409" s="14"/>
      <c r="AG4409" s="14"/>
      <c r="AH4409" s="14"/>
      <c r="AI4409" s="14"/>
      <c r="AJ4409" s="14"/>
      <c r="AK4409" s="14"/>
      <c r="AL4409" s="14"/>
      <c r="AM4409" s="14"/>
      <c r="AN4409" s="14"/>
      <c r="AO4409" s="14"/>
      <c r="AP4409" s="14"/>
      <c r="AQ4409" s="14"/>
      <c r="AR4409" s="14"/>
    </row>
    <row r="4410" spans="1:44" ht="11.45" customHeight="1" x14ac:dyDescent="0.25">
      <c r="A4410" s="8"/>
      <c r="B4410" s="8"/>
      <c r="C4410" s="8"/>
      <c r="D4410" s="8"/>
      <c r="E4410" s="8"/>
      <c r="F4410" s="8"/>
      <c r="G4410" s="8"/>
      <c r="H4410" s="8"/>
      <c r="I4410" s="8"/>
      <c r="J4410" s="8"/>
      <c r="K4410" s="8"/>
      <c r="L4410" s="8"/>
      <c r="M4410" s="8"/>
      <c r="N4410" s="8"/>
      <c r="O4410" s="8"/>
      <c r="AD4410" s="14"/>
      <c r="AE4410" s="14"/>
      <c r="AF4410" s="14"/>
      <c r="AG4410" s="14"/>
      <c r="AH4410" s="14"/>
      <c r="AI4410" s="14"/>
      <c r="AJ4410" s="14"/>
      <c r="AK4410" s="14"/>
      <c r="AL4410" s="14"/>
      <c r="AM4410" s="14"/>
      <c r="AN4410" s="14"/>
      <c r="AO4410" s="14"/>
      <c r="AP4410" s="14"/>
      <c r="AQ4410" s="14"/>
      <c r="AR4410" s="14"/>
    </row>
    <row r="4411" spans="1:44" ht="11.45" customHeight="1" x14ac:dyDescent="0.25">
      <c r="A4411" s="8"/>
      <c r="B4411" s="8"/>
      <c r="C4411" s="8"/>
      <c r="D4411" s="8"/>
      <c r="E4411" s="8"/>
      <c r="F4411" s="8"/>
      <c r="G4411" s="8"/>
      <c r="H4411" s="8"/>
      <c r="I4411" s="8"/>
      <c r="J4411" s="8"/>
      <c r="K4411" s="8"/>
      <c r="L4411" s="8"/>
      <c r="M4411" s="8"/>
      <c r="N4411" s="8"/>
      <c r="O4411" s="8"/>
      <c r="AD4411" s="14"/>
      <c r="AE4411" s="14"/>
      <c r="AF4411" s="14"/>
      <c r="AG4411" s="14"/>
      <c r="AH4411" s="14"/>
      <c r="AI4411" s="14"/>
      <c r="AJ4411" s="14"/>
      <c r="AK4411" s="14"/>
      <c r="AL4411" s="14"/>
      <c r="AM4411" s="14"/>
      <c r="AN4411" s="14"/>
      <c r="AO4411" s="14"/>
      <c r="AP4411" s="14"/>
      <c r="AQ4411" s="14"/>
      <c r="AR4411" s="14"/>
    </row>
    <row r="4412" spans="1:44" ht="11.45" customHeight="1" x14ac:dyDescent="0.25">
      <c r="A4412" s="8"/>
      <c r="B4412" s="8"/>
      <c r="C4412" s="8"/>
      <c r="D4412" s="8"/>
      <c r="E4412" s="8"/>
      <c r="F4412" s="8"/>
      <c r="G4412" s="8"/>
      <c r="H4412" s="8"/>
      <c r="I4412" s="8"/>
      <c r="J4412" s="8"/>
      <c r="K4412" s="8"/>
      <c r="L4412" s="8"/>
      <c r="M4412" s="8"/>
      <c r="N4412" s="8"/>
      <c r="O4412" s="8"/>
      <c r="AD4412" s="14"/>
      <c r="AE4412" s="14"/>
      <c r="AF4412" s="14"/>
      <c r="AG4412" s="14"/>
      <c r="AH4412" s="14"/>
      <c r="AI4412" s="14"/>
      <c r="AJ4412" s="14"/>
      <c r="AK4412" s="14"/>
      <c r="AL4412" s="14"/>
      <c r="AM4412" s="14"/>
      <c r="AN4412" s="14"/>
      <c r="AO4412" s="14"/>
      <c r="AP4412" s="14"/>
      <c r="AQ4412" s="14"/>
      <c r="AR4412" s="14"/>
    </row>
    <row r="4413" spans="1:44" ht="11.45" customHeight="1" x14ac:dyDescent="0.25">
      <c r="A4413" s="8"/>
      <c r="B4413" s="8"/>
      <c r="C4413" s="8"/>
      <c r="D4413" s="8"/>
      <c r="E4413" s="8"/>
      <c r="F4413" s="8"/>
      <c r="G4413" s="8"/>
      <c r="H4413" s="8"/>
      <c r="I4413" s="8"/>
      <c r="J4413" s="8"/>
      <c r="K4413" s="8"/>
      <c r="L4413" s="8"/>
      <c r="M4413" s="8"/>
      <c r="N4413" s="8"/>
      <c r="O4413" s="8"/>
      <c r="AD4413" s="14"/>
      <c r="AE4413" s="14"/>
      <c r="AF4413" s="14"/>
      <c r="AG4413" s="14"/>
      <c r="AH4413" s="14"/>
      <c r="AI4413" s="14"/>
      <c r="AJ4413" s="14"/>
      <c r="AK4413" s="14"/>
      <c r="AL4413" s="14"/>
      <c r="AM4413" s="14"/>
      <c r="AN4413" s="14"/>
      <c r="AO4413" s="14"/>
      <c r="AP4413" s="14"/>
      <c r="AQ4413" s="14"/>
      <c r="AR4413" s="14"/>
    </row>
    <row r="4414" spans="1:44" ht="11.45" customHeight="1" x14ac:dyDescent="0.25">
      <c r="A4414" s="8"/>
      <c r="B4414" s="8"/>
      <c r="C4414" s="8"/>
      <c r="D4414" s="8"/>
      <c r="E4414" s="8"/>
      <c r="F4414" s="8"/>
      <c r="G4414" s="8"/>
      <c r="H4414" s="8"/>
      <c r="I4414" s="8"/>
      <c r="J4414" s="8"/>
      <c r="K4414" s="8"/>
      <c r="L4414" s="8"/>
      <c r="M4414" s="8"/>
      <c r="N4414" s="8"/>
      <c r="O4414" s="8"/>
      <c r="AD4414" s="14"/>
      <c r="AE4414" s="14"/>
      <c r="AF4414" s="14"/>
      <c r="AG4414" s="14"/>
      <c r="AH4414" s="14"/>
      <c r="AI4414" s="14"/>
      <c r="AJ4414" s="14"/>
      <c r="AK4414" s="14"/>
      <c r="AL4414" s="14"/>
      <c r="AM4414" s="14"/>
      <c r="AN4414" s="14"/>
      <c r="AO4414" s="14"/>
      <c r="AP4414" s="14"/>
      <c r="AQ4414" s="14"/>
      <c r="AR4414" s="14"/>
    </row>
    <row r="4415" spans="1:44" ht="11.45" customHeight="1" x14ac:dyDescent="0.25">
      <c r="A4415" s="8"/>
      <c r="B4415" s="8"/>
      <c r="C4415" s="8"/>
      <c r="D4415" s="8"/>
      <c r="E4415" s="8"/>
      <c r="F4415" s="8"/>
      <c r="G4415" s="8"/>
      <c r="H4415" s="8"/>
      <c r="I4415" s="8"/>
      <c r="J4415" s="8"/>
      <c r="K4415" s="8"/>
      <c r="L4415" s="8"/>
      <c r="M4415" s="8"/>
      <c r="N4415" s="8"/>
      <c r="O4415" s="8"/>
      <c r="AD4415" s="14"/>
      <c r="AE4415" s="14"/>
      <c r="AF4415" s="14"/>
      <c r="AG4415" s="14"/>
      <c r="AH4415" s="14"/>
      <c r="AI4415" s="14"/>
      <c r="AJ4415" s="14"/>
      <c r="AK4415" s="14"/>
      <c r="AL4415" s="14"/>
      <c r="AM4415" s="14"/>
      <c r="AN4415" s="14"/>
      <c r="AO4415" s="14"/>
      <c r="AP4415" s="14"/>
      <c r="AQ4415" s="14"/>
      <c r="AR4415" s="14"/>
    </row>
    <row r="4416" spans="1:44" ht="11.45" customHeight="1" x14ac:dyDescent="0.25">
      <c r="A4416" s="8"/>
      <c r="B4416" s="8"/>
      <c r="C4416" s="8"/>
      <c r="D4416" s="8"/>
      <c r="E4416" s="8"/>
      <c r="F4416" s="8"/>
      <c r="G4416" s="8"/>
      <c r="H4416" s="8"/>
      <c r="I4416" s="8"/>
      <c r="J4416" s="8"/>
      <c r="K4416" s="8"/>
      <c r="L4416" s="8"/>
      <c r="M4416" s="8"/>
      <c r="N4416" s="8"/>
      <c r="O4416" s="8"/>
      <c r="AD4416" s="14"/>
      <c r="AE4416" s="14"/>
      <c r="AF4416" s="14"/>
      <c r="AG4416" s="14"/>
      <c r="AH4416" s="14"/>
      <c r="AI4416" s="14"/>
      <c r="AJ4416" s="14"/>
      <c r="AK4416" s="14"/>
      <c r="AL4416" s="14"/>
      <c r="AM4416" s="14"/>
      <c r="AN4416" s="14"/>
      <c r="AO4416" s="14"/>
      <c r="AP4416" s="14"/>
      <c r="AQ4416" s="14"/>
      <c r="AR4416" s="14"/>
    </row>
    <row r="4417" spans="1:44" ht="11.45" customHeight="1" x14ac:dyDescent="0.25">
      <c r="A4417" s="8"/>
      <c r="B4417" s="8"/>
      <c r="C4417" s="8"/>
      <c r="D4417" s="8"/>
      <c r="E4417" s="8"/>
      <c r="F4417" s="8"/>
      <c r="G4417" s="8"/>
      <c r="H4417" s="8"/>
      <c r="I4417" s="8"/>
      <c r="J4417" s="8"/>
      <c r="K4417" s="8"/>
      <c r="L4417" s="8"/>
      <c r="M4417" s="8"/>
      <c r="N4417" s="8"/>
      <c r="O4417" s="8"/>
      <c r="AD4417" s="14"/>
      <c r="AE4417" s="14"/>
      <c r="AF4417" s="14"/>
      <c r="AG4417" s="14"/>
      <c r="AH4417" s="14"/>
      <c r="AI4417" s="14"/>
      <c r="AJ4417" s="14"/>
      <c r="AK4417" s="14"/>
      <c r="AL4417" s="14"/>
      <c r="AM4417" s="14"/>
      <c r="AN4417" s="14"/>
      <c r="AO4417" s="14"/>
      <c r="AP4417" s="14"/>
      <c r="AQ4417" s="14"/>
      <c r="AR4417" s="14"/>
    </row>
    <row r="4418" spans="1:44" ht="11.45" customHeight="1" x14ac:dyDescent="0.25">
      <c r="A4418" s="8"/>
      <c r="B4418" s="8"/>
      <c r="C4418" s="8"/>
      <c r="D4418" s="8"/>
      <c r="E4418" s="8"/>
      <c r="F4418" s="8"/>
      <c r="G4418" s="8"/>
      <c r="H4418" s="8"/>
      <c r="I4418" s="8"/>
      <c r="J4418" s="8"/>
      <c r="K4418" s="8"/>
      <c r="L4418" s="8"/>
      <c r="M4418" s="8"/>
      <c r="N4418" s="8"/>
      <c r="O4418" s="8"/>
      <c r="AD4418" s="14"/>
      <c r="AE4418" s="14"/>
      <c r="AF4418" s="14"/>
      <c r="AG4418" s="14"/>
      <c r="AH4418" s="14"/>
      <c r="AI4418" s="14"/>
      <c r="AJ4418" s="14"/>
      <c r="AK4418" s="14"/>
      <c r="AL4418" s="14"/>
      <c r="AM4418" s="14"/>
      <c r="AN4418" s="14"/>
      <c r="AO4418" s="14"/>
      <c r="AP4418" s="14"/>
      <c r="AQ4418" s="14"/>
      <c r="AR4418" s="14"/>
    </row>
    <row r="4419" spans="1:44" ht="11.45" customHeight="1" x14ac:dyDescent="0.25">
      <c r="A4419" s="8"/>
      <c r="B4419" s="8"/>
      <c r="C4419" s="8"/>
      <c r="D4419" s="8"/>
      <c r="E4419" s="8"/>
      <c r="F4419" s="8"/>
      <c r="G4419" s="8"/>
      <c r="H4419" s="8"/>
      <c r="I4419" s="8"/>
      <c r="J4419" s="8"/>
      <c r="K4419" s="8"/>
      <c r="L4419" s="8"/>
      <c r="M4419" s="8"/>
      <c r="N4419" s="8"/>
      <c r="O4419" s="8"/>
      <c r="AD4419" s="14"/>
      <c r="AE4419" s="14"/>
      <c r="AF4419" s="14"/>
      <c r="AG4419" s="14"/>
      <c r="AH4419" s="14"/>
      <c r="AI4419" s="14"/>
      <c r="AJ4419" s="14"/>
      <c r="AK4419" s="14"/>
      <c r="AL4419" s="14"/>
      <c r="AM4419" s="14"/>
      <c r="AN4419" s="14"/>
      <c r="AO4419" s="14"/>
      <c r="AP4419" s="14"/>
      <c r="AQ4419" s="14"/>
      <c r="AR4419" s="14"/>
    </row>
    <row r="4420" spans="1:44" ht="11.45" customHeight="1" x14ac:dyDescent="0.25">
      <c r="A4420" s="8"/>
      <c r="B4420" s="8"/>
      <c r="C4420" s="8"/>
      <c r="D4420" s="8"/>
      <c r="E4420" s="8"/>
      <c r="F4420" s="8"/>
      <c r="G4420" s="8"/>
      <c r="H4420" s="8"/>
      <c r="I4420" s="8"/>
      <c r="J4420" s="8"/>
      <c r="K4420" s="8"/>
      <c r="L4420" s="8"/>
      <c r="M4420" s="8"/>
      <c r="N4420" s="8"/>
      <c r="O4420" s="8"/>
      <c r="AD4420" s="14"/>
      <c r="AE4420" s="14"/>
      <c r="AF4420" s="14"/>
      <c r="AG4420" s="14"/>
      <c r="AH4420" s="14"/>
      <c r="AI4420" s="14"/>
      <c r="AJ4420" s="14"/>
      <c r="AK4420" s="14"/>
      <c r="AL4420" s="14"/>
      <c r="AM4420" s="14"/>
      <c r="AN4420" s="14"/>
      <c r="AO4420" s="14"/>
      <c r="AP4420" s="14"/>
      <c r="AQ4420" s="14"/>
      <c r="AR4420" s="14"/>
    </row>
    <row r="4421" spans="1:44" ht="11.45" customHeight="1" x14ac:dyDescent="0.25">
      <c r="A4421" s="8"/>
      <c r="B4421" s="8"/>
      <c r="C4421" s="8"/>
      <c r="D4421" s="8"/>
      <c r="E4421" s="8"/>
      <c r="F4421" s="8"/>
      <c r="G4421" s="8"/>
      <c r="H4421" s="8"/>
      <c r="I4421" s="8"/>
      <c r="J4421" s="8"/>
      <c r="K4421" s="8"/>
      <c r="L4421" s="8"/>
      <c r="M4421" s="8"/>
      <c r="N4421" s="8"/>
      <c r="O4421" s="8"/>
      <c r="AD4421" s="14"/>
      <c r="AE4421" s="14"/>
      <c r="AF4421" s="14"/>
      <c r="AG4421" s="14"/>
      <c r="AH4421" s="14"/>
      <c r="AI4421" s="14"/>
      <c r="AJ4421" s="14"/>
      <c r="AK4421" s="14"/>
      <c r="AL4421" s="14"/>
      <c r="AM4421" s="14"/>
      <c r="AN4421" s="14"/>
      <c r="AO4421" s="14"/>
      <c r="AP4421" s="14"/>
      <c r="AQ4421" s="14"/>
      <c r="AR4421" s="14"/>
    </row>
    <row r="4422" spans="1:44" ht="11.45" customHeight="1" x14ac:dyDescent="0.25">
      <c r="A4422" s="8"/>
      <c r="B4422" s="8"/>
      <c r="C4422" s="8"/>
      <c r="D4422" s="8"/>
      <c r="E4422" s="8"/>
      <c r="F4422" s="8"/>
      <c r="G4422" s="8"/>
      <c r="H4422" s="8"/>
      <c r="I4422" s="8"/>
      <c r="J4422" s="8"/>
      <c r="K4422" s="8"/>
      <c r="L4422" s="8"/>
      <c r="M4422" s="8"/>
      <c r="N4422" s="8"/>
      <c r="O4422" s="8"/>
      <c r="AD4422" s="14"/>
      <c r="AE4422" s="14"/>
      <c r="AF4422" s="14"/>
      <c r="AG4422" s="14"/>
      <c r="AH4422" s="14"/>
      <c r="AI4422" s="14"/>
      <c r="AJ4422" s="14"/>
      <c r="AK4422" s="14"/>
      <c r="AL4422" s="14"/>
      <c r="AM4422" s="14"/>
      <c r="AN4422" s="14"/>
      <c r="AO4422" s="14"/>
      <c r="AP4422" s="14"/>
      <c r="AQ4422" s="14"/>
      <c r="AR4422" s="14"/>
    </row>
    <row r="4423" spans="1:44" ht="11.45" customHeight="1" x14ac:dyDescent="0.25">
      <c r="A4423" s="8"/>
      <c r="B4423" s="8"/>
      <c r="C4423" s="8"/>
      <c r="D4423" s="8"/>
      <c r="E4423" s="8"/>
      <c r="F4423" s="8"/>
      <c r="G4423" s="8"/>
      <c r="H4423" s="8"/>
      <c r="I4423" s="8"/>
      <c r="J4423" s="8"/>
      <c r="K4423" s="8"/>
      <c r="L4423" s="8"/>
      <c r="M4423" s="8"/>
      <c r="N4423" s="8"/>
      <c r="O4423" s="8"/>
      <c r="AD4423" s="14"/>
      <c r="AE4423" s="14"/>
      <c r="AF4423" s="14"/>
      <c r="AG4423" s="14"/>
      <c r="AH4423" s="14"/>
      <c r="AI4423" s="14"/>
      <c r="AJ4423" s="14"/>
      <c r="AK4423" s="14"/>
      <c r="AL4423" s="14"/>
      <c r="AM4423" s="14"/>
      <c r="AN4423" s="14"/>
      <c r="AO4423" s="14"/>
      <c r="AP4423" s="14"/>
      <c r="AQ4423" s="14"/>
      <c r="AR4423" s="14"/>
    </row>
    <row r="4424" spans="1:44" ht="11.45" customHeight="1" x14ac:dyDescent="0.25">
      <c r="A4424" s="8"/>
      <c r="B4424" s="8"/>
      <c r="C4424" s="8"/>
      <c r="D4424" s="8"/>
      <c r="E4424" s="8"/>
      <c r="F4424" s="8"/>
      <c r="G4424" s="8"/>
      <c r="H4424" s="8"/>
      <c r="I4424" s="8"/>
      <c r="J4424" s="8"/>
      <c r="K4424" s="8"/>
      <c r="L4424" s="8"/>
      <c r="M4424" s="8"/>
      <c r="N4424" s="8"/>
      <c r="O4424" s="8"/>
      <c r="AD4424" s="14"/>
      <c r="AE4424" s="14"/>
      <c r="AF4424" s="14"/>
      <c r="AG4424" s="14"/>
      <c r="AH4424" s="14"/>
      <c r="AI4424" s="14"/>
      <c r="AJ4424" s="14"/>
      <c r="AK4424" s="14"/>
      <c r="AL4424" s="14"/>
      <c r="AM4424" s="14"/>
      <c r="AN4424" s="14"/>
      <c r="AO4424" s="14"/>
      <c r="AP4424" s="14"/>
      <c r="AQ4424" s="14"/>
      <c r="AR4424" s="14"/>
    </row>
    <row r="4425" spans="1:44" ht="11.45" customHeight="1" x14ac:dyDescent="0.25">
      <c r="A4425" s="8"/>
      <c r="B4425" s="8"/>
      <c r="C4425" s="8"/>
      <c r="D4425" s="8"/>
      <c r="E4425" s="8"/>
      <c r="F4425" s="8"/>
      <c r="G4425" s="8"/>
      <c r="H4425" s="8"/>
      <c r="I4425" s="8"/>
      <c r="J4425" s="8"/>
      <c r="K4425" s="8"/>
      <c r="L4425" s="8"/>
      <c r="M4425" s="8"/>
      <c r="N4425" s="8"/>
      <c r="O4425" s="8"/>
      <c r="AD4425" s="14"/>
      <c r="AE4425" s="14"/>
      <c r="AF4425" s="14"/>
      <c r="AG4425" s="14"/>
      <c r="AH4425" s="14"/>
      <c r="AI4425" s="14"/>
      <c r="AJ4425" s="14"/>
      <c r="AK4425" s="14"/>
      <c r="AL4425" s="14"/>
      <c r="AM4425" s="14"/>
      <c r="AN4425" s="14"/>
      <c r="AO4425" s="14"/>
      <c r="AP4425" s="14"/>
      <c r="AQ4425" s="14"/>
      <c r="AR4425" s="14"/>
    </row>
    <row r="4426" spans="1:44" ht="11.45" customHeight="1" x14ac:dyDescent="0.25">
      <c r="A4426" s="8"/>
      <c r="B4426" s="8"/>
      <c r="C4426" s="8"/>
      <c r="D4426" s="8"/>
      <c r="E4426" s="8"/>
      <c r="F4426" s="8"/>
      <c r="G4426" s="8"/>
      <c r="H4426" s="8"/>
      <c r="I4426" s="8"/>
      <c r="J4426" s="8"/>
      <c r="K4426" s="8"/>
      <c r="L4426" s="8"/>
      <c r="M4426" s="8"/>
      <c r="N4426" s="8"/>
      <c r="O4426" s="8"/>
      <c r="AD4426" s="14"/>
      <c r="AE4426" s="14"/>
      <c r="AF4426" s="14"/>
      <c r="AG4426" s="14"/>
      <c r="AH4426" s="14"/>
      <c r="AI4426" s="14"/>
      <c r="AJ4426" s="14"/>
      <c r="AK4426" s="14"/>
      <c r="AL4426" s="14"/>
      <c r="AM4426" s="14"/>
      <c r="AN4426" s="14"/>
      <c r="AO4426" s="14"/>
      <c r="AP4426" s="14"/>
      <c r="AQ4426" s="14"/>
      <c r="AR4426" s="14"/>
    </row>
    <row r="4427" spans="1:44" ht="11.45" customHeight="1" x14ac:dyDescent="0.25">
      <c r="A4427" s="8"/>
      <c r="B4427" s="8"/>
      <c r="C4427" s="8"/>
      <c r="D4427" s="8"/>
      <c r="E4427" s="8"/>
      <c r="F4427" s="8"/>
      <c r="G4427" s="8"/>
      <c r="H4427" s="8"/>
      <c r="I4427" s="8"/>
      <c r="J4427" s="8"/>
      <c r="K4427" s="8"/>
      <c r="L4427" s="8"/>
      <c r="M4427" s="8"/>
      <c r="N4427" s="8"/>
      <c r="O4427" s="8"/>
      <c r="AD4427" s="14"/>
      <c r="AE4427" s="14"/>
      <c r="AF4427" s="14"/>
      <c r="AG4427" s="14"/>
      <c r="AH4427" s="14"/>
      <c r="AI4427" s="14"/>
      <c r="AJ4427" s="14"/>
      <c r="AK4427" s="14"/>
      <c r="AL4427" s="14"/>
      <c r="AM4427" s="14"/>
      <c r="AN4427" s="14"/>
      <c r="AO4427" s="14"/>
      <c r="AP4427" s="14"/>
      <c r="AQ4427" s="14"/>
      <c r="AR4427" s="14"/>
    </row>
    <row r="4428" spans="1:44" ht="11.45" customHeight="1" x14ac:dyDescent="0.25">
      <c r="A4428" s="8"/>
      <c r="B4428" s="8"/>
      <c r="C4428" s="8"/>
      <c r="D4428" s="8"/>
      <c r="E4428" s="8"/>
      <c r="F4428" s="8"/>
      <c r="G4428" s="8"/>
      <c r="H4428" s="8"/>
      <c r="I4428" s="8"/>
      <c r="J4428" s="8"/>
      <c r="K4428" s="8"/>
      <c r="L4428" s="8"/>
      <c r="M4428" s="8"/>
      <c r="N4428" s="8"/>
      <c r="O4428" s="8"/>
      <c r="AD4428" s="14"/>
      <c r="AE4428" s="14"/>
      <c r="AF4428" s="14"/>
      <c r="AG4428" s="14"/>
      <c r="AH4428" s="14"/>
      <c r="AI4428" s="14"/>
      <c r="AJ4428" s="14"/>
      <c r="AK4428" s="14"/>
      <c r="AL4428" s="14"/>
      <c r="AM4428" s="14"/>
      <c r="AN4428" s="14"/>
      <c r="AO4428" s="14"/>
      <c r="AP4428" s="14"/>
      <c r="AQ4428" s="14"/>
      <c r="AR4428" s="14"/>
    </row>
    <row r="4429" spans="1:44" ht="11.45" customHeight="1" x14ac:dyDescent="0.25">
      <c r="A4429" s="8"/>
      <c r="B4429" s="8"/>
      <c r="C4429" s="8"/>
      <c r="D4429" s="8"/>
      <c r="E4429" s="8"/>
      <c r="F4429" s="8"/>
      <c r="G4429" s="8"/>
      <c r="H4429" s="8"/>
      <c r="I4429" s="8"/>
      <c r="J4429" s="8"/>
      <c r="K4429" s="8"/>
      <c r="L4429" s="8"/>
      <c r="M4429" s="8"/>
      <c r="N4429" s="8"/>
      <c r="O4429" s="8"/>
      <c r="AD4429" s="14"/>
      <c r="AE4429" s="14"/>
      <c r="AF4429" s="14"/>
      <c r="AG4429" s="14"/>
      <c r="AH4429" s="14"/>
      <c r="AI4429" s="14"/>
      <c r="AJ4429" s="14"/>
      <c r="AK4429" s="14"/>
      <c r="AL4429" s="14"/>
      <c r="AM4429" s="14"/>
      <c r="AN4429" s="14"/>
      <c r="AO4429" s="14"/>
      <c r="AP4429" s="14"/>
      <c r="AQ4429" s="14"/>
      <c r="AR4429" s="14"/>
    </row>
    <row r="4430" spans="1:44" ht="11.45" customHeight="1" x14ac:dyDescent="0.25">
      <c r="A4430" s="8"/>
      <c r="B4430" s="8"/>
      <c r="C4430" s="8"/>
      <c r="D4430" s="8"/>
      <c r="E4430" s="8"/>
      <c r="F4430" s="8"/>
      <c r="G4430" s="8"/>
      <c r="H4430" s="8"/>
      <c r="I4430" s="8"/>
      <c r="J4430" s="8"/>
      <c r="K4430" s="8"/>
      <c r="L4430" s="8"/>
      <c r="M4430" s="8"/>
      <c r="N4430" s="8"/>
      <c r="O4430" s="8"/>
      <c r="AD4430" s="14"/>
      <c r="AE4430" s="14"/>
      <c r="AF4430" s="14"/>
      <c r="AG4430" s="14"/>
      <c r="AH4430" s="14"/>
      <c r="AI4430" s="14"/>
      <c r="AJ4430" s="14"/>
      <c r="AK4430" s="14"/>
      <c r="AL4430" s="14"/>
      <c r="AM4430" s="14"/>
      <c r="AN4430" s="14"/>
      <c r="AO4430" s="14"/>
      <c r="AP4430" s="14"/>
      <c r="AQ4430" s="14"/>
      <c r="AR4430" s="14"/>
    </row>
    <row r="4431" spans="1:44" ht="11.45" customHeight="1" x14ac:dyDescent="0.25">
      <c r="A4431" s="8"/>
      <c r="B4431" s="8"/>
      <c r="C4431" s="8"/>
      <c r="D4431" s="8"/>
      <c r="E4431" s="8"/>
      <c r="F4431" s="8"/>
      <c r="G4431" s="8"/>
      <c r="H4431" s="8"/>
      <c r="I4431" s="8"/>
      <c r="J4431" s="8"/>
      <c r="K4431" s="8"/>
      <c r="L4431" s="8"/>
      <c r="M4431" s="8"/>
      <c r="N4431" s="8"/>
      <c r="O4431" s="8"/>
      <c r="AD4431" s="14"/>
      <c r="AE4431" s="14"/>
      <c r="AF4431" s="14"/>
      <c r="AG4431" s="14"/>
      <c r="AH4431" s="14"/>
      <c r="AI4431" s="14"/>
      <c r="AJ4431" s="14"/>
      <c r="AK4431" s="14"/>
      <c r="AL4431" s="14"/>
      <c r="AM4431" s="14"/>
      <c r="AN4431" s="14"/>
      <c r="AO4431" s="14"/>
      <c r="AP4431" s="14"/>
      <c r="AQ4431" s="14"/>
      <c r="AR4431" s="14"/>
    </row>
    <row r="4432" spans="1:44" ht="11.45" customHeight="1" x14ac:dyDescent="0.25">
      <c r="A4432" s="8"/>
      <c r="B4432" s="8"/>
      <c r="C4432" s="8"/>
      <c r="D4432" s="8"/>
      <c r="E4432" s="8"/>
      <c r="F4432" s="8"/>
      <c r="G4432" s="8"/>
      <c r="H4432" s="8"/>
      <c r="I4432" s="8"/>
      <c r="J4432" s="8"/>
      <c r="K4432" s="8"/>
      <c r="L4432" s="8"/>
      <c r="M4432" s="8"/>
      <c r="N4432" s="8"/>
      <c r="O4432" s="8"/>
      <c r="AD4432" s="14"/>
      <c r="AE4432" s="14"/>
      <c r="AF4432" s="14"/>
      <c r="AG4432" s="14"/>
      <c r="AH4432" s="14"/>
      <c r="AI4432" s="14"/>
      <c r="AJ4432" s="14"/>
      <c r="AK4432" s="14"/>
      <c r="AL4432" s="14"/>
      <c r="AM4432" s="14"/>
      <c r="AN4432" s="14"/>
      <c r="AO4432" s="14"/>
      <c r="AP4432" s="14"/>
      <c r="AQ4432" s="14"/>
      <c r="AR4432" s="14"/>
    </row>
    <row r="4433" spans="1:44" ht="11.45" customHeight="1" x14ac:dyDescent="0.25">
      <c r="A4433" s="8"/>
      <c r="B4433" s="8"/>
      <c r="C4433" s="8"/>
      <c r="D4433" s="8"/>
      <c r="E4433" s="8"/>
      <c r="F4433" s="8"/>
      <c r="G4433" s="8"/>
      <c r="H4433" s="8"/>
      <c r="I4433" s="8"/>
      <c r="J4433" s="8"/>
      <c r="K4433" s="8"/>
      <c r="L4433" s="8"/>
      <c r="M4433" s="8"/>
      <c r="N4433" s="8"/>
      <c r="O4433" s="8"/>
      <c r="AD4433" s="14"/>
      <c r="AE4433" s="14"/>
      <c r="AF4433" s="14"/>
      <c r="AG4433" s="14"/>
      <c r="AH4433" s="14"/>
      <c r="AI4433" s="14"/>
      <c r="AJ4433" s="14"/>
      <c r="AK4433" s="14"/>
      <c r="AL4433" s="14"/>
      <c r="AM4433" s="14"/>
      <c r="AN4433" s="14"/>
      <c r="AO4433" s="14"/>
      <c r="AP4433" s="14"/>
      <c r="AQ4433" s="14"/>
      <c r="AR4433" s="14"/>
    </row>
    <row r="4434" spans="1:44" ht="11.45" customHeight="1" x14ac:dyDescent="0.25">
      <c r="A4434" s="8"/>
      <c r="B4434" s="8"/>
      <c r="C4434" s="8"/>
      <c r="D4434" s="8"/>
      <c r="E4434" s="8"/>
      <c r="F4434" s="8"/>
      <c r="G4434" s="8"/>
      <c r="H4434" s="8"/>
      <c r="I4434" s="8"/>
      <c r="J4434" s="8"/>
      <c r="K4434" s="8"/>
      <c r="L4434" s="8"/>
      <c r="M4434" s="8"/>
      <c r="N4434" s="8"/>
      <c r="O4434" s="8"/>
      <c r="AD4434" s="14"/>
      <c r="AE4434" s="14"/>
      <c r="AF4434" s="14"/>
      <c r="AG4434" s="14"/>
      <c r="AH4434" s="14"/>
      <c r="AI4434" s="14"/>
      <c r="AJ4434" s="14"/>
      <c r="AK4434" s="14"/>
      <c r="AL4434" s="14"/>
      <c r="AM4434" s="14"/>
      <c r="AN4434" s="14"/>
      <c r="AO4434" s="14"/>
      <c r="AP4434" s="14"/>
      <c r="AQ4434" s="14"/>
      <c r="AR4434" s="14"/>
    </row>
    <row r="4435" spans="1:44" ht="11.45" customHeight="1" x14ac:dyDescent="0.25">
      <c r="A4435" s="8"/>
      <c r="B4435" s="8"/>
      <c r="C4435" s="8"/>
      <c r="D4435" s="8"/>
      <c r="E4435" s="8"/>
      <c r="F4435" s="8"/>
      <c r="G4435" s="8"/>
      <c r="H4435" s="8"/>
      <c r="I4435" s="8"/>
      <c r="J4435" s="8"/>
      <c r="K4435" s="8"/>
      <c r="L4435" s="8"/>
      <c r="M4435" s="8"/>
      <c r="N4435" s="8"/>
      <c r="O4435" s="8"/>
      <c r="AD4435" s="14"/>
      <c r="AE4435" s="14"/>
      <c r="AF4435" s="14"/>
      <c r="AG4435" s="14"/>
      <c r="AH4435" s="14"/>
      <c r="AI4435" s="14"/>
      <c r="AJ4435" s="14"/>
      <c r="AK4435" s="14"/>
      <c r="AL4435" s="14"/>
      <c r="AM4435" s="14"/>
      <c r="AN4435" s="14"/>
      <c r="AO4435" s="14"/>
      <c r="AP4435" s="14"/>
      <c r="AQ4435" s="14"/>
      <c r="AR4435" s="14"/>
    </row>
    <row r="4436" spans="1:44" ht="11.45" customHeight="1" x14ac:dyDescent="0.25">
      <c r="A4436" s="8"/>
      <c r="B4436" s="8"/>
      <c r="C4436" s="8"/>
      <c r="D4436" s="8"/>
      <c r="E4436" s="8"/>
      <c r="F4436" s="8"/>
      <c r="G4436" s="8"/>
      <c r="H4436" s="8"/>
      <c r="I4436" s="8"/>
      <c r="J4436" s="8"/>
      <c r="K4436" s="8"/>
      <c r="L4436" s="8"/>
      <c r="M4436" s="8"/>
      <c r="N4436" s="8"/>
      <c r="O4436" s="8"/>
      <c r="AD4436" s="14"/>
      <c r="AE4436" s="14"/>
      <c r="AF4436" s="14"/>
      <c r="AG4436" s="14"/>
      <c r="AH4436" s="14"/>
      <c r="AI4436" s="14"/>
      <c r="AJ4436" s="14"/>
      <c r="AK4436" s="14"/>
      <c r="AL4436" s="14"/>
      <c r="AM4436" s="14"/>
      <c r="AN4436" s="14"/>
      <c r="AO4436" s="14"/>
      <c r="AP4436" s="14"/>
      <c r="AQ4436" s="14"/>
      <c r="AR4436" s="14"/>
    </row>
    <row r="4437" spans="1:44" ht="11.45" customHeight="1" x14ac:dyDescent="0.25">
      <c r="A4437" s="8"/>
      <c r="B4437" s="8"/>
      <c r="C4437" s="8"/>
      <c r="D4437" s="8"/>
      <c r="E4437" s="8"/>
      <c r="F4437" s="8"/>
      <c r="G4437" s="8"/>
      <c r="H4437" s="8"/>
      <c r="I4437" s="8"/>
      <c r="J4437" s="8"/>
      <c r="K4437" s="8"/>
      <c r="L4437" s="8"/>
      <c r="M4437" s="8"/>
      <c r="N4437" s="8"/>
      <c r="O4437" s="8"/>
      <c r="AD4437" s="14"/>
      <c r="AE4437" s="14"/>
      <c r="AF4437" s="14"/>
      <c r="AG4437" s="14"/>
      <c r="AH4437" s="14"/>
      <c r="AI4437" s="14"/>
      <c r="AJ4437" s="14"/>
      <c r="AK4437" s="14"/>
      <c r="AL4437" s="14"/>
      <c r="AM4437" s="14"/>
      <c r="AN4437" s="14"/>
      <c r="AO4437" s="14"/>
      <c r="AP4437" s="14"/>
      <c r="AQ4437" s="14"/>
      <c r="AR4437" s="14"/>
    </row>
    <row r="4438" spans="1:44" ht="11.45" customHeight="1" x14ac:dyDescent="0.25">
      <c r="A4438" s="8"/>
      <c r="B4438" s="8"/>
      <c r="C4438" s="8"/>
      <c r="D4438" s="8"/>
      <c r="E4438" s="8"/>
      <c r="F4438" s="8"/>
      <c r="G4438" s="8"/>
      <c r="H4438" s="8"/>
      <c r="I4438" s="8"/>
      <c r="J4438" s="8"/>
      <c r="K4438" s="8"/>
      <c r="L4438" s="8"/>
      <c r="M4438" s="8"/>
      <c r="N4438" s="8"/>
      <c r="O4438" s="8"/>
      <c r="AD4438" s="14"/>
      <c r="AE4438" s="14"/>
      <c r="AF4438" s="14"/>
      <c r="AG4438" s="14"/>
      <c r="AH4438" s="14"/>
      <c r="AI4438" s="14"/>
      <c r="AJ4438" s="14"/>
      <c r="AK4438" s="14"/>
      <c r="AL4438" s="14"/>
      <c r="AM4438" s="14"/>
      <c r="AN4438" s="14"/>
      <c r="AO4438" s="14"/>
      <c r="AP4438" s="14"/>
      <c r="AQ4438" s="14"/>
      <c r="AR4438" s="14"/>
    </row>
    <row r="4439" spans="1:44" ht="11.45" customHeight="1" x14ac:dyDescent="0.25">
      <c r="A4439" s="8"/>
      <c r="B4439" s="8"/>
      <c r="C4439" s="8"/>
      <c r="D4439" s="8"/>
      <c r="E4439" s="8"/>
      <c r="F4439" s="8"/>
      <c r="G4439" s="8"/>
      <c r="H4439" s="8"/>
      <c r="I4439" s="8"/>
      <c r="J4439" s="8"/>
      <c r="K4439" s="8"/>
      <c r="L4439" s="8"/>
      <c r="M4439" s="8"/>
      <c r="N4439" s="8"/>
      <c r="O4439" s="8"/>
      <c r="AD4439" s="14"/>
      <c r="AE4439" s="14"/>
      <c r="AF4439" s="14"/>
      <c r="AG4439" s="14"/>
      <c r="AH4439" s="14"/>
      <c r="AI4439" s="14"/>
      <c r="AJ4439" s="14"/>
      <c r="AK4439" s="14"/>
      <c r="AL4439" s="14"/>
      <c r="AM4439" s="14"/>
      <c r="AN4439" s="14"/>
      <c r="AO4439" s="14"/>
      <c r="AP4439" s="14"/>
      <c r="AQ4439" s="14"/>
      <c r="AR4439" s="14"/>
    </row>
    <row r="4440" spans="1:44" ht="11.45" customHeight="1" x14ac:dyDescent="0.25">
      <c r="A4440" s="8"/>
      <c r="B4440" s="8"/>
      <c r="C4440" s="8"/>
      <c r="D4440" s="8"/>
      <c r="E4440" s="8"/>
      <c r="F4440" s="8"/>
      <c r="G4440" s="8"/>
      <c r="H4440" s="8"/>
      <c r="I4440" s="8"/>
      <c r="J4440" s="8"/>
      <c r="K4440" s="8"/>
      <c r="L4440" s="8"/>
      <c r="M4440" s="8"/>
      <c r="N4440" s="8"/>
      <c r="O4440" s="8"/>
      <c r="AD4440" s="14"/>
      <c r="AE4440" s="14"/>
      <c r="AF4440" s="14"/>
      <c r="AG4440" s="14"/>
      <c r="AH4440" s="14"/>
      <c r="AI4440" s="14"/>
      <c r="AJ4440" s="14"/>
      <c r="AK4440" s="14"/>
      <c r="AL4440" s="14"/>
      <c r="AM4440" s="14"/>
      <c r="AN4440" s="14"/>
      <c r="AO4440" s="14"/>
      <c r="AP4440" s="14"/>
      <c r="AQ4440" s="14"/>
      <c r="AR4440" s="14"/>
    </row>
    <row r="4441" spans="1:44" ht="11.45" customHeight="1" x14ac:dyDescent="0.25">
      <c r="A4441" s="8"/>
      <c r="B4441" s="8"/>
      <c r="C4441" s="8"/>
      <c r="D4441" s="8"/>
      <c r="E4441" s="8"/>
      <c r="F4441" s="8"/>
      <c r="G4441" s="8"/>
      <c r="H4441" s="8"/>
      <c r="I4441" s="8"/>
      <c r="J4441" s="8"/>
      <c r="K4441" s="8"/>
      <c r="L4441" s="8"/>
      <c r="M4441" s="8"/>
      <c r="N4441" s="8"/>
      <c r="O4441" s="8"/>
      <c r="AD4441" s="14"/>
      <c r="AE4441" s="14"/>
      <c r="AF4441" s="14"/>
      <c r="AG4441" s="14"/>
      <c r="AH4441" s="14"/>
      <c r="AI4441" s="14"/>
      <c r="AJ4441" s="14"/>
      <c r="AK4441" s="14"/>
      <c r="AL4441" s="14"/>
      <c r="AM4441" s="14"/>
      <c r="AN4441" s="14"/>
      <c r="AO4441" s="14"/>
      <c r="AP4441" s="14"/>
      <c r="AQ4441" s="14"/>
      <c r="AR4441" s="14"/>
    </row>
    <row r="4442" spans="1:44" ht="11.45" customHeight="1" x14ac:dyDescent="0.25">
      <c r="A4442" s="8"/>
      <c r="B4442" s="8"/>
      <c r="C4442" s="8"/>
      <c r="D4442" s="8"/>
      <c r="E4442" s="8"/>
      <c r="F4442" s="8"/>
      <c r="G4442" s="8"/>
      <c r="H4442" s="8"/>
      <c r="I4442" s="8"/>
      <c r="J4442" s="8"/>
      <c r="K4442" s="8"/>
      <c r="L4442" s="8"/>
      <c r="M4442" s="8"/>
      <c r="N4442" s="8"/>
      <c r="O4442" s="8"/>
      <c r="AD4442" s="14"/>
      <c r="AE4442" s="14"/>
      <c r="AF4442" s="14"/>
      <c r="AG4442" s="14"/>
      <c r="AH4442" s="14"/>
      <c r="AI4442" s="14"/>
      <c r="AJ4442" s="14"/>
      <c r="AK4442" s="14"/>
      <c r="AL4442" s="14"/>
      <c r="AM4442" s="14"/>
      <c r="AN4442" s="14"/>
      <c r="AO4442" s="14"/>
      <c r="AP4442" s="14"/>
      <c r="AQ4442" s="14"/>
      <c r="AR4442" s="14"/>
    </row>
    <row r="4443" spans="1:44" ht="11.45" customHeight="1" x14ac:dyDescent="0.25">
      <c r="A4443" s="8"/>
      <c r="B4443" s="8"/>
      <c r="C4443" s="8"/>
      <c r="D4443" s="8"/>
      <c r="E4443" s="8"/>
      <c r="F4443" s="8"/>
      <c r="G4443" s="8"/>
      <c r="H4443" s="8"/>
      <c r="I4443" s="8"/>
      <c r="J4443" s="8"/>
      <c r="K4443" s="8"/>
      <c r="L4443" s="8"/>
      <c r="M4443" s="8"/>
      <c r="N4443" s="8"/>
      <c r="O4443" s="8"/>
      <c r="AD4443" s="14"/>
      <c r="AE4443" s="14"/>
      <c r="AF4443" s="14"/>
      <c r="AG4443" s="14"/>
      <c r="AH4443" s="14"/>
      <c r="AI4443" s="14"/>
      <c r="AJ4443" s="14"/>
      <c r="AK4443" s="14"/>
      <c r="AL4443" s="14"/>
      <c r="AM4443" s="14"/>
      <c r="AN4443" s="14"/>
      <c r="AO4443" s="14"/>
      <c r="AP4443" s="14"/>
      <c r="AQ4443" s="14"/>
      <c r="AR4443" s="14"/>
    </row>
    <row r="4444" spans="1:44" ht="11.45" customHeight="1" x14ac:dyDescent="0.25">
      <c r="A4444" s="8"/>
      <c r="B4444" s="8"/>
      <c r="C4444" s="8"/>
      <c r="D4444" s="8"/>
      <c r="E4444" s="8"/>
      <c r="F4444" s="8"/>
      <c r="G4444" s="8"/>
      <c r="H4444" s="8"/>
      <c r="I4444" s="8"/>
      <c r="J4444" s="8"/>
      <c r="K4444" s="8"/>
      <c r="L4444" s="8"/>
      <c r="M4444" s="8"/>
      <c r="N4444" s="8"/>
      <c r="O4444" s="8"/>
      <c r="AD4444" s="14"/>
      <c r="AE4444" s="14"/>
      <c r="AF4444" s="14"/>
      <c r="AG4444" s="14"/>
      <c r="AH4444" s="14"/>
      <c r="AI4444" s="14"/>
      <c r="AJ4444" s="14"/>
      <c r="AK4444" s="14"/>
      <c r="AL4444" s="14"/>
      <c r="AM4444" s="14"/>
      <c r="AN4444" s="14"/>
      <c r="AO4444" s="14"/>
      <c r="AP4444" s="14"/>
      <c r="AQ4444" s="14"/>
      <c r="AR4444" s="14"/>
    </row>
    <row r="4445" spans="1:44" ht="11.45" customHeight="1" x14ac:dyDescent="0.25">
      <c r="A4445" s="8"/>
      <c r="B4445" s="8"/>
      <c r="C4445" s="8"/>
      <c r="D4445" s="8"/>
      <c r="E4445" s="8"/>
      <c r="F4445" s="8"/>
      <c r="G4445" s="8"/>
      <c r="H4445" s="8"/>
      <c r="I4445" s="8"/>
      <c r="J4445" s="8"/>
      <c r="K4445" s="8"/>
      <c r="L4445" s="8"/>
      <c r="M4445" s="8"/>
      <c r="N4445" s="8"/>
      <c r="O4445" s="8"/>
      <c r="AD4445" s="14"/>
      <c r="AE4445" s="14"/>
      <c r="AF4445" s="14"/>
      <c r="AG4445" s="14"/>
      <c r="AH4445" s="14"/>
      <c r="AI4445" s="14"/>
      <c r="AJ4445" s="14"/>
      <c r="AK4445" s="14"/>
      <c r="AL4445" s="14"/>
      <c r="AM4445" s="14"/>
      <c r="AN4445" s="14"/>
      <c r="AO4445" s="14"/>
      <c r="AP4445" s="14"/>
      <c r="AQ4445" s="14"/>
      <c r="AR4445" s="14"/>
    </row>
    <row r="4446" spans="1:44" ht="11.45" customHeight="1" x14ac:dyDescent="0.25">
      <c r="A4446" s="8"/>
      <c r="B4446" s="8"/>
      <c r="C4446" s="8"/>
      <c r="D4446" s="8"/>
      <c r="E4446" s="8"/>
      <c r="F4446" s="8"/>
      <c r="G4446" s="8"/>
      <c r="H4446" s="8"/>
      <c r="I4446" s="8"/>
      <c r="J4446" s="8"/>
      <c r="K4446" s="8"/>
      <c r="L4446" s="8"/>
      <c r="M4446" s="8"/>
      <c r="N4446" s="8"/>
      <c r="O4446" s="8"/>
      <c r="AD4446" s="14"/>
      <c r="AE4446" s="14"/>
      <c r="AF4446" s="14"/>
      <c r="AG4446" s="14"/>
      <c r="AH4446" s="14"/>
      <c r="AI4446" s="14"/>
      <c r="AJ4446" s="14"/>
      <c r="AK4446" s="14"/>
      <c r="AL4446" s="14"/>
      <c r="AM4446" s="14"/>
      <c r="AN4446" s="14"/>
      <c r="AO4446" s="14"/>
      <c r="AP4446" s="14"/>
      <c r="AQ4446" s="14"/>
      <c r="AR4446" s="14"/>
    </row>
    <row r="4447" spans="1:44" ht="11.45" customHeight="1" x14ac:dyDescent="0.25">
      <c r="A4447" s="8"/>
      <c r="B4447" s="8"/>
      <c r="C4447" s="8"/>
      <c r="D4447" s="8"/>
      <c r="E4447" s="8"/>
      <c r="F4447" s="8"/>
      <c r="G4447" s="8"/>
      <c r="H4447" s="8"/>
      <c r="I4447" s="8"/>
      <c r="J4447" s="8"/>
      <c r="K4447" s="8"/>
      <c r="L4447" s="8"/>
      <c r="M4447" s="8"/>
      <c r="N4447" s="8"/>
      <c r="O4447" s="8"/>
      <c r="AD4447" s="14"/>
      <c r="AE4447" s="14"/>
      <c r="AF4447" s="14"/>
      <c r="AG4447" s="14"/>
      <c r="AH4447" s="14"/>
      <c r="AI4447" s="14"/>
      <c r="AJ4447" s="14"/>
      <c r="AK4447" s="14"/>
      <c r="AL4447" s="14"/>
      <c r="AM4447" s="14"/>
      <c r="AN4447" s="14"/>
      <c r="AO4447" s="14"/>
      <c r="AP4447" s="14"/>
      <c r="AQ4447" s="14"/>
      <c r="AR4447" s="14"/>
    </row>
    <row r="4448" spans="1:44" ht="11.45" customHeight="1" x14ac:dyDescent="0.25">
      <c r="A4448" s="8"/>
      <c r="B4448" s="8"/>
      <c r="C4448" s="8"/>
      <c r="D4448" s="8"/>
      <c r="E4448" s="8"/>
      <c r="F4448" s="8"/>
      <c r="G4448" s="8"/>
      <c r="H4448" s="8"/>
      <c r="I4448" s="8"/>
      <c r="J4448" s="8"/>
      <c r="K4448" s="8"/>
      <c r="L4448" s="8"/>
      <c r="M4448" s="8"/>
      <c r="N4448" s="8"/>
      <c r="O4448" s="8"/>
      <c r="AD4448" s="14"/>
      <c r="AE4448" s="14"/>
      <c r="AF4448" s="14"/>
      <c r="AG4448" s="14"/>
      <c r="AH4448" s="14"/>
      <c r="AI4448" s="14"/>
      <c r="AJ4448" s="14"/>
      <c r="AK4448" s="14"/>
      <c r="AL4448" s="14"/>
      <c r="AM4448" s="14"/>
      <c r="AN4448" s="14"/>
      <c r="AO4448" s="14"/>
      <c r="AP4448" s="14"/>
      <c r="AQ4448" s="14"/>
      <c r="AR4448" s="14"/>
    </row>
    <row r="4449" spans="1:44" ht="11.45" customHeight="1" x14ac:dyDescent="0.25">
      <c r="A4449" s="8"/>
      <c r="B4449" s="8"/>
      <c r="C4449" s="8"/>
      <c r="D4449" s="8"/>
      <c r="E4449" s="8"/>
      <c r="F4449" s="8"/>
      <c r="G4449" s="8"/>
      <c r="H4449" s="8"/>
      <c r="I4449" s="8"/>
      <c r="J4449" s="8"/>
      <c r="K4449" s="8"/>
      <c r="L4449" s="8"/>
      <c r="M4449" s="8"/>
      <c r="N4449" s="8"/>
      <c r="O4449" s="8"/>
      <c r="AD4449" s="14"/>
      <c r="AE4449" s="14"/>
      <c r="AF4449" s="14"/>
      <c r="AG4449" s="14"/>
      <c r="AH4449" s="14"/>
      <c r="AI4449" s="14"/>
      <c r="AJ4449" s="14"/>
      <c r="AK4449" s="14"/>
      <c r="AL4449" s="14"/>
      <c r="AM4449" s="14"/>
      <c r="AN4449" s="14"/>
      <c r="AO4449" s="14"/>
      <c r="AP4449" s="14"/>
      <c r="AQ4449" s="14"/>
      <c r="AR4449" s="14"/>
    </row>
    <row r="4450" spans="1:44" ht="11.45" customHeight="1" x14ac:dyDescent="0.25">
      <c r="A4450" s="8"/>
      <c r="B4450" s="8"/>
      <c r="C4450" s="8"/>
      <c r="D4450" s="8"/>
      <c r="E4450" s="8"/>
      <c r="F4450" s="8"/>
      <c r="G4450" s="8"/>
      <c r="H4450" s="8"/>
      <c r="I4450" s="8"/>
      <c r="J4450" s="8"/>
      <c r="K4450" s="8"/>
      <c r="L4450" s="8"/>
      <c r="M4450" s="8"/>
      <c r="N4450" s="8"/>
      <c r="O4450" s="8"/>
      <c r="AD4450" s="14"/>
      <c r="AE4450" s="14"/>
      <c r="AF4450" s="14"/>
      <c r="AG4450" s="14"/>
      <c r="AH4450" s="14"/>
      <c r="AI4450" s="14"/>
      <c r="AJ4450" s="14"/>
      <c r="AK4450" s="14"/>
      <c r="AL4450" s="14"/>
      <c r="AM4450" s="14"/>
      <c r="AN4450" s="14"/>
      <c r="AO4450" s="14"/>
      <c r="AP4450" s="14"/>
      <c r="AQ4450" s="14"/>
      <c r="AR4450" s="14"/>
    </row>
    <row r="4451" spans="1:44" ht="11.45" customHeight="1" x14ac:dyDescent="0.25">
      <c r="A4451" s="8"/>
      <c r="B4451" s="8"/>
      <c r="C4451" s="8"/>
      <c r="D4451" s="8"/>
      <c r="E4451" s="8"/>
      <c r="F4451" s="8"/>
      <c r="G4451" s="8"/>
      <c r="H4451" s="8"/>
      <c r="I4451" s="8"/>
      <c r="J4451" s="8"/>
      <c r="K4451" s="8"/>
      <c r="L4451" s="8"/>
      <c r="M4451" s="8"/>
      <c r="N4451" s="8"/>
      <c r="O4451" s="8"/>
      <c r="AD4451" s="14"/>
      <c r="AE4451" s="14"/>
      <c r="AF4451" s="14"/>
      <c r="AG4451" s="14"/>
      <c r="AH4451" s="14"/>
      <c r="AI4451" s="14"/>
      <c r="AJ4451" s="14"/>
      <c r="AK4451" s="14"/>
      <c r="AL4451" s="14"/>
      <c r="AM4451" s="14"/>
      <c r="AN4451" s="14"/>
      <c r="AO4451" s="14"/>
      <c r="AP4451" s="14"/>
      <c r="AQ4451" s="14"/>
      <c r="AR4451" s="14"/>
    </row>
    <row r="4452" spans="1:44" ht="11.45" customHeight="1" x14ac:dyDescent="0.25">
      <c r="A4452" s="8"/>
      <c r="B4452" s="8"/>
      <c r="C4452" s="8"/>
      <c r="D4452" s="8"/>
      <c r="E4452" s="8"/>
      <c r="F4452" s="8"/>
      <c r="G4452" s="8"/>
      <c r="H4452" s="8"/>
      <c r="I4452" s="8"/>
      <c r="J4452" s="8"/>
      <c r="K4452" s="8"/>
      <c r="L4452" s="8"/>
      <c r="M4452" s="8"/>
      <c r="N4452" s="8"/>
      <c r="O4452" s="8"/>
      <c r="AD4452" s="14"/>
      <c r="AE4452" s="14"/>
      <c r="AF4452" s="14"/>
      <c r="AG4452" s="14"/>
      <c r="AH4452" s="14"/>
      <c r="AI4452" s="14"/>
      <c r="AJ4452" s="14"/>
      <c r="AK4452" s="14"/>
      <c r="AL4452" s="14"/>
      <c r="AM4452" s="14"/>
      <c r="AN4452" s="14"/>
      <c r="AO4452" s="14"/>
      <c r="AP4452" s="14"/>
      <c r="AQ4452" s="14"/>
      <c r="AR4452" s="14"/>
    </row>
    <row r="4453" spans="1:44" ht="11.45" customHeight="1" x14ac:dyDescent="0.25">
      <c r="A4453" s="8"/>
      <c r="B4453" s="8"/>
      <c r="C4453" s="8"/>
      <c r="D4453" s="8"/>
      <c r="E4453" s="8"/>
      <c r="F4453" s="8"/>
      <c r="G4453" s="8"/>
      <c r="H4453" s="8"/>
      <c r="I4453" s="8"/>
      <c r="J4453" s="8"/>
      <c r="K4453" s="8"/>
      <c r="L4453" s="8"/>
      <c r="M4453" s="8"/>
      <c r="N4453" s="8"/>
      <c r="O4453" s="8"/>
      <c r="AD4453" s="14"/>
      <c r="AE4453" s="14"/>
      <c r="AF4453" s="14"/>
      <c r="AG4453" s="14"/>
      <c r="AH4453" s="14"/>
      <c r="AI4453" s="14"/>
      <c r="AJ4453" s="14"/>
      <c r="AK4453" s="14"/>
      <c r="AL4453" s="14"/>
      <c r="AM4453" s="14"/>
      <c r="AN4453" s="14"/>
      <c r="AO4453" s="14"/>
      <c r="AP4453" s="14"/>
      <c r="AQ4453" s="14"/>
      <c r="AR4453" s="14"/>
    </row>
    <row r="4454" spans="1:44" ht="11.45" customHeight="1" x14ac:dyDescent="0.25">
      <c r="A4454" s="8"/>
      <c r="B4454" s="8"/>
      <c r="C4454" s="8"/>
      <c r="D4454" s="8"/>
      <c r="E4454" s="8"/>
      <c r="F4454" s="8"/>
      <c r="G4454" s="8"/>
      <c r="H4454" s="8"/>
      <c r="I4454" s="8"/>
      <c r="J4454" s="8"/>
      <c r="K4454" s="8"/>
      <c r="L4454" s="8"/>
      <c r="M4454" s="8"/>
      <c r="N4454" s="8"/>
      <c r="O4454" s="8"/>
      <c r="AD4454" s="14"/>
      <c r="AE4454" s="14"/>
      <c r="AF4454" s="14"/>
      <c r="AG4454" s="14"/>
      <c r="AH4454" s="14"/>
      <c r="AI4454" s="14"/>
      <c r="AJ4454" s="14"/>
      <c r="AK4454" s="14"/>
      <c r="AL4454" s="14"/>
      <c r="AM4454" s="14"/>
      <c r="AN4454" s="14"/>
      <c r="AO4454" s="14"/>
      <c r="AP4454" s="14"/>
      <c r="AQ4454" s="14"/>
      <c r="AR4454" s="14"/>
    </row>
    <row r="4455" spans="1:44" ht="11.45" customHeight="1" x14ac:dyDescent="0.25">
      <c r="A4455" s="8"/>
      <c r="B4455" s="8"/>
      <c r="C4455" s="8"/>
      <c r="D4455" s="8"/>
      <c r="E4455" s="8"/>
      <c r="F4455" s="8"/>
      <c r="G4455" s="8"/>
      <c r="H4455" s="8"/>
      <c r="I4455" s="8"/>
      <c r="J4455" s="8"/>
      <c r="K4455" s="8"/>
      <c r="L4455" s="8"/>
      <c r="M4455" s="8"/>
      <c r="N4455" s="8"/>
      <c r="O4455" s="8"/>
      <c r="AD4455" s="14"/>
      <c r="AE4455" s="14"/>
      <c r="AF4455" s="14"/>
      <c r="AG4455" s="14"/>
      <c r="AH4455" s="14"/>
      <c r="AI4455" s="14"/>
      <c r="AJ4455" s="14"/>
      <c r="AK4455" s="14"/>
      <c r="AL4455" s="14"/>
      <c r="AM4455" s="14"/>
      <c r="AN4455" s="14"/>
      <c r="AO4455" s="14"/>
      <c r="AP4455" s="14"/>
      <c r="AQ4455" s="14"/>
      <c r="AR4455" s="14"/>
    </row>
    <row r="4456" spans="1:44" ht="11.45" customHeight="1" x14ac:dyDescent="0.25">
      <c r="A4456" s="8"/>
      <c r="B4456" s="8"/>
      <c r="C4456" s="8"/>
      <c r="D4456" s="8"/>
      <c r="E4456" s="8"/>
      <c r="F4456" s="8"/>
      <c r="G4456" s="8"/>
      <c r="H4456" s="8"/>
      <c r="I4456" s="8"/>
      <c r="J4456" s="8"/>
      <c r="K4456" s="8"/>
      <c r="L4456" s="8"/>
      <c r="M4456" s="8"/>
      <c r="N4456" s="8"/>
      <c r="O4456" s="8"/>
      <c r="AD4456" s="14"/>
      <c r="AE4456" s="14"/>
      <c r="AF4456" s="14"/>
      <c r="AG4456" s="14"/>
      <c r="AH4456" s="14"/>
      <c r="AI4456" s="14"/>
      <c r="AJ4456" s="14"/>
      <c r="AK4456" s="14"/>
      <c r="AL4456" s="14"/>
      <c r="AM4456" s="14"/>
      <c r="AN4456" s="14"/>
      <c r="AO4456" s="14"/>
      <c r="AP4456" s="14"/>
      <c r="AQ4456" s="14"/>
      <c r="AR4456" s="14"/>
    </row>
    <row r="4457" spans="1:44" ht="11.45" customHeight="1" x14ac:dyDescent="0.25">
      <c r="A4457" s="8"/>
      <c r="B4457" s="8"/>
      <c r="C4457" s="8"/>
      <c r="D4457" s="8"/>
      <c r="E4457" s="8"/>
      <c r="F4457" s="8"/>
      <c r="G4457" s="8"/>
      <c r="H4457" s="8"/>
      <c r="I4457" s="8"/>
      <c r="J4457" s="8"/>
      <c r="K4457" s="8"/>
      <c r="L4457" s="8"/>
      <c r="M4457" s="8"/>
      <c r="N4457" s="8"/>
      <c r="O4457" s="8"/>
      <c r="AD4457" s="14"/>
      <c r="AE4457" s="14"/>
      <c r="AF4457" s="14"/>
      <c r="AG4457" s="14"/>
      <c r="AH4457" s="14"/>
      <c r="AI4457" s="14"/>
      <c r="AJ4457" s="14"/>
      <c r="AK4457" s="14"/>
      <c r="AL4457" s="14"/>
      <c r="AM4457" s="14"/>
      <c r="AN4457" s="14"/>
      <c r="AO4457" s="14"/>
      <c r="AP4457" s="14"/>
      <c r="AQ4457" s="14"/>
      <c r="AR4457" s="14"/>
    </row>
    <row r="4458" spans="1:44" ht="11.45" customHeight="1" x14ac:dyDescent="0.25">
      <c r="A4458" s="8"/>
      <c r="B4458" s="8"/>
      <c r="C4458" s="8"/>
      <c r="D4458" s="8"/>
      <c r="E4458" s="8"/>
      <c r="F4458" s="8"/>
      <c r="G4458" s="8"/>
      <c r="H4458" s="8"/>
      <c r="I4458" s="8"/>
      <c r="J4458" s="8"/>
      <c r="K4458" s="8"/>
      <c r="L4458" s="8"/>
      <c r="M4458" s="8"/>
      <c r="N4458" s="8"/>
      <c r="O4458" s="8"/>
      <c r="AD4458" s="14"/>
      <c r="AE4458" s="14"/>
      <c r="AF4458" s="14"/>
      <c r="AG4458" s="14"/>
      <c r="AH4458" s="14"/>
      <c r="AI4458" s="14"/>
      <c r="AJ4458" s="14"/>
      <c r="AK4458" s="14"/>
      <c r="AL4458" s="14"/>
      <c r="AM4458" s="14"/>
      <c r="AN4458" s="14"/>
      <c r="AO4458" s="14"/>
      <c r="AP4458" s="14"/>
      <c r="AQ4458" s="14"/>
      <c r="AR4458" s="14"/>
    </row>
    <row r="4459" spans="1:44" ht="11.45" customHeight="1" x14ac:dyDescent="0.25">
      <c r="A4459" s="8"/>
      <c r="B4459" s="8"/>
      <c r="C4459" s="8"/>
      <c r="D4459" s="8"/>
      <c r="E4459" s="8"/>
      <c r="F4459" s="8"/>
      <c r="G4459" s="8"/>
      <c r="H4459" s="8"/>
      <c r="I4459" s="8"/>
      <c r="J4459" s="8"/>
      <c r="K4459" s="8"/>
      <c r="L4459" s="8"/>
      <c r="M4459" s="8"/>
      <c r="N4459" s="8"/>
      <c r="O4459" s="8"/>
      <c r="AD4459" s="14"/>
      <c r="AE4459" s="14"/>
      <c r="AF4459" s="14"/>
      <c r="AG4459" s="14"/>
      <c r="AH4459" s="14"/>
      <c r="AI4459" s="14"/>
      <c r="AJ4459" s="14"/>
      <c r="AK4459" s="14"/>
      <c r="AL4459" s="14"/>
      <c r="AM4459" s="14"/>
      <c r="AN4459" s="14"/>
      <c r="AO4459" s="14"/>
      <c r="AP4459" s="14"/>
      <c r="AQ4459" s="14"/>
      <c r="AR4459" s="14"/>
    </row>
    <row r="4460" spans="1:44" ht="11.45" customHeight="1" x14ac:dyDescent="0.25">
      <c r="A4460" s="8"/>
      <c r="B4460" s="8"/>
      <c r="C4460" s="8"/>
      <c r="D4460" s="8"/>
      <c r="E4460" s="8"/>
      <c r="F4460" s="8"/>
      <c r="G4460" s="8"/>
      <c r="H4460" s="8"/>
      <c r="I4460" s="8"/>
      <c r="J4460" s="8"/>
      <c r="K4460" s="8"/>
      <c r="L4460" s="8"/>
      <c r="M4460" s="8"/>
      <c r="N4460" s="8"/>
      <c r="O4460" s="8"/>
      <c r="AD4460" s="14"/>
      <c r="AE4460" s="14"/>
      <c r="AF4460" s="14"/>
      <c r="AG4460" s="14"/>
      <c r="AH4460" s="14"/>
      <c r="AI4460" s="14"/>
      <c r="AJ4460" s="14"/>
      <c r="AK4460" s="14"/>
      <c r="AL4460" s="14"/>
      <c r="AM4460" s="14"/>
      <c r="AN4460" s="14"/>
      <c r="AO4460" s="14"/>
      <c r="AP4460" s="14"/>
      <c r="AQ4460" s="14"/>
      <c r="AR4460" s="14"/>
    </row>
    <row r="4461" spans="1:44" ht="11.45" customHeight="1" x14ac:dyDescent="0.25">
      <c r="A4461" s="8"/>
      <c r="B4461" s="8"/>
      <c r="C4461" s="8"/>
      <c r="D4461" s="8"/>
      <c r="E4461" s="8"/>
      <c r="F4461" s="8"/>
      <c r="G4461" s="8"/>
      <c r="H4461" s="8"/>
      <c r="I4461" s="8"/>
      <c r="J4461" s="8"/>
      <c r="K4461" s="8"/>
      <c r="L4461" s="8"/>
      <c r="M4461" s="8"/>
      <c r="N4461" s="8"/>
      <c r="O4461" s="8"/>
      <c r="AD4461" s="14"/>
      <c r="AE4461" s="14"/>
      <c r="AF4461" s="14"/>
      <c r="AG4461" s="14"/>
      <c r="AH4461" s="14"/>
      <c r="AI4461" s="14"/>
      <c r="AJ4461" s="14"/>
      <c r="AK4461" s="14"/>
      <c r="AL4461" s="14"/>
      <c r="AM4461" s="14"/>
      <c r="AN4461" s="14"/>
      <c r="AO4461" s="14"/>
      <c r="AP4461" s="14"/>
      <c r="AQ4461" s="14"/>
      <c r="AR4461" s="14"/>
    </row>
    <row r="4462" spans="1:44" ht="11.45" customHeight="1" x14ac:dyDescent="0.25">
      <c r="A4462" s="8"/>
      <c r="B4462" s="8"/>
      <c r="C4462" s="8"/>
      <c r="D4462" s="8"/>
      <c r="E4462" s="8"/>
      <c r="F4462" s="8"/>
      <c r="G4462" s="8"/>
      <c r="H4462" s="8"/>
      <c r="I4462" s="8"/>
      <c r="J4462" s="8"/>
      <c r="K4462" s="8"/>
      <c r="L4462" s="8"/>
      <c r="M4462" s="8"/>
      <c r="N4462" s="8"/>
      <c r="O4462" s="8"/>
      <c r="AD4462" s="14"/>
      <c r="AE4462" s="14"/>
      <c r="AF4462" s="14"/>
      <c r="AG4462" s="14"/>
      <c r="AH4462" s="14"/>
      <c r="AI4462" s="14"/>
      <c r="AJ4462" s="14"/>
      <c r="AK4462" s="14"/>
      <c r="AL4462" s="14"/>
      <c r="AM4462" s="14"/>
      <c r="AN4462" s="14"/>
      <c r="AO4462" s="14"/>
      <c r="AP4462" s="14"/>
      <c r="AQ4462" s="14"/>
      <c r="AR4462" s="14"/>
    </row>
    <row r="4463" spans="1:44" ht="11.45" customHeight="1" x14ac:dyDescent="0.25">
      <c r="A4463" s="8"/>
      <c r="B4463" s="8"/>
      <c r="C4463" s="8"/>
      <c r="D4463" s="8"/>
      <c r="E4463" s="8"/>
      <c r="F4463" s="8"/>
      <c r="G4463" s="8"/>
      <c r="H4463" s="8"/>
      <c r="I4463" s="8"/>
      <c r="J4463" s="8"/>
      <c r="K4463" s="8"/>
      <c r="L4463" s="8"/>
      <c r="M4463" s="8"/>
      <c r="N4463" s="8"/>
      <c r="O4463" s="8"/>
      <c r="AD4463" s="14"/>
      <c r="AE4463" s="14"/>
      <c r="AF4463" s="14"/>
      <c r="AG4463" s="14"/>
      <c r="AH4463" s="14"/>
      <c r="AI4463" s="14"/>
      <c r="AJ4463" s="14"/>
      <c r="AK4463" s="14"/>
      <c r="AL4463" s="14"/>
      <c r="AM4463" s="14"/>
      <c r="AN4463" s="14"/>
      <c r="AO4463" s="14"/>
      <c r="AP4463" s="14"/>
      <c r="AQ4463" s="14"/>
      <c r="AR4463" s="14"/>
    </row>
    <row r="4464" spans="1:44" ht="11.45" customHeight="1" x14ac:dyDescent="0.25">
      <c r="A4464" s="8"/>
      <c r="B4464" s="8"/>
      <c r="C4464" s="8"/>
      <c r="D4464" s="8"/>
      <c r="E4464" s="8"/>
      <c r="F4464" s="8"/>
      <c r="G4464" s="8"/>
      <c r="H4464" s="8"/>
      <c r="I4464" s="8"/>
      <c r="J4464" s="8"/>
      <c r="K4464" s="8"/>
      <c r="L4464" s="8"/>
      <c r="M4464" s="8"/>
      <c r="N4464" s="8"/>
      <c r="O4464" s="8"/>
      <c r="AD4464" s="14"/>
      <c r="AE4464" s="14"/>
      <c r="AF4464" s="14"/>
      <c r="AG4464" s="14"/>
      <c r="AH4464" s="14"/>
      <c r="AI4464" s="14"/>
      <c r="AJ4464" s="14"/>
      <c r="AK4464" s="14"/>
      <c r="AL4464" s="14"/>
      <c r="AM4464" s="14"/>
      <c r="AN4464" s="14"/>
      <c r="AO4464" s="14"/>
      <c r="AP4464" s="14"/>
      <c r="AQ4464" s="14"/>
      <c r="AR4464" s="14"/>
    </row>
    <row r="4465" spans="1:44" ht="11.45" customHeight="1" x14ac:dyDescent="0.25">
      <c r="A4465" s="8"/>
      <c r="B4465" s="8"/>
      <c r="C4465" s="8"/>
      <c r="D4465" s="8"/>
      <c r="E4465" s="8"/>
      <c r="F4465" s="8"/>
      <c r="G4465" s="8"/>
      <c r="H4465" s="8"/>
      <c r="I4465" s="8"/>
      <c r="J4465" s="8"/>
      <c r="K4465" s="8"/>
      <c r="L4465" s="8"/>
      <c r="M4465" s="8"/>
      <c r="N4465" s="8"/>
      <c r="O4465" s="8"/>
      <c r="AD4465" s="14"/>
      <c r="AE4465" s="14"/>
      <c r="AF4465" s="14"/>
      <c r="AG4465" s="14"/>
      <c r="AH4465" s="14"/>
      <c r="AI4465" s="14"/>
      <c r="AJ4465" s="14"/>
      <c r="AK4465" s="14"/>
      <c r="AL4465" s="14"/>
      <c r="AM4465" s="14"/>
      <c r="AN4465" s="14"/>
      <c r="AO4465" s="14"/>
      <c r="AP4465" s="14"/>
      <c r="AQ4465" s="14"/>
      <c r="AR4465" s="14"/>
    </row>
    <row r="4466" spans="1:44" ht="11.45" customHeight="1" x14ac:dyDescent="0.25">
      <c r="A4466" s="8"/>
      <c r="B4466" s="8"/>
      <c r="C4466" s="8"/>
      <c r="D4466" s="8"/>
      <c r="E4466" s="8"/>
      <c r="F4466" s="8"/>
      <c r="G4466" s="8"/>
      <c r="H4466" s="8"/>
      <c r="I4466" s="8"/>
      <c r="J4466" s="8"/>
      <c r="K4466" s="8"/>
      <c r="L4466" s="8"/>
      <c r="M4466" s="8"/>
      <c r="N4466" s="8"/>
      <c r="O4466" s="8"/>
      <c r="AD4466" s="14"/>
      <c r="AE4466" s="14"/>
      <c r="AF4466" s="14"/>
      <c r="AG4466" s="14"/>
      <c r="AH4466" s="14"/>
      <c r="AI4466" s="14"/>
      <c r="AJ4466" s="14"/>
      <c r="AK4466" s="14"/>
      <c r="AL4466" s="14"/>
      <c r="AM4466" s="14"/>
      <c r="AN4466" s="14"/>
      <c r="AO4466" s="14"/>
      <c r="AP4466" s="14"/>
      <c r="AQ4466" s="14"/>
      <c r="AR4466" s="14"/>
    </row>
    <row r="4467" spans="1:44" ht="11.45" customHeight="1" x14ac:dyDescent="0.25">
      <c r="A4467" s="8"/>
      <c r="B4467" s="8"/>
      <c r="C4467" s="8"/>
      <c r="D4467" s="8"/>
      <c r="E4467" s="8"/>
      <c r="F4467" s="8"/>
      <c r="G4467" s="8"/>
      <c r="H4467" s="8"/>
      <c r="I4467" s="8"/>
      <c r="J4467" s="8"/>
      <c r="K4467" s="8"/>
      <c r="L4467" s="8"/>
      <c r="M4467" s="8"/>
      <c r="N4467" s="8"/>
      <c r="O4467" s="8"/>
      <c r="AD4467" s="14"/>
      <c r="AE4467" s="14"/>
      <c r="AF4467" s="14"/>
      <c r="AG4467" s="14"/>
      <c r="AH4467" s="14"/>
      <c r="AI4467" s="14"/>
      <c r="AJ4467" s="14"/>
      <c r="AK4467" s="14"/>
      <c r="AL4467" s="14"/>
      <c r="AM4467" s="14"/>
      <c r="AN4467" s="14"/>
      <c r="AO4467" s="14"/>
      <c r="AP4467" s="14"/>
      <c r="AQ4467" s="14"/>
      <c r="AR4467" s="14"/>
    </row>
    <row r="4468" spans="1:44" ht="11.45" customHeight="1" x14ac:dyDescent="0.25">
      <c r="A4468" s="8"/>
      <c r="B4468" s="8"/>
      <c r="C4468" s="8"/>
      <c r="D4468" s="8"/>
      <c r="E4468" s="8"/>
      <c r="F4468" s="8"/>
      <c r="G4468" s="8"/>
      <c r="H4468" s="8"/>
      <c r="I4468" s="8"/>
      <c r="J4468" s="8"/>
      <c r="K4468" s="8"/>
      <c r="L4468" s="8"/>
      <c r="M4468" s="8"/>
      <c r="N4468" s="8"/>
      <c r="O4468" s="8"/>
      <c r="AD4468" s="14"/>
      <c r="AE4468" s="14"/>
      <c r="AF4468" s="14"/>
      <c r="AG4468" s="14"/>
      <c r="AH4468" s="14"/>
      <c r="AI4468" s="14"/>
      <c r="AJ4468" s="14"/>
      <c r="AK4468" s="14"/>
      <c r="AL4468" s="14"/>
      <c r="AM4468" s="14"/>
      <c r="AN4468" s="14"/>
      <c r="AO4468" s="14"/>
      <c r="AP4468" s="14"/>
      <c r="AQ4468" s="14"/>
      <c r="AR4468" s="14"/>
    </row>
    <row r="4469" spans="1:44" ht="11.45" customHeight="1" x14ac:dyDescent="0.25">
      <c r="A4469" s="8"/>
      <c r="B4469" s="8"/>
      <c r="C4469" s="8"/>
      <c r="D4469" s="8"/>
      <c r="E4469" s="8"/>
      <c r="F4469" s="8"/>
      <c r="G4469" s="8"/>
      <c r="H4469" s="8"/>
      <c r="I4469" s="8"/>
      <c r="J4469" s="8"/>
      <c r="K4469" s="8"/>
      <c r="L4469" s="8"/>
      <c r="M4469" s="8"/>
      <c r="N4469" s="8"/>
      <c r="O4469" s="8"/>
      <c r="AD4469" s="14"/>
      <c r="AE4469" s="14"/>
      <c r="AF4469" s="14"/>
      <c r="AG4469" s="14"/>
      <c r="AH4469" s="14"/>
      <c r="AI4469" s="14"/>
      <c r="AJ4469" s="14"/>
      <c r="AK4469" s="14"/>
      <c r="AL4469" s="14"/>
      <c r="AM4469" s="14"/>
      <c r="AN4469" s="14"/>
      <c r="AO4469" s="14"/>
      <c r="AP4469" s="14"/>
      <c r="AQ4469" s="14"/>
      <c r="AR4469" s="14"/>
    </row>
    <row r="4470" spans="1:44" ht="11.45" customHeight="1" x14ac:dyDescent="0.25">
      <c r="A4470" s="8"/>
      <c r="B4470" s="8"/>
      <c r="C4470" s="8"/>
      <c r="D4470" s="8"/>
      <c r="E4470" s="8"/>
      <c r="F4470" s="8"/>
      <c r="G4470" s="8"/>
      <c r="H4470" s="8"/>
      <c r="I4470" s="8"/>
      <c r="J4470" s="8"/>
      <c r="K4470" s="8"/>
      <c r="L4470" s="8"/>
      <c r="M4470" s="8"/>
      <c r="N4470" s="8"/>
      <c r="O4470" s="8"/>
      <c r="AD4470" s="14"/>
      <c r="AE4470" s="14"/>
      <c r="AF4470" s="14"/>
      <c r="AG4470" s="14"/>
      <c r="AH4470" s="14"/>
      <c r="AI4470" s="14"/>
      <c r="AJ4470" s="14"/>
      <c r="AK4470" s="14"/>
      <c r="AL4470" s="14"/>
      <c r="AM4470" s="14"/>
      <c r="AN4470" s="14"/>
      <c r="AO4470" s="14"/>
      <c r="AP4470" s="14"/>
      <c r="AQ4470" s="14"/>
      <c r="AR4470" s="14"/>
    </row>
    <row r="4471" spans="1:44" ht="11.45" customHeight="1" x14ac:dyDescent="0.25">
      <c r="A4471" s="8"/>
      <c r="B4471" s="8"/>
      <c r="C4471" s="8"/>
      <c r="D4471" s="8"/>
      <c r="E4471" s="8"/>
      <c r="F4471" s="8"/>
      <c r="G4471" s="8"/>
      <c r="H4471" s="8"/>
      <c r="I4471" s="8"/>
      <c r="J4471" s="8"/>
      <c r="K4471" s="8"/>
      <c r="L4471" s="8"/>
      <c r="M4471" s="8"/>
      <c r="N4471" s="8"/>
      <c r="O4471" s="8"/>
      <c r="AD4471" s="14"/>
      <c r="AE4471" s="14"/>
      <c r="AF4471" s="14"/>
      <c r="AG4471" s="14"/>
      <c r="AH4471" s="14"/>
      <c r="AI4471" s="14"/>
      <c r="AJ4471" s="14"/>
      <c r="AK4471" s="14"/>
      <c r="AL4471" s="14"/>
      <c r="AM4471" s="14"/>
      <c r="AN4471" s="14"/>
      <c r="AO4471" s="14"/>
      <c r="AP4471" s="14"/>
      <c r="AQ4471" s="14"/>
      <c r="AR4471" s="14"/>
    </row>
    <row r="4472" spans="1:44" ht="11.45" customHeight="1" x14ac:dyDescent="0.25">
      <c r="A4472" s="8"/>
      <c r="B4472" s="8"/>
      <c r="C4472" s="8"/>
      <c r="D4472" s="8"/>
      <c r="E4472" s="8"/>
      <c r="F4472" s="8"/>
      <c r="G4472" s="8"/>
      <c r="H4472" s="8"/>
      <c r="I4472" s="8"/>
      <c r="J4472" s="8"/>
      <c r="K4472" s="8"/>
      <c r="L4472" s="8"/>
      <c r="M4472" s="8"/>
      <c r="N4472" s="8"/>
      <c r="O4472" s="8"/>
      <c r="AD4472" s="14"/>
      <c r="AE4472" s="14"/>
      <c r="AF4472" s="14"/>
      <c r="AG4472" s="14"/>
      <c r="AH4472" s="14"/>
      <c r="AI4472" s="14"/>
      <c r="AJ4472" s="14"/>
      <c r="AK4472" s="14"/>
      <c r="AL4472" s="14"/>
      <c r="AM4472" s="14"/>
      <c r="AN4472" s="14"/>
      <c r="AO4472" s="14"/>
      <c r="AP4472" s="14"/>
      <c r="AQ4472" s="14"/>
      <c r="AR4472" s="14"/>
    </row>
    <row r="4473" spans="1:44" ht="11.45" customHeight="1" x14ac:dyDescent="0.25">
      <c r="A4473" s="8"/>
      <c r="B4473" s="8"/>
      <c r="C4473" s="8"/>
      <c r="D4473" s="8"/>
      <c r="E4473" s="8"/>
      <c r="F4473" s="8"/>
      <c r="G4473" s="8"/>
      <c r="H4473" s="8"/>
      <c r="I4473" s="8"/>
      <c r="J4473" s="8"/>
      <c r="K4473" s="8"/>
      <c r="L4473" s="8"/>
      <c r="M4473" s="8"/>
      <c r="N4473" s="8"/>
      <c r="O4473" s="8"/>
      <c r="AD4473" s="14"/>
      <c r="AE4473" s="14"/>
      <c r="AF4473" s="14"/>
      <c r="AG4473" s="14"/>
      <c r="AH4473" s="14"/>
      <c r="AI4473" s="14"/>
      <c r="AJ4473" s="14"/>
      <c r="AK4473" s="14"/>
      <c r="AL4473" s="14"/>
      <c r="AM4473" s="14"/>
      <c r="AN4473" s="14"/>
      <c r="AO4473" s="14"/>
      <c r="AP4473" s="14"/>
      <c r="AQ4473" s="14"/>
      <c r="AR4473" s="14"/>
    </row>
    <row r="4474" spans="1:44" ht="11.45" customHeight="1" x14ac:dyDescent="0.25">
      <c r="A4474" s="8"/>
      <c r="B4474" s="8"/>
      <c r="C4474" s="8"/>
      <c r="D4474" s="8"/>
      <c r="E4474" s="8"/>
      <c r="F4474" s="8"/>
      <c r="G4474" s="8"/>
      <c r="H4474" s="8"/>
      <c r="I4474" s="8"/>
      <c r="J4474" s="8"/>
      <c r="K4474" s="8"/>
      <c r="L4474" s="8"/>
      <c r="M4474" s="8"/>
      <c r="N4474" s="8"/>
      <c r="O4474" s="8"/>
      <c r="AD4474" s="14"/>
      <c r="AE4474" s="14"/>
      <c r="AF4474" s="14"/>
      <c r="AG4474" s="14"/>
      <c r="AH4474" s="14"/>
      <c r="AI4474" s="14"/>
      <c r="AJ4474" s="14"/>
      <c r="AK4474" s="14"/>
      <c r="AL4474" s="14"/>
      <c r="AM4474" s="14"/>
      <c r="AN4474" s="14"/>
      <c r="AO4474" s="14"/>
      <c r="AP4474" s="14"/>
      <c r="AQ4474" s="14"/>
      <c r="AR4474" s="14"/>
    </row>
    <row r="4475" spans="1:44" ht="11.45" customHeight="1" x14ac:dyDescent="0.25">
      <c r="A4475" s="8"/>
      <c r="B4475" s="8"/>
      <c r="C4475" s="8"/>
      <c r="D4475" s="8"/>
      <c r="E4475" s="8"/>
      <c r="F4475" s="8"/>
      <c r="G4475" s="8"/>
      <c r="H4475" s="8"/>
      <c r="I4475" s="8"/>
      <c r="J4475" s="8"/>
      <c r="K4475" s="8"/>
      <c r="L4475" s="8"/>
      <c r="M4475" s="8"/>
      <c r="N4475" s="8"/>
      <c r="O4475" s="8"/>
      <c r="AD4475" s="14"/>
      <c r="AE4475" s="14"/>
      <c r="AF4475" s="14"/>
      <c r="AG4475" s="14"/>
      <c r="AH4475" s="14"/>
      <c r="AI4475" s="14"/>
      <c r="AJ4475" s="14"/>
      <c r="AK4475" s="14"/>
      <c r="AL4475" s="14"/>
      <c r="AM4475" s="14"/>
      <c r="AN4475" s="14"/>
      <c r="AO4475" s="14"/>
      <c r="AP4475" s="14"/>
      <c r="AQ4475" s="14"/>
      <c r="AR4475" s="14"/>
    </row>
    <row r="4476" spans="1:44" ht="11.45" customHeight="1" x14ac:dyDescent="0.25">
      <c r="A4476" s="8"/>
      <c r="B4476" s="8"/>
      <c r="C4476" s="8"/>
      <c r="D4476" s="8"/>
      <c r="E4476" s="8"/>
      <c r="F4476" s="8"/>
      <c r="G4476" s="8"/>
      <c r="H4476" s="8"/>
      <c r="I4476" s="8"/>
      <c r="J4476" s="8"/>
      <c r="K4476" s="8"/>
      <c r="L4476" s="8"/>
      <c r="M4476" s="8"/>
      <c r="N4476" s="8"/>
      <c r="O4476" s="8"/>
      <c r="AD4476" s="14"/>
      <c r="AE4476" s="14"/>
      <c r="AF4476" s="14"/>
      <c r="AG4476" s="14"/>
      <c r="AH4476" s="14"/>
      <c r="AI4476" s="14"/>
      <c r="AJ4476" s="14"/>
      <c r="AK4476" s="14"/>
      <c r="AL4476" s="14"/>
      <c r="AM4476" s="14"/>
      <c r="AN4476" s="14"/>
      <c r="AO4476" s="14"/>
      <c r="AP4476" s="14"/>
      <c r="AQ4476" s="14"/>
      <c r="AR4476" s="14"/>
    </row>
    <row r="4477" spans="1:44" ht="11.45" customHeight="1" x14ac:dyDescent="0.25">
      <c r="A4477" s="8"/>
      <c r="B4477" s="8"/>
      <c r="C4477" s="8"/>
      <c r="D4477" s="8"/>
      <c r="E4477" s="8"/>
      <c r="F4477" s="8"/>
      <c r="G4477" s="8"/>
      <c r="H4477" s="8"/>
      <c r="I4477" s="8"/>
      <c r="J4477" s="8"/>
      <c r="K4477" s="8"/>
      <c r="L4477" s="8"/>
      <c r="M4477" s="8"/>
      <c r="N4477" s="8"/>
      <c r="O4477" s="8"/>
      <c r="AD4477" s="14"/>
      <c r="AE4477" s="14"/>
      <c r="AF4477" s="14"/>
      <c r="AG4477" s="14"/>
      <c r="AH4477" s="14"/>
      <c r="AI4477" s="14"/>
      <c r="AJ4477" s="14"/>
      <c r="AK4477" s="14"/>
      <c r="AL4477" s="14"/>
      <c r="AM4477" s="14"/>
      <c r="AN4477" s="14"/>
      <c r="AO4477" s="14"/>
      <c r="AP4477" s="14"/>
      <c r="AQ4477" s="14"/>
      <c r="AR4477" s="14"/>
    </row>
    <row r="4478" spans="1:44" ht="11.45" customHeight="1" x14ac:dyDescent="0.25">
      <c r="A4478" s="8"/>
      <c r="B4478" s="8"/>
      <c r="C4478" s="8"/>
      <c r="D4478" s="8"/>
      <c r="E4478" s="8"/>
      <c r="F4478" s="8"/>
      <c r="G4478" s="8"/>
      <c r="H4478" s="8"/>
      <c r="I4478" s="8"/>
      <c r="J4478" s="8"/>
      <c r="K4478" s="8"/>
      <c r="L4478" s="8"/>
      <c r="M4478" s="8"/>
      <c r="N4478" s="8"/>
      <c r="O4478" s="8"/>
      <c r="AD4478" s="14"/>
      <c r="AE4478" s="14"/>
      <c r="AF4478" s="14"/>
      <c r="AG4478" s="14"/>
      <c r="AH4478" s="14"/>
      <c r="AI4478" s="14"/>
      <c r="AJ4478" s="14"/>
      <c r="AK4478" s="14"/>
      <c r="AL4478" s="14"/>
      <c r="AM4478" s="14"/>
      <c r="AN4478" s="14"/>
      <c r="AO4478" s="14"/>
      <c r="AP4478" s="14"/>
      <c r="AQ4478" s="14"/>
      <c r="AR4478" s="14"/>
    </row>
    <row r="4479" spans="1:44" ht="11.45" customHeight="1" x14ac:dyDescent="0.25">
      <c r="A4479" s="8"/>
      <c r="B4479" s="8"/>
      <c r="C4479" s="8"/>
      <c r="D4479" s="8"/>
      <c r="E4479" s="8"/>
      <c r="F4479" s="8"/>
      <c r="G4479" s="8"/>
      <c r="H4479" s="8"/>
      <c r="I4479" s="8"/>
      <c r="J4479" s="8"/>
      <c r="K4479" s="8"/>
      <c r="L4479" s="8"/>
      <c r="M4479" s="8"/>
      <c r="N4479" s="8"/>
      <c r="O4479" s="8"/>
      <c r="AD4479" s="14"/>
      <c r="AE4479" s="14"/>
      <c r="AF4479" s="14"/>
      <c r="AG4479" s="14"/>
      <c r="AH4479" s="14"/>
      <c r="AI4479" s="14"/>
      <c r="AJ4479" s="14"/>
      <c r="AK4479" s="14"/>
      <c r="AL4479" s="14"/>
      <c r="AM4479" s="14"/>
      <c r="AN4479" s="14"/>
      <c r="AO4479" s="14"/>
      <c r="AP4479" s="14"/>
      <c r="AQ4479" s="14"/>
      <c r="AR4479" s="14"/>
    </row>
    <row r="4480" spans="1:44" ht="11.45" customHeight="1" x14ac:dyDescent="0.25">
      <c r="A4480" s="8"/>
      <c r="B4480" s="8"/>
      <c r="C4480" s="8"/>
      <c r="D4480" s="8"/>
      <c r="E4480" s="8"/>
      <c r="F4480" s="8"/>
      <c r="G4480" s="8"/>
      <c r="H4480" s="8"/>
      <c r="I4480" s="8"/>
      <c r="J4480" s="8"/>
      <c r="K4480" s="8"/>
      <c r="L4480" s="8"/>
      <c r="M4480" s="8"/>
      <c r="N4480" s="8"/>
      <c r="O4480" s="8"/>
      <c r="AD4480" s="14"/>
      <c r="AE4480" s="14"/>
      <c r="AF4480" s="14"/>
      <c r="AG4480" s="14"/>
      <c r="AH4480" s="14"/>
      <c r="AI4480" s="14"/>
      <c r="AJ4480" s="14"/>
      <c r="AK4480" s="14"/>
      <c r="AL4480" s="14"/>
      <c r="AM4480" s="14"/>
      <c r="AN4480" s="14"/>
      <c r="AO4480" s="14"/>
      <c r="AP4480" s="14"/>
      <c r="AQ4480" s="14"/>
      <c r="AR4480" s="14"/>
    </row>
    <row r="4481" spans="1:44" ht="11.45" customHeight="1" x14ac:dyDescent="0.25">
      <c r="A4481" s="8"/>
      <c r="B4481" s="8"/>
      <c r="C4481" s="8"/>
      <c r="D4481" s="8"/>
      <c r="E4481" s="8"/>
      <c r="F4481" s="8"/>
      <c r="G4481" s="8"/>
      <c r="H4481" s="8"/>
      <c r="I4481" s="8"/>
      <c r="J4481" s="8"/>
      <c r="K4481" s="8"/>
      <c r="L4481" s="8"/>
      <c r="M4481" s="8"/>
      <c r="N4481" s="8"/>
      <c r="O4481" s="8"/>
      <c r="AD4481" s="14"/>
      <c r="AE4481" s="14"/>
      <c r="AF4481" s="14"/>
      <c r="AG4481" s="14"/>
      <c r="AH4481" s="14"/>
      <c r="AI4481" s="14"/>
      <c r="AJ4481" s="14"/>
      <c r="AK4481" s="14"/>
      <c r="AL4481" s="14"/>
      <c r="AM4481" s="14"/>
      <c r="AN4481" s="14"/>
      <c r="AO4481" s="14"/>
      <c r="AP4481" s="14"/>
      <c r="AQ4481" s="14"/>
      <c r="AR4481" s="14"/>
    </row>
    <row r="4482" spans="1:44" ht="11.45" customHeight="1" x14ac:dyDescent="0.25">
      <c r="A4482" s="8"/>
      <c r="B4482" s="8"/>
      <c r="C4482" s="8"/>
      <c r="D4482" s="8"/>
      <c r="E4482" s="8"/>
      <c r="F4482" s="8"/>
      <c r="G4482" s="8"/>
      <c r="H4482" s="8"/>
      <c r="I4482" s="8"/>
      <c r="J4482" s="8"/>
      <c r="K4482" s="8"/>
      <c r="L4482" s="8"/>
      <c r="M4482" s="8"/>
      <c r="N4482" s="8"/>
      <c r="O4482" s="8"/>
      <c r="AD4482" s="14"/>
      <c r="AE4482" s="14"/>
      <c r="AF4482" s="14"/>
      <c r="AG4482" s="14"/>
      <c r="AH4482" s="14"/>
      <c r="AI4482" s="14"/>
      <c r="AJ4482" s="14"/>
      <c r="AK4482" s="14"/>
      <c r="AL4482" s="14"/>
      <c r="AM4482" s="14"/>
      <c r="AN4482" s="14"/>
      <c r="AO4482" s="14"/>
      <c r="AP4482" s="14"/>
      <c r="AQ4482" s="14"/>
      <c r="AR4482" s="14"/>
    </row>
    <row r="4483" spans="1:44" ht="11.45" customHeight="1" x14ac:dyDescent="0.25">
      <c r="A4483" s="8"/>
      <c r="B4483" s="8"/>
      <c r="C4483" s="8"/>
      <c r="D4483" s="8"/>
      <c r="E4483" s="8"/>
      <c r="F4483" s="8"/>
      <c r="G4483" s="8"/>
      <c r="H4483" s="8"/>
      <c r="I4483" s="8"/>
      <c r="J4483" s="8"/>
      <c r="K4483" s="8"/>
      <c r="L4483" s="8"/>
      <c r="M4483" s="8"/>
      <c r="N4483" s="8"/>
      <c r="O4483" s="8"/>
      <c r="AD4483" s="14"/>
      <c r="AE4483" s="14"/>
      <c r="AF4483" s="14"/>
      <c r="AG4483" s="14"/>
      <c r="AH4483" s="14"/>
      <c r="AI4483" s="14"/>
      <c r="AJ4483" s="14"/>
      <c r="AK4483" s="14"/>
      <c r="AL4483" s="14"/>
      <c r="AM4483" s="14"/>
      <c r="AN4483" s="14"/>
      <c r="AO4483" s="14"/>
      <c r="AP4483" s="14"/>
      <c r="AQ4483" s="14"/>
      <c r="AR4483" s="14"/>
    </row>
    <row r="4484" spans="1:44" ht="11.45" customHeight="1" x14ac:dyDescent="0.25">
      <c r="A4484" s="8"/>
      <c r="B4484" s="8"/>
      <c r="C4484" s="8"/>
      <c r="D4484" s="8"/>
      <c r="E4484" s="8"/>
      <c r="F4484" s="8"/>
      <c r="G4484" s="8"/>
      <c r="H4484" s="8"/>
      <c r="I4484" s="8"/>
      <c r="J4484" s="8"/>
      <c r="K4484" s="8"/>
      <c r="L4484" s="8"/>
      <c r="M4484" s="8"/>
      <c r="N4484" s="8"/>
      <c r="O4484" s="8"/>
      <c r="AD4484" s="14"/>
      <c r="AE4484" s="14"/>
      <c r="AF4484" s="14"/>
      <c r="AG4484" s="14"/>
      <c r="AH4484" s="14"/>
      <c r="AI4484" s="14"/>
      <c r="AJ4484" s="14"/>
      <c r="AK4484" s="14"/>
      <c r="AL4484" s="14"/>
      <c r="AM4484" s="14"/>
      <c r="AN4484" s="14"/>
      <c r="AO4484" s="14"/>
      <c r="AP4484" s="14"/>
      <c r="AQ4484" s="14"/>
      <c r="AR4484" s="14"/>
    </row>
    <row r="4485" spans="1:44" ht="11.45" customHeight="1" x14ac:dyDescent="0.25">
      <c r="A4485" s="8"/>
      <c r="B4485" s="8"/>
      <c r="C4485" s="8"/>
      <c r="D4485" s="8"/>
      <c r="E4485" s="8"/>
      <c r="F4485" s="8"/>
      <c r="G4485" s="8"/>
      <c r="H4485" s="8"/>
      <c r="I4485" s="8"/>
      <c r="J4485" s="8"/>
      <c r="K4485" s="8"/>
      <c r="L4485" s="8"/>
      <c r="M4485" s="8"/>
      <c r="N4485" s="8"/>
      <c r="O4485" s="8"/>
      <c r="AD4485" s="14"/>
      <c r="AE4485" s="14"/>
      <c r="AF4485" s="14"/>
      <c r="AG4485" s="14"/>
      <c r="AH4485" s="14"/>
      <c r="AI4485" s="14"/>
      <c r="AJ4485" s="14"/>
      <c r="AK4485" s="14"/>
      <c r="AL4485" s="14"/>
      <c r="AM4485" s="14"/>
      <c r="AN4485" s="14"/>
      <c r="AO4485" s="14"/>
      <c r="AP4485" s="14"/>
      <c r="AQ4485" s="14"/>
      <c r="AR4485" s="14"/>
    </row>
    <row r="4486" spans="1:44" ht="11.45" customHeight="1" x14ac:dyDescent="0.25">
      <c r="A4486" s="8"/>
      <c r="B4486" s="8"/>
      <c r="C4486" s="8"/>
      <c r="D4486" s="8"/>
      <c r="E4486" s="8"/>
      <c r="F4486" s="8"/>
      <c r="G4486" s="8"/>
      <c r="H4486" s="8"/>
      <c r="I4486" s="8"/>
      <c r="J4486" s="8"/>
      <c r="K4486" s="8"/>
      <c r="L4486" s="8"/>
      <c r="M4486" s="8"/>
      <c r="N4486" s="8"/>
      <c r="O4486" s="8"/>
      <c r="AD4486" s="14"/>
      <c r="AE4486" s="14"/>
      <c r="AF4486" s="14"/>
      <c r="AG4486" s="14"/>
      <c r="AH4486" s="14"/>
      <c r="AI4486" s="14"/>
      <c r="AJ4486" s="14"/>
      <c r="AK4486" s="14"/>
      <c r="AL4486" s="14"/>
      <c r="AM4486" s="14"/>
      <c r="AN4486" s="14"/>
      <c r="AO4486" s="14"/>
      <c r="AP4486" s="14"/>
      <c r="AQ4486" s="14"/>
      <c r="AR4486" s="14"/>
    </row>
    <row r="4487" spans="1:44" ht="11.45" customHeight="1" x14ac:dyDescent="0.25">
      <c r="A4487" s="8"/>
      <c r="B4487" s="8"/>
      <c r="C4487" s="8"/>
      <c r="D4487" s="8"/>
      <c r="E4487" s="8"/>
      <c r="F4487" s="8"/>
      <c r="G4487" s="8"/>
      <c r="H4487" s="8"/>
      <c r="I4487" s="8"/>
      <c r="J4487" s="8"/>
      <c r="K4487" s="8"/>
      <c r="L4487" s="8"/>
      <c r="M4487" s="8"/>
      <c r="N4487" s="8"/>
      <c r="O4487" s="8"/>
      <c r="AD4487" s="14"/>
      <c r="AE4487" s="14"/>
      <c r="AF4487" s="14"/>
      <c r="AG4487" s="14"/>
      <c r="AH4487" s="14"/>
      <c r="AI4487" s="14"/>
      <c r="AJ4487" s="14"/>
      <c r="AK4487" s="14"/>
      <c r="AL4487" s="14"/>
      <c r="AM4487" s="14"/>
      <c r="AN4487" s="14"/>
      <c r="AO4487" s="14"/>
      <c r="AP4487" s="14"/>
      <c r="AQ4487" s="14"/>
      <c r="AR4487" s="14"/>
    </row>
    <row r="4488" spans="1:44" ht="11.45" customHeight="1" x14ac:dyDescent="0.25">
      <c r="A4488" s="8"/>
      <c r="B4488" s="8"/>
      <c r="C4488" s="8"/>
      <c r="D4488" s="8"/>
      <c r="E4488" s="8"/>
      <c r="F4488" s="8"/>
      <c r="G4488" s="8"/>
      <c r="H4488" s="8"/>
      <c r="I4488" s="8"/>
      <c r="J4488" s="8"/>
      <c r="K4488" s="8"/>
      <c r="L4488" s="8"/>
      <c r="M4488" s="8"/>
      <c r="N4488" s="8"/>
      <c r="O4488" s="8"/>
      <c r="AD4488" s="14"/>
      <c r="AE4488" s="14"/>
      <c r="AF4488" s="14"/>
      <c r="AG4488" s="14"/>
      <c r="AH4488" s="14"/>
      <c r="AI4488" s="14"/>
      <c r="AJ4488" s="14"/>
      <c r="AK4488" s="14"/>
      <c r="AL4488" s="14"/>
      <c r="AM4488" s="14"/>
      <c r="AN4488" s="14"/>
      <c r="AO4488" s="14"/>
      <c r="AP4488" s="14"/>
      <c r="AQ4488" s="14"/>
      <c r="AR4488" s="14"/>
    </row>
    <row r="4489" spans="1:44" ht="11.45" customHeight="1" x14ac:dyDescent="0.25">
      <c r="A4489" s="8"/>
      <c r="B4489" s="8"/>
      <c r="C4489" s="8"/>
      <c r="D4489" s="8"/>
      <c r="E4489" s="8"/>
      <c r="F4489" s="8"/>
      <c r="G4489" s="8"/>
      <c r="H4489" s="8"/>
      <c r="I4489" s="8"/>
      <c r="J4489" s="8"/>
      <c r="K4489" s="8"/>
      <c r="L4489" s="8"/>
      <c r="M4489" s="8"/>
      <c r="N4489" s="8"/>
      <c r="O4489" s="8"/>
      <c r="AD4489" s="14"/>
      <c r="AE4489" s="14"/>
      <c r="AF4489" s="14"/>
      <c r="AG4489" s="14"/>
      <c r="AH4489" s="14"/>
      <c r="AI4489" s="14"/>
      <c r="AJ4489" s="14"/>
      <c r="AK4489" s="14"/>
      <c r="AL4489" s="14"/>
      <c r="AM4489" s="14"/>
      <c r="AN4489" s="14"/>
      <c r="AO4489" s="14"/>
      <c r="AP4489" s="14"/>
      <c r="AQ4489" s="14"/>
      <c r="AR4489" s="14"/>
    </row>
    <row r="4490" spans="1:44" ht="11.45" customHeight="1" x14ac:dyDescent="0.25">
      <c r="A4490" s="8"/>
      <c r="B4490" s="8"/>
      <c r="C4490" s="8"/>
      <c r="D4490" s="8"/>
      <c r="E4490" s="8"/>
      <c r="F4490" s="8"/>
      <c r="G4490" s="8"/>
      <c r="H4490" s="8"/>
      <c r="I4490" s="8"/>
      <c r="J4490" s="8"/>
      <c r="K4490" s="8"/>
      <c r="L4490" s="8"/>
      <c r="M4490" s="8"/>
      <c r="N4490" s="8"/>
      <c r="O4490" s="8"/>
      <c r="AD4490" s="14"/>
      <c r="AE4490" s="14"/>
      <c r="AF4490" s="14"/>
      <c r="AG4490" s="14"/>
      <c r="AH4490" s="14"/>
      <c r="AI4490" s="14"/>
      <c r="AJ4490" s="14"/>
      <c r="AK4490" s="14"/>
      <c r="AL4490" s="14"/>
      <c r="AM4490" s="14"/>
      <c r="AN4490" s="14"/>
      <c r="AO4490" s="14"/>
      <c r="AP4490" s="14"/>
      <c r="AQ4490" s="14"/>
      <c r="AR4490" s="14"/>
    </row>
    <row r="4491" spans="1:44" ht="11.45" customHeight="1" x14ac:dyDescent="0.25">
      <c r="A4491" s="8"/>
      <c r="B4491" s="8"/>
      <c r="C4491" s="8"/>
      <c r="D4491" s="8"/>
      <c r="E4491" s="8"/>
      <c r="F4491" s="8"/>
      <c r="G4491" s="8"/>
      <c r="H4491" s="8"/>
      <c r="I4491" s="8"/>
      <c r="J4491" s="8"/>
      <c r="K4491" s="8"/>
      <c r="L4491" s="8"/>
      <c r="M4491" s="8"/>
      <c r="N4491" s="8"/>
      <c r="O4491" s="8"/>
      <c r="AD4491" s="14"/>
      <c r="AE4491" s="14"/>
      <c r="AF4491" s="14"/>
      <c r="AG4491" s="14"/>
      <c r="AH4491" s="14"/>
      <c r="AI4491" s="14"/>
      <c r="AJ4491" s="14"/>
      <c r="AK4491" s="14"/>
      <c r="AL4491" s="14"/>
      <c r="AM4491" s="14"/>
      <c r="AN4491" s="14"/>
      <c r="AO4491" s="14"/>
      <c r="AP4491" s="14"/>
      <c r="AQ4491" s="14"/>
      <c r="AR4491" s="14"/>
    </row>
    <row r="4492" spans="1:44" ht="11.45" customHeight="1" x14ac:dyDescent="0.25">
      <c r="A4492" s="8"/>
      <c r="B4492" s="8"/>
      <c r="C4492" s="8"/>
      <c r="D4492" s="8"/>
      <c r="E4492" s="8"/>
      <c r="F4492" s="8"/>
      <c r="G4492" s="8"/>
      <c r="H4492" s="8"/>
      <c r="I4492" s="8"/>
      <c r="J4492" s="8"/>
      <c r="K4492" s="8"/>
      <c r="L4492" s="8"/>
      <c r="M4492" s="8"/>
      <c r="N4492" s="8"/>
      <c r="O4492" s="8"/>
      <c r="AD4492" s="14"/>
      <c r="AE4492" s="14"/>
      <c r="AF4492" s="14"/>
      <c r="AG4492" s="14"/>
      <c r="AH4492" s="14"/>
      <c r="AI4492" s="14"/>
      <c r="AJ4492" s="14"/>
      <c r="AK4492" s="14"/>
      <c r="AL4492" s="14"/>
      <c r="AM4492" s="14"/>
      <c r="AN4492" s="14"/>
      <c r="AO4492" s="14"/>
      <c r="AP4492" s="14"/>
      <c r="AQ4492" s="14"/>
      <c r="AR4492" s="14"/>
    </row>
    <row r="4493" spans="1:44" ht="11.45" customHeight="1" x14ac:dyDescent="0.25">
      <c r="A4493" s="8"/>
      <c r="B4493" s="8"/>
      <c r="C4493" s="8"/>
      <c r="D4493" s="8"/>
      <c r="E4493" s="8"/>
      <c r="F4493" s="8"/>
      <c r="G4493" s="8"/>
      <c r="H4493" s="8"/>
      <c r="I4493" s="8"/>
      <c r="J4493" s="8"/>
      <c r="K4493" s="8"/>
      <c r="L4493" s="8"/>
      <c r="M4493" s="8"/>
      <c r="N4493" s="8"/>
      <c r="O4493" s="8"/>
      <c r="AD4493" s="14"/>
      <c r="AE4493" s="14"/>
      <c r="AF4493" s="14"/>
      <c r="AG4493" s="14"/>
      <c r="AH4493" s="14"/>
      <c r="AI4493" s="14"/>
      <c r="AJ4493" s="14"/>
      <c r="AK4493" s="14"/>
      <c r="AL4493" s="14"/>
      <c r="AM4493" s="14"/>
      <c r="AN4493" s="14"/>
      <c r="AO4493" s="14"/>
      <c r="AP4493" s="14"/>
      <c r="AQ4493" s="14"/>
      <c r="AR4493" s="14"/>
    </row>
    <row r="4494" spans="1:44" ht="11.45" customHeight="1" x14ac:dyDescent="0.25">
      <c r="A4494" s="8"/>
      <c r="B4494" s="8"/>
      <c r="C4494" s="8"/>
      <c r="D4494" s="8"/>
      <c r="E4494" s="8"/>
      <c r="F4494" s="8"/>
      <c r="G4494" s="8"/>
      <c r="H4494" s="8"/>
      <c r="I4494" s="8"/>
      <c r="J4494" s="8"/>
      <c r="K4494" s="8"/>
      <c r="L4494" s="8"/>
      <c r="M4494" s="8"/>
      <c r="N4494" s="8"/>
      <c r="O4494" s="8"/>
      <c r="AD4494" s="14"/>
      <c r="AE4494" s="14"/>
      <c r="AF4494" s="14"/>
      <c r="AG4494" s="14"/>
      <c r="AH4494" s="14"/>
      <c r="AI4494" s="14"/>
      <c r="AJ4494" s="14"/>
      <c r="AK4494" s="14"/>
      <c r="AL4494" s="14"/>
      <c r="AM4494" s="14"/>
      <c r="AN4494" s="14"/>
      <c r="AO4494" s="14"/>
      <c r="AP4494" s="14"/>
      <c r="AQ4494" s="14"/>
      <c r="AR4494" s="14"/>
    </row>
    <row r="4495" spans="1:44" ht="11.45" customHeight="1" x14ac:dyDescent="0.25">
      <c r="A4495" s="8"/>
      <c r="B4495" s="8"/>
      <c r="C4495" s="8"/>
      <c r="D4495" s="8"/>
      <c r="E4495" s="8"/>
      <c r="F4495" s="8"/>
      <c r="G4495" s="8"/>
      <c r="H4495" s="8"/>
      <c r="I4495" s="8"/>
      <c r="J4495" s="8"/>
      <c r="K4495" s="8"/>
      <c r="L4495" s="8"/>
      <c r="M4495" s="8"/>
      <c r="N4495" s="8"/>
      <c r="O4495" s="8"/>
      <c r="AD4495" s="14"/>
      <c r="AE4495" s="14"/>
      <c r="AF4495" s="14"/>
      <c r="AG4495" s="14"/>
      <c r="AH4495" s="14"/>
      <c r="AI4495" s="14"/>
      <c r="AJ4495" s="14"/>
      <c r="AK4495" s="14"/>
      <c r="AL4495" s="14"/>
      <c r="AM4495" s="14"/>
      <c r="AN4495" s="14"/>
      <c r="AO4495" s="14"/>
      <c r="AP4495" s="14"/>
      <c r="AQ4495" s="14"/>
      <c r="AR4495" s="14"/>
    </row>
    <row r="4496" spans="1:44" ht="11.45" customHeight="1" x14ac:dyDescent="0.25">
      <c r="A4496" s="8"/>
      <c r="B4496" s="8"/>
      <c r="C4496" s="8"/>
      <c r="D4496" s="8"/>
      <c r="E4496" s="8"/>
      <c r="F4496" s="8"/>
      <c r="G4496" s="8"/>
      <c r="H4496" s="8"/>
      <c r="I4496" s="8"/>
      <c r="J4496" s="8"/>
      <c r="K4496" s="8"/>
      <c r="L4496" s="8"/>
      <c r="M4496" s="8"/>
      <c r="N4496" s="8"/>
      <c r="O4496" s="8"/>
      <c r="AD4496" s="14"/>
      <c r="AE4496" s="14"/>
      <c r="AF4496" s="14"/>
      <c r="AG4496" s="14"/>
      <c r="AH4496" s="14"/>
      <c r="AI4496" s="14"/>
      <c r="AJ4496" s="14"/>
      <c r="AK4496" s="14"/>
      <c r="AL4496" s="14"/>
      <c r="AM4496" s="14"/>
      <c r="AN4496" s="14"/>
      <c r="AO4496" s="14"/>
      <c r="AP4496" s="14"/>
      <c r="AQ4496" s="14"/>
      <c r="AR4496" s="14"/>
    </row>
    <row r="4497" spans="1:44" ht="11.45" customHeight="1" x14ac:dyDescent="0.25">
      <c r="A4497" s="8"/>
      <c r="B4497" s="8"/>
      <c r="C4497" s="8"/>
      <c r="D4497" s="8"/>
      <c r="E4497" s="8"/>
      <c r="F4497" s="8"/>
      <c r="G4497" s="8"/>
      <c r="H4497" s="8"/>
      <c r="I4497" s="8"/>
      <c r="J4497" s="8"/>
      <c r="K4497" s="8"/>
      <c r="L4497" s="8"/>
      <c r="M4497" s="8"/>
      <c r="N4497" s="8"/>
      <c r="O4497" s="8"/>
      <c r="AD4497" s="14"/>
      <c r="AE4497" s="14"/>
      <c r="AF4497" s="14"/>
      <c r="AG4497" s="14"/>
      <c r="AH4497" s="14"/>
      <c r="AI4497" s="14"/>
      <c r="AJ4497" s="14"/>
      <c r="AK4497" s="14"/>
      <c r="AL4497" s="14"/>
      <c r="AM4497" s="14"/>
      <c r="AN4497" s="14"/>
      <c r="AO4497" s="14"/>
      <c r="AP4497" s="14"/>
      <c r="AQ4497" s="14"/>
      <c r="AR4497" s="14"/>
    </row>
    <row r="4498" spans="1:44" ht="11.45" customHeight="1" x14ac:dyDescent="0.25">
      <c r="A4498" s="8"/>
      <c r="B4498" s="8"/>
      <c r="C4498" s="8"/>
      <c r="D4498" s="8"/>
      <c r="E4498" s="8"/>
      <c r="F4498" s="8"/>
      <c r="G4498" s="8"/>
      <c r="H4498" s="8"/>
      <c r="I4498" s="8"/>
      <c r="J4498" s="8"/>
      <c r="K4498" s="8"/>
      <c r="L4498" s="8"/>
      <c r="M4498" s="8"/>
      <c r="N4498" s="8"/>
      <c r="O4498" s="8"/>
      <c r="AD4498" s="14"/>
      <c r="AE4498" s="14"/>
      <c r="AF4498" s="14"/>
      <c r="AG4498" s="14"/>
      <c r="AH4498" s="14"/>
      <c r="AI4498" s="14"/>
      <c r="AJ4498" s="14"/>
      <c r="AK4498" s="14"/>
      <c r="AL4498" s="14"/>
      <c r="AM4498" s="14"/>
      <c r="AN4498" s="14"/>
      <c r="AO4498" s="14"/>
      <c r="AP4498" s="14"/>
      <c r="AQ4498" s="14"/>
      <c r="AR4498" s="14"/>
    </row>
    <row r="4499" spans="1:44" ht="11.45" customHeight="1" x14ac:dyDescent="0.25">
      <c r="A4499" s="8"/>
      <c r="B4499" s="8"/>
      <c r="C4499" s="8"/>
      <c r="D4499" s="8"/>
      <c r="E4499" s="8"/>
      <c r="F4499" s="8"/>
      <c r="G4499" s="8"/>
      <c r="H4499" s="8"/>
      <c r="I4499" s="8"/>
      <c r="J4499" s="8"/>
      <c r="K4499" s="8"/>
      <c r="L4499" s="8"/>
      <c r="M4499" s="8"/>
      <c r="N4499" s="8"/>
      <c r="O4499" s="8"/>
      <c r="AD4499" s="14"/>
      <c r="AE4499" s="14"/>
      <c r="AF4499" s="14"/>
      <c r="AG4499" s="14"/>
      <c r="AH4499" s="14"/>
      <c r="AI4499" s="14"/>
      <c r="AJ4499" s="14"/>
      <c r="AK4499" s="14"/>
      <c r="AL4499" s="14"/>
      <c r="AM4499" s="14"/>
      <c r="AN4499" s="14"/>
      <c r="AO4499" s="14"/>
      <c r="AP4499" s="14"/>
      <c r="AQ4499" s="14"/>
      <c r="AR4499" s="14"/>
    </row>
    <row r="4500" spans="1:44" ht="11.45" customHeight="1" x14ac:dyDescent="0.25">
      <c r="A4500" s="8"/>
      <c r="B4500" s="8"/>
      <c r="C4500" s="8"/>
      <c r="D4500" s="8"/>
      <c r="E4500" s="8"/>
      <c r="F4500" s="8"/>
      <c r="G4500" s="8"/>
      <c r="H4500" s="8"/>
      <c r="I4500" s="8"/>
      <c r="J4500" s="8"/>
      <c r="K4500" s="8"/>
      <c r="L4500" s="8"/>
      <c r="M4500" s="8"/>
      <c r="N4500" s="8"/>
      <c r="O4500" s="8"/>
      <c r="AD4500" s="14"/>
      <c r="AE4500" s="14"/>
      <c r="AF4500" s="14"/>
      <c r="AG4500" s="14"/>
      <c r="AH4500" s="14"/>
      <c r="AI4500" s="14"/>
      <c r="AJ4500" s="14"/>
      <c r="AK4500" s="14"/>
      <c r="AL4500" s="14"/>
      <c r="AM4500" s="14"/>
      <c r="AN4500" s="14"/>
      <c r="AO4500" s="14"/>
      <c r="AP4500" s="14"/>
      <c r="AQ4500" s="14"/>
      <c r="AR4500" s="14"/>
    </row>
    <row r="4501" spans="1:44" ht="11.45" customHeight="1" x14ac:dyDescent="0.25">
      <c r="A4501" s="8"/>
      <c r="B4501" s="8"/>
      <c r="C4501" s="8"/>
      <c r="D4501" s="8"/>
      <c r="E4501" s="8"/>
      <c r="F4501" s="8"/>
      <c r="G4501" s="8"/>
      <c r="H4501" s="8"/>
      <c r="I4501" s="8"/>
      <c r="J4501" s="8"/>
      <c r="K4501" s="8"/>
      <c r="L4501" s="8"/>
      <c r="M4501" s="8"/>
      <c r="N4501" s="8"/>
      <c r="O4501" s="8"/>
      <c r="AD4501" s="14"/>
      <c r="AE4501" s="14"/>
      <c r="AF4501" s="14"/>
      <c r="AG4501" s="14"/>
      <c r="AH4501" s="14"/>
      <c r="AI4501" s="14"/>
      <c r="AJ4501" s="14"/>
      <c r="AK4501" s="14"/>
      <c r="AL4501" s="14"/>
      <c r="AM4501" s="14"/>
      <c r="AN4501" s="14"/>
      <c r="AO4501" s="14"/>
      <c r="AP4501" s="14"/>
      <c r="AQ4501" s="14"/>
      <c r="AR4501" s="14"/>
    </row>
    <row r="4502" spans="1:44" ht="11.45" customHeight="1" x14ac:dyDescent="0.25">
      <c r="A4502" s="8"/>
      <c r="B4502" s="8"/>
      <c r="C4502" s="8"/>
      <c r="D4502" s="8"/>
      <c r="E4502" s="8"/>
      <c r="F4502" s="8"/>
      <c r="G4502" s="8"/>
      <c r="H4502" s="8"/>
      <c r="I4502" s="8"/>
      <c r="J4502" s="8"/>
      <c r="K4502" s="8"/>
      <c r="L4502" s="8"/>
      <c r="M4502" s="8"/>
      <c r="N4502" s="8"/>
      <c r="O4502" s="8"/>
      <c r="AD4502" s="14"/>
      <c r="AE4502" s="14"/>
      <c r="AF4502" s="14"/>
      <c r="AG4502" s="14"/>
      <c r="AH4502" s="14"/>
      <c r="AI4502" s="14"/>
      <c r="AJ4502" s="14"/>
      <c r="AK4502" s="14"/>
      <c r="AL4502" s="14"/>
      <c r="AM4502" s="14"/>
      <c r="AN4502" s="14"/>
      <c r="AO4502" s="14"/>
      <c r="AP4502" s="14"/>
      <c r="AQ4502" s="14"/>
      <c r="AR4502" s="14"/>
    </row>
    <row r="4503" spans="1:44" ht="11.45" customHeight="1" x14ac:dyDescent="0.25">
      <c r="A4503" s="8"/>
      <c r="B4503" s="8"/>
      <c r="C4503" s="8"/>
      <c r="D4503" s="8"/>
      <c r="E4503" s="8"/>
      <c r="F4503" s="8"/>
      <c r="G4503" s="8"/>
      <c r="H4503" s="8"/>
      <c r="I4503" s="8"/>
      <c r="J4503" s="8"/>
      <c r="K4503" s="8"/>
      <c r="L4503" s="8"/>
      <c r="M4503" s="8"/>
      <c r="N4503" s="8"/>
      <c r="O4503" s="8"/>
      <c r="AD4503" s="14"/>
      <c r="AE4503" s="14"/>
      <c r="AF4503" s="14"/>
      <c r="AG4503" s="14"/>
      <c r="AH4503" s="14"/>
      <c r="AI4503" s="14"/>
      <c r="AJ4503" s="14"/>
      <c r="AK4503" s="14"/>
      <c r="AL4503" s="14"/>
      <c r="AM4503" s="14"/>
      <c r="AN4503" s="14"/>
      <c r="AO4503" s="14"/>
      <c r="AP4503" s="14"/>
      <c r="AQ4503" s="14"/>
      <c r="AR4503" s="14"/>
    </row>
    <row r="4504" spans="1:44" ht="11.45" customHeight="1" x14ac:dyDescent="0.25">
      <c r="A4504" s="8"/>
      <c r="B4504" s="8"/>
      <c r="C4504" s="8"/>
      <c r="D4504" s="8"/>
      <c r="E4504" s="8"/>
      <c r="F4504" s="8"/>
      <c r="G4504" s="8"/>
      <c r="H4504" s="8"/>
      <c r="I4504" s="8"/>
      <c r="J4504" s="8"/>
      <c r="K4504" s="8"/>
      <c r="L4504" s="8"/>
      <c r="M4504" s="8"/>
      <c r="N4504" s="8"/>
      <c r="O4504" s="8"/>
      <c r="AD4504" s="14"/>
      <c r="AE4504" s="14"/>
      <c r="AF4504" s="14"/>
      <c r="AG4504" s="14"/>
      <c r="AH4504" s="14"/>
      <c r="AI4504" s="14"/>
      <c r="AJ4504" s="14"/>
      <c r="AK4504" s="14"/>
      <c r="AL4504" s="14"/>
      <c r="AM4504" s="14"/>
      <c r="AN4504" s="14"/>
      <c r="AO4504" s="14"/>
      <c r="AP4504" s="14"/>
      <c r="AQ4504" s="14"/>
      <c r="AR4504" s="14"/>
    </row>
    <row r="4505" spans="1:44" ht="11.45" customHeight="1" x14ac:dyDescent="0.25">
      <c r="A4505" s="8"/>
      <c r="B4505" s="8"/>
      <c r="C4505" s="8"/>
      <c r="D4505" s="8"/>
      <c r="E4505" s="8"/>
      <c r="F4505" s="8"/>
      <c r="G4505" s="8"/>
      <c r="H4505" s="8"/>
      <c r="I4505" s="8"/>
      <c r="J4505" s="8"/>
      <c r="K4505" s="8"/>
      <c r="L4505" s="8"/>
      <c r="M4505" s="8"/>
      <c r="N4505" s="8"/>
      <c r="O4505" s="8"/>
      <c r="AD4505" s="14"/>
      <c r="AE4505" s="14"/>
      <c r="AF4505" s="14"/>
      <c r="AG4505" s="14"/>
      <c r="AH4505" s="14"/>
      <c r="AI4505" s="14"/>
      <c r="AJ4505" s="14"/>
      <c r="AK4505" s="14"/>
      <c r="AL4505" s="14"/>
      <c r="AM4505" s="14"/>
      <c r="AN4505" s="14"/>
      <c r="AO4505" s="14"/>
      <c r="AP4505" s="14"/>
      <c r="AQ4505" s="14"/>
      <c r="AR4505" s="14"/>
    </row>
    <row r="4506" spans="1:44" ht="11.45" customHeight="1" x14ac:dyDescent="0.25">
      <c r="A4506" s="8"/>
      <c r="B4506" s="8"/>
      <c r="C4506" s="8"/>
      <c r="D4506" s="8"/>
      <c r="E4506" s="8"/>
      <c r="F4506" s="8"/>
      <c r="G4506" s="8"/>
      <c r="H4506" s="8"/>
      <c r="I4506" s="8"/>
      <c r="J4506" s="8"/>
      <c r="K4506" s="8"/>
      <c r="L4506" s="8"/>
      <c r="M4506" s="8"/>
      <c r="N4506" s="8"/>
      <c r="O4506" s="8"/>
      <c r="AD4506" s="14"/>
      <c r="AE4506" s="14"/>
      <c r="AF4506" s="14"/>
      <c r="AG4506" s="14"/>
      <c r="AH4506" s="14"/>
      <c r="AI4506" s="14"/>
      <c r="AJ4506" s="14"/>
      <c r="AK4506" s="14"/>
      <c r="AL4506" s="14"/>
      <c r="AM4506" s="14"/>
      <c r="AN4506" s="14"/>
      <c r="AO4506" s="14"/>
      <c r="AP4506" s="14"/>
      <c r="AQ4506" s="14"/>
      <c r="AR4506" s="14"/>
    </row>
    <row r="4507" spans="1:44" ht="11.45" customHeight="1" x14ac:dyDescent="0.25">
      <c r="A4507" s="8"/>
      <c r="B4507" s="8"/>
      <c r="C4507" s="8"/>
      <c r="D4507" s="8"/>
      <c r="E4507" s="8"/>
      <c r="F4507" s="8"/>
      <c r="G4507" s="8"/>
      <c r="H4507" s="8"/>
      <c r="I4507" s="8"/>
      <c r="J4507" s="8"/>
      <c r="K4507" s="8"/>
      <c r="L4507" s="8"/>
      <c r="M4507" s="8"/>
      <c r="N4507" s="8"/>
      <c r="O4507" s="8"/>
      <c r="AD4507" s="14"/>
      <c r="AE4507" s="14"/>
      <c r="AF4507" s="14"/>
      <c r="AG4507" s="14"/>
      <c r="AH4507" s="14"/>
      <c r="AI4507" s="14"/>
      <c r="AJ4507" s="14"/>
      <c r="AK4507" s="14"/>
      <c r="AL4507" s="14"/>
      <c r="AM4507" s="14"/>
      <c r="AN4507" s="14"/>
      <c r="AO4507" s="14"/>
      <c r="AP4507" s="14"/>
      <c r="AQ4507" s="14"/>
      <c r="AR4507" s="14"/>
    </row>
    <row r="4508" spans="1:44" ht="11.45" customHeight="1" x14ac:dyDescent="0.25">
      <c r="A4508" s="8"/>
      <c r="B4508" s="8"/>
      <c r="C4508" s="8"/>
      <c r="D4508" s="8"/>
      <c r="E4508" s="8"/>
      <c r="F4508" s="8"/>
      <c r="G4508" s="8"/>
      <c r="H4508" s="8"/>
      <c r="I4508" s="8"/>
      <c r="J4508" s="8"/>
      <c r="K4508" s="8"/>
      <c r="L4508" s="8"/>
      <c r="M4508" s="8"/>
      <c r="N4508" s="8"/>
      <c r="O4508" s="8"/>
      <c r="AD4508" s="14"/>
      <c r="AE4508" s="14"/>
      <c r="AF4508" s="14"/>
      <c r="AG4508" s="14"/>
      <c r="AH4508" s="14"/>
      <c r="AI4508" s="14"/>
      <c r="AJ4508" s="14"/>
      <c r="AK4508" s="14"/>
      <c r="AL4508" s="14"/>
      <c r="AM4508" s="14"/>
      <c r="AN4508" s="14"/>
      <c r="AO4508" s="14"/>
      <c r="AP4508" s="14"/>
      <c r="AQ4508" s="14"/>
      <c r="AR4508" s="14"/>
    </row>
    <row r="4509" spans="1:44" ht="11.45" customHeight="1" x14ac:dyDescent="0.25">
      <c r="A4509" s="8"/>
      <c r="B4509" s="8"/>
      <c r="C4509" s="8"/>
      <c r="D4509" s="8"/>
      <c r="E4509" s="8"/>
      <c r="F4509" s="8"/>
      <c r="G4509" s="8"/>
      <c r="H4509" s="8"/>
      <c r="I4509" s="8"/>
      <c r="J4509" s="8"/>
      <c r="K4509" s="8"/>
      <c r="L4509" s="8"/>
      <c r="M4509" s="8"/>
      <c r="N4509" s="8"/>
      <c r="O4509" s="8"/>
      <c r="AD4509" s="14"/>
      <c r="AE4509" s="14"/>
      <c r="AF4509" s="14"/>
      <c r="AG4509" s="14"/>
      <c r="AH4509" s="14"/>
      <c r="AI4509" s="14"/>
      <c r="AJ4509" s="14"/>
      <c r="AK4509" s="14"/>
      <c r="AL4509" s="14"/>
      <c r="AM4509" s="14"/>
      <c r="AN4509" s="14"/>
      <c r="AO4509" s="14"/>
      <c r="AP4509" s="14"/>
      <c r="AQ4509" s="14"/>
      <c r="AR4509" s="14"/>
    </row>
    <row r="4510" spans="1:44" ht="11.45" customHeight="1" x14ac:dyDescent="0.25">
      <c r="A4510" s="8"/>
      <c r="B4510" s="8"/>
      <c r="C4510" s="8"/>
      <c r="D4510" s="8"/>
      <c r="E4510" s="8"/>
      <c r="F4510" s="8"/>
      <c r="G4510" s="8"/>
      <c r="H4510" s="8"/>
      <c r="I4510" s="8"/>
      <c r="J4510" s="8"/>
      <c r="K4510" s="8"/>
      <c r="L4510" s="8"/>
      <c r="M4510" s="8"/>
      <c r="N4510" s="8"/>
      <c r="O4510" s="8"/>
      <c r="AD4510" s="14"/>
      <c r="AE4510" s="14"/>
      <c r="AF4510" s="14"/>
      <c r="AG4510" s="14"/>
      <c r="AH4510" s="14"/>
      <c r="AI4510" s="14"/>
      <c r="AJ4510" s="14"/>
      <c r="AK4510" s="14"/>
      <c r="AL4510" s="14"/>
      <c r="AM4510" s="14"/>
      <c r="AN4510" s="14"/>
      <c r="AO4510" s="14"/>
      <c r="AP4510" s="14"/>
      <c r="AQ4510" s="14"/>
      <c r="AR4510" s="14"/>
    </row>
    <row r="4511" spans="1:44" ht="11.45" customHeight="1" x14ac:dyDescent="0.25">
      <c r="A4511" s="8"/>
      <c r="B4511" s="8"/>
      <c r="C4511" s="8"/>
      <c r="D4511" s="8"/>
      <c r="E4511" s="8"/>
      <c r="F4511" s="8"/>
      <c r="G4511" s="8"/>
      <c r="H4511" s="8"/>
      <c r="I4511" s="8"/>
      <c r="J4511" s="8"/>
      <c r="K4511" s="8"/>
      <c r="L4511" s="8"/>
      <c r="M4511" s="8"/>
      <c r="N4511" s="8"/>
      <c r="O4511" s="8"/>
      <c r="AD4511" s="14"/>
      <c r="AE4511" s="14"/>
      <c r="AF4511" s="14"/>
      <c r="AG4511" s="14"/>
      <c r="AH4511" s="14"/>
      <c r="AI4511" s="14"/>
      <c r="AJ4511" s="14"/>
      <c r="AK4511" s="14"/>
      <c r="AL4511" s="14"/>
      <c r="AM4511" s="14"/>
      <c r="AN4511" s="14"/>
      <c r="AO4511" s="14"/>
      <c r="AP4511" s="14"/>
      <c r="AQ4511" s="14"/>
      <c r="AR4511" s="14"/>
    </row>
    <row r="4512" spans="1:44" ht="11.45" customHeight="1" x14ac:dyDescent="0.25">
      <c r="A4512" s="8"/>
      <c r="B4512" s="8"/>
      <c r="C4512" s="8"/>
      <c r="D4512" s="8"/>
      <c r="E4512" s="8"/>
      <c r="F4512" s="8"/>
      <c r="G4512" s="8"/>
      <c r="H4512" s="8"/>
      <c r="I4512" s="8"/>
      <c r="J4512" s="8"/>
      <c r="K4512" s="8"/>
      <c r="L4512" s="8"/>
      <c r="M4512" s="8"/>
      <c r="N4512" s="8"/>
      <c r="O4512" s="8"/>
      <c r="AD4512" s="14"/>
      <c r="AE4512" s="14"/>
      <c r="AF4512" s="14"/>
      <c r="AG4512" s="14"/>
      <c r="AH4512" s="14"/>
      <c r="AI4512" s="14"/>
      <c r="AJ4512" s="14"/>
      <c r="AK4512" s="14"/>
      <c r="AL4512" s="14"/>
      <c r="AM4512" s="14"/>
      <c r="AN4512" s="14"/>
      <c r="AO4512" s="14"/>
      <c r="AP4512" s="14"/>
      <c r="AQ4512" s="14"/>
      <c r="AR4512" s="14"/>
    </row>
    <row r="4513" spans="1:44" ht="11.45" customHeight="1" x14ac:dyDescent="0.25">
      <c r="A4513" s="8"/>
      <c r="B4513" s="8"/>
      <c r="C4513" s="8"/>
      <c r="D4513" s="8"/>
      <c r="E4513" s="8"/>
      <c r="F4513" s="8"/>
      <c r="G4513" s="8"/>
      <c r="H4513" s="8"/>
      <c r="I4513" s="8"/>
      <c r="J4513" s="8"/>
      <c r="K4513" s="8"/>
      <c r="L4513" s="8"/>
      <c r="M4513" s="8"/>
      <c r="N4513" s="8"/>
      <c r="O4513" s="8"/>
      <c r="AD4513" s="14"/>
      <c r="AE4513" s="14"/>
      <c r="AF4513" s="14"/>
      <c r="AG4513" s="14"/>
      <c r="AH4513" s="14"/>
      <c r="AI4513" s="14"/>
      <c r="AJ4513" s="14"/>
      <c r="AK4513" s="14"/>
      <c r="AL4513" s="14"/>
      <c r="AM4513" s="14"/>
      <c r="AN4513" s="14"/>
      <c r="AO4513" s="14"/>
      <c r="AP4513" s="14"/>
      <c r="AQ4513" s="14"/>
      <c r="AR4513" s="14"/>
    </row>
    <row r="4514" spans="1:44" ht="11.45" customHeight="1" x14ac:dyDescent="0.25">
      <c r="A4514" s="8"/>
      <c r="B4514" s="8"/>
      <c r="C4514" s="8"/>
      <c r="D4514" s="8"/>
      <c r="E4514" s="8"/>
      <c r="F4514" s="8"/>
      <c r="G4514" s="8"/>
      <c r="H4514" s="8"/>
      <c r="I4514" s="8"/>
      <c r="J4514" s="8"/>
      <c r="K4514" s="8"/>
      <c r="L4514" s="8"/>
      <c r="M4514" s="8"/>
      <c r="N4514" s="8"/>
      <c r="O4514" s="8"/>
      <c r="AD4514" s="14"/>
      <c r="AE4514" s="14"/>
      <c r="AF4514" s="14"/>
      <c r="AG4514" s="14"/>
      <c r="AH4514" s="14"/>
      <c r="AI4514" s="14"/>
      <c r="AJ4514" s="14"/>
      <c r="AK4514" s="14"/>
      <c r="AL4514" s="14"/>
      <c r="AM4514" s="14"/>
      <c r="AN4514" s="14"/>
      <c r="AO4514" s="14"/>
      <c r="AP4514" s="14"/>
      <c r="AQ4514" s="14"/>
      <c r="AR4514" s="14"/>
    </row>
    <row r="4515" spans="1:44" ht="11.45" customHeight="1" x14ac:dyDescent="0.25">
      <c r="A4515" s="8"/>
      <c r="B4515" s="8"/>
      <c r="C4515" s="8"/>
      <c r="D4515" s="8"/>
      <c r="E4515" s="8"/>
      <c r="F4515" s="8"/>
      <c r="G4515" s="8"/>
      <c r="H4515" s="8"/>
      <c r="I4515" s="8"/>
      <c r="J4515" s="8"/>
      <c r="K4515" s="8"/>
      <c r="L4515" s="8"/>
      <c r="M4515" s="8"/>
      <c r="N4515" s="8"/>
      <c r="O4515" s="8"/>
      <c r="AD4515" s="14"/>
      <c r="AE4515" s="14"/>
      <c r="AF4515" s="14"/>
      <c r="AG4515" s="14"/>
      <c r="AH4515" s="14"/>
      <c r="AI4515" s="14"/>
      <c r="AJ4515" s="14"/>
      <c r="AK4515" s="14"/>
      <c r="AL4515" s="14"/>
      <c r="AM4515" s="14"/>
      <c r="AN4515" s="14"/>
      <c r="AO4515" s="14"/>
      <c r="AP4515" s="14"/>
      <c r="AQ4515" s="14"/>
      <c r="AR4515" s="14"/>
    </row>
    <row r="4516" spans="1:44" ht="11.45" customHeight="1" x14ac:dyDescent="0.25">
      <c r="A4516" s="8"/>
      <c r="B4516" s="8"/>
      <c r="C4516" s="8"/>
      <c r="D4516" s="8"/>
      <c r="E4516" s="8"/>
      <c r="F4516" s="8"/>
      <c r="G4516" s="8"/>
      <c r="H4516" s="8"/>
      <c r="I4516" s="8"/>
      <c r="J4516" s="8"/>
      <c r="K4516" s="8"/>
      <c r="L4516" s="8"/>
      <c r="M4516" s="8"/>
      <c r="N4516" s="8"/>
      <c r="O4516" s="8"/>
      <c r="AD4516" s="14"/>
      <c r="AE4516" s="14"/>
      <c r="AF4516" s="14"/>
      <c r="AG4516" s="14"/>
      <c r="AH4516" s="14"/>
      <c r="AI4516" s="14"/>
      <c r="AJ4516" s="14"/>
      <c r="AK4516" s="14"/>
      <c r="AL4516" s="14"/>
      <c r="AM4516" s="14"/>
      <c r="AN4516" s="14"/>
      <c r="AO4516" s="14"/>
      <c r="AP4516" s="14"/>
      <c r="AQ4516" s="14"/>
      <c r="AR4516" s="14"/>
    </row>
    <row r="4517" spans="1:44" ht="11.45" customHeight="1" x14ac:dyDescent="0.25">
      <c r="A4517" s="8"/>
      <c r="B4517" s="8"/>
      <c r="C4517" s="8"/>
      <c r="D4517" s="8"/>
      <c r="E4517" s="8"/>
      <c r="F4517" s="8"/>
      <c r="G4517" s="8"/>
      <c r="H4517" s="8"/>
      <c r="I4517" s="8"/>
      <c r="J4517" s="8"/>
      <c r="K4517" s="8"/>
      <c r="L4517" s="8"/>
      <c r="M4517" s="8"/>
      <c r="N4517" s="8"/>
      <c r="O4517" s="8"/>
      <c r="AD4517" s="14"/>
      <c r="AE4517" s="14"/>
      <c r="AF4517" s="14"/>
      <c r="AG4517" s="14"/>
      <c r="AH4517" s="14"/>
      <c r="AI4517" s="14"/>
      <c r="AJ4517" s="14"/>
      <c r="AK4517" s="14"/>
      <c r="AL4517" s="14"/>
      <c r="AM4517" s="14"/>
      <c r="AN4517" s="14"/>
      <c r="AO4517" s="14"/>
      <c r="AP4517" s="14"/>
      <c r="AQ4517" s="14"/>
      <c r="AR4517" s="14"/>
    </row>
    <row r="4518" spans="1:44" ht="11.45" customHeight="1" x14ac:dyDescent="0.25">
      <c r="A4518" s="8"/>
      <c r="B4518" s="8"/>
      <c r="C4518" s="8"/>
      <c r="D4518" s="8"/>
      <c r="E4518" s="8"/>
      <c r="F4518" s="8"/>
      <c r="G4518" s="8"/>
      <c r="H4518" s="8"/>
      <c r="I4518" s="8"/>
      <c r="J4518" s="8"/>
      <c r="K4518" s="8"/>
      <c r="L4518" s="8"/>
      <c r="M4518" s="8"/>
      <c r="N4518" s="8"/>
      <c r="O4518" s="8"/>
      <c r="AD4518" s="14"/>
      <c r="AE4518" s="14"/>
      <c r="AF4518" s="14"/>
      <c r="AG4518" s="14"/>
      <c r="AH4518" s="14"/>
      <c r="AI4518" s="14"/>
      <c r="AJ4518" s="14"/>
      <c r="AK4518" s="14"/>
      <c r="AL4518" s="14"/>
      <c r="AM4518" s="14"/>
      <c r="AN4518" s="14"/>
      <c r="AO4518" s="14"/>
      <c r="AP4518" s="14"/>
      <c r="AQ4518" s="14"/>
      <c r="AR4518" s="14"/>
    </row>
    <row r="4519" spans="1:44" ht="11.45" customHeight="1" x14ac:dyDescent="0.25">
      <c r="A4519" s="8"/>
      <c r="B4519" s="8"/>
      <c r="C4519" s="8"/>
      <c r="D4519" s="8"/>
      <c r="E4519" s="8"/>
      <c r="F4519" s="8"/>
      <c r="G4519" s="8"/>
      <c r="H4519" s="8"/>
      <c r="I4519" s="8"/>
      <c r="J4519" s="8"/>
      <c r="K4519" s="8"/>
      <c r="L4519" s="8"/>
      <c r="M4519" s="8"/>
      <c r="N4519" s="8"/>
      <c r="O4519" s="8"/>
      <c r="AD4519" s="14"/>
      <c r="AE4519" s="14"/>
      <c r="AF4519" s="14"/>
      <c r="AG4519" s="14"/>
      <c r="AH4519" s="14"/>
      <c r="AI4519" s="14"/>
      <c r="AJ4519" s="14"/>
      <c r="AK4519" s="14"/>
      <c r="AL4519" s="14"/>
      <c r="AM4519" s="14"/>
      <c r="AN4519" s="14"/>
      <c r="AO4519" s="14"/>
      <c r="AP4519" s="14"/>
      <c r="AQ4519" s="14"/>
      <c r="AR4519" s="14"/>
    </row>
    <row r="4520" spans="1:44" ht="11.45" customHeight="1" x14ac:dyDescent="0.25">
      <c r="A4520" s="8"/>
      <c r="B4520" s="8"/>
      <c r="C4520" s="8"/>
      <c r="D4520" s="8"/>
      <c r="E4520" s="8"/>
      <c r="F4520" s="8"/>
      <c r="G4520" s="8"/>
      <c r="H4520" s="8"/>
      <c r="I4520" s="8"/>
      <c r="J4520" s="8"/>
      <c r="K4520" s="8"/>
      <c r="L4520" s="8"/>
      <c r="M4520" s="8"/>
      <c r="N4520" s="8"/>
      <c r="O4520" s="8"/>
      <c r="AD4520" s="14"/>
      <c r="AE4520" s="14"/>
      <c r="AF4520" s="14"/>
      <c r="AG4520" s="14"/>
      <c r="AH4520" s="14"/>
      <c r="AI4520" s="14"/>
      <c r="AJ4520" s="14"/>
      <c r="AK4520" s="14"/>
      <c r="AL4520" s="14"/>
      <c r="AM4520" s="14"/>
      <c r="AN4520" s="14"/>
      <c r="AO4520" s="14"/>
      <c r="AP4520" s="14"/>
      <c r="AQ4520" s="14"/>
      <c r="AR4520" s="14"/>
    </row>
    <row r="4521" spans="1:44" ht="11.45" customHeight="1" x14ac:dyDescent="0.25">
      <c r="A4521" s="8"/>
      <c r="B4521" s="8"/>
      <c r="C4521" s="8"/>
      <c r="D4521" s="8"/>
      <c r="E4521" s="8"/>
      <c r="F4521" s="8"/>
      <c r="G4521" s="8"/>
      <c r="H4521" s="8"/>
      <c r="I4521" s="8"/>
      <c r="J4521" s="8"/>
      <c r="K4521" s="8"/>
      <c r="L4521" s="8"/>
      <c r="M4521" s="8"/>
      <c r="N4521" s="8"/>
      <c r="O4521" s="8"/>
      <c r="AD4521" s="14"/>
      <c r="AE4521" s="14"/>
      <c r="AF4521" s="14"/>
      <c r="AG4521" s="14"/>
      <c r="AH4521" s="14"/>
      <c r="AI4521" s="14"/>
      <c r="AJ4521" s="14"/>
      <c r="AK4521" s="14"/>
      <c r="AL4521" s="14"/>
      <c r="AM4521" s="14"/>
      <c r="AN4521" s="14"/>
      <c r="AO4521" s="14"/>
      <c r="AP4521" s="14"/>
      <c r="AQ4521" s="14"/>
      <c r="AR4521" s="14"/>
    </row>
    <row r="4522" spans="1:44" ht="11.45" customHeight="1" x14ac:dyDescent="0.25">
      <c r="A4522" s="8"/>
      <c r="B4522" s="8"/>
      <c r="C4522" s="8"/>
      <c r="D4522" s="8"/>
      <c r="E4522" s="8"/>
      <c r="F4522" s="8"/>
      <c r="G4522" s="8"/>
      <c r="H4522" s="8"/>
      <c r="I4522" s="8"/>
      <c r="J4522" s="8"/>
      <c r="K4522" s="8"/>
      <c r="L4522" s="8"/>
      <c r="M4522" s="8"/>
      <c r="N4522" s="8"/>
      <c r="O4522" s="8"/>
      <c r="AD4522" s="14"/>
      <c r="AE4522" s="14"/>
      <c r="AF4522" s="14"/>
      <c r="AG4522" s="14"/>
      <c r="AH4522" s="14"/>
      <c r="AI4522" s="14"/>
      <c r="AJ4522" s="14"/>
      <c r="AK4522" s="14"/>
      <c r="AL4522" s="14"/>
      <c r="AM4522" s="14"/>
      <c r="AN4522" s="14"/>
      <c r="AO4522" s="14"/>
      <c r="AP4522" s="14"/>
      <c r="AQ4522" s="14"/>
      <c r="AR4522" s="14"/>
    </row>
    <row r="4523" spans="1:44" ht="11.45" customHeight="1" x14ac:dyDescent="0.25">
      <c r="A4523" s="8"/>
      <c r="B4523" s="8"/>
      <c r="C4523" s="8"/>
      <c r="D4523" s="8"/>
      <c r="E4523" s="8"/>
      <c r="F4523" s="8"/>
      <c r="G4523" s="8"/>
      <c r="H4523" s="8"/>
      <c r="I4523" s="8"/>
      <c r="J4523" s="8"/>
      <c r="K4523" s="8"/>
      <c r="L4523" s="8"/>
      <c r="M4523" s="8"/>
      <c r="N4523" s="8"/>
      <c r="O4523" s="8"/>
      <c r="AD4523" s="14"/>
      <c r="AE4523" s="14"/>
      <c r="AF4523" s="14"/>
      <c r="AG4523" s="14"/>
      <c r="AH4523" s="14"/>
      <c r="AI4523" s="14"/>
      <c r="AJ4523" s="14"/>
      <c r="AK4523" s="14"/>
      <c r="AL4523" s="14"/>
      <c r="AM4523" s="14"/>
      <c r="AN4523" s="14"/>
      <c r="AO4523" s="14"/>
      <c r="AP4523" s="14"/>
      <c r="AQ4523" s="14"/>
      <c r="AR4523" s="14"/>
    </row>
    <row r="4524" spans="1:44" ht="11.45" customHeight="1" x14ac:dyDescent="0.25">
      <c r="A4524" s="8"/>
      <c r="B4524" s="8"/>
      <c r="C4524" s="8"/>
      <c r="D4524" s="8"/>
      <c r="E4524" s="8"/>
      <c r="F4524" s="8"/>
      <c r="G4524" s="8"/>
      <c r="H4524" s="8"/>
      <c r="I4524" s="8"/>
      <c r="J4524" s="8"/>
      <c r="K4524" s="8"/>
      <c r="L4524" s="8"/>
      <c r="M4524" s="8"/>
      <c r="N4524" s="8"/>
      <c r="O4524" s="8"/>
      <c r="AD4524" s="14"/>
      <c r="AE4524" s="14"/>
      <c r="AF4524" s="14"/>
      <c r="AG4524" s="14"/>
      <c r="AH4524" s="14"/>
      <c r="AI4524" s="14"/>
      <c r="AJ4524" s="14"/>
      <c r="AK4524" s="14"/>
      <c r="AL4524" s="14"/>
      <c r="AM4524" s="14"/>
      <c r="AN4524" s="14"/>
      <c r="AO4524" s="14"/>
      <c r="AP4524" s="14"/>
      <c r="AQ4524" s="14"/>
      <c r="AR4524" s="14"/>
    </row>
    <row r="4525" spans="1:44" ht="11.45" customHeight="1" x14ac:dyDescent="0.25">
      <c r="A4525" s="8"/>
      <c r="B4525" s="8"/>
      <c r="C4525" s="8"/>
      <c r="D4525" s="8"/>
      <c r="E4525" s="8"/>
      <c r="F4525" s="8"/>
      <c r="G4525" s="8"/>
      <c r="H4525" s="8"/>
      <c r="I4525" s="8"/>
      <c r="J4525" s="8"/>
      <c r="K4525" s="8"/>
      <c r="L4525" s="8"/>
      <c r="M4525" s="8"/>
      <c r="N4525" s="8"/>
      <c r="O4525" s="8"/>
      <c r="AD4525" s="14"/>
      <c r="AE4525" s="14"/>
      <c r="AF4525" s="14"/>
      <c r="AG4525" s="14"/>
      <c r="AH4525" s="14"/>
      <c r="AI4525" s="14"/>
      <c r="AJ4525" s="14"/>
      <c r="AK4525" s="14"/>
      <c r="AL4525" s="14"/>
      <c r="AM4525" s="14"/>
      <c r="AN4525" s="14"/>
      <c r="AO4525" s="14"/>
      <c r="AP4525" s="14"/>
      <c r="AQ4525" s="14"/>
      <c r="AR4525" s="14"/>
    </row>
    <row r="4526" spans="1:44" ht="11.45" customHeight="1" x14ac:dyDescent="0.25">
      <c r="A4526" s="8"/>
      <c r="B4526" s="8"/>
      <c r="C4526" s="8"/>
      <c r="D4526" s="8"/>
      <c r="E4526" s="8"/>
      <c r="F4526" s="8"/>
      <c r="G4526" s="8"/>
      <c r="H4526" s="8"/>
      <c r="I4526" s="8"/>
      <c r="J4526" s="8"/>
      <c r="K4526" s="8"/>
      <c r="L4526" s="8"/>
      <c r="M4526" s="8"/>
      <c r="N4526" s="8"/>
      <c r="O4526" s="8"/>
      <c r="AD4526" s="14"/>
      <c r="AE4526" s="14"/>
      <c r="AF4526" s="14"/>
      <c r="AG4526" s="14"/>
      <c r="AH4526" s="14"/>
      <c r="AI4526" s="14"/>
      <c r="AJ4526" s="14"/>
      <c r="AK4526" s="14"/>
      <c r="AL4526" s="14"/>
      <c r="AM4526" s="14"/>
      <c r="AN4526" s="14"/>
      <c r="AO4526" s="14"/>
      <c r="AP4526" s="14"/>
      <c r="AQ4526" s="14"/>
      <c r="AR4526" s="14"/>
    </row>
    <row r="4527" spans="1:44" ht="11.45" customHeight="1" x14ac:dyDescent="0.25">
      <c r="A4527" s="8"/>
      <c r="B4527" s="8"/>
      <c r="C4527" s="8"/>
      <c r="D4527" s="8"/>
      <c r="E4527" s="8"/>
      <c r="F4527" s="8"/>
      <c r="G4527" s="8"/>
      <c r="H4527" s="8"/>
      <c r="I4527" s="8"/>
      <c r="J4527" s="8"/>
      <c r="K4527" s="8"/>
      <c r="L4527" s="8"/>
      <c r="M4527" s="8"/>
      <c r="N4527" s="8"/>
      <c r="O4527" s="8"/>
      <c r="AD4527" s="14"/>
      <c r="AE4527" s="14"/>
      <c r="AF4527" s="14"/>
      <c r="AG4527" s="14"/>
      <c r="AH4527" s="14"/>
      <c r="AI4527" s="14"/>
      <c r="AJ4527" s="14"/>
      <c r="AK4527" s="14"/>
      <c r="AL4527" s="14"/>
      <c r="AM4527" s="14"/>
      <c r="AN4527" s="14"/>
      <c r="AO4527" s="14"/>
      <c r="AP4527" s="14"/>
      <c r="AQ4527" s="14"/>
      <c r="AR4527" s="14"/>
    </row>
    <row r="4528" spans="1:44" ht="11.45" customHeight="1" x14ac:dyDescent="0.25">
      <c r="A4528" s="8"/>
      <c r="B4528" s="8"/>
      <c r="C4528" s="8"/>
      <c r="D4528" s="8"/>
      <c r="E4528" s="8"/>
      <c r="F4528" s="8"/>
      <c r="G4528" s="8"/>
      <c r="H4528" s="8"/>
      <c r="I4528" s="8"/>
      <c r="J4528" s="8"/>
      <c r="K4528" s="8"/>
      <c r="L4528" s="8"/>
      <c r="M4528" s="8"/>
      <c r="N4528" s="8"/>
      <c r="O4528" s="8"/>
      <c r="AD4528" s="14"/>
      <c r="AE4528" s="14"/>
      <c r="AF4528" s="14"/>
      <c r="AG4528" s="14"/>
      <c r="AH4528" s="14"/>
      <c r="AI4528" s="14"/>
      <c r="AJ4528" s="14"/>
      <c r="AK4528" s="14"/>
      <c r="AL4528" s="14"/>
      <c r="AM4528" s="14"/>
      <c r="AN4528" s="14"/>
      <c r="AO4528" s="14"/>
      <c r="AP4528" s="14"/>
      <c r="AQ4528" s="14"/>
      <c r="AR4528" s="14"/>
    </row>
    <row r="4529" spans="1:44" ht="11.45" customHeight="1" x14ac:dyDescent="0.25">
      <c r="A4529" s="8"/>
      <c r="B4529" s="8"/>
      <c r="C4529" s="8"/>
      <c r="D4529" s="8"/>
      <c r="E4529" s="8"/>
      <c r="F4529" s="8"/>
      <c r="G4529" s="8"/>
      <c r="H4529" s="8"/>
      <c r="I4529" s="8"/>
      <c r="J4529" s="8"/>
      <c r="K4529" s="8"/>
      <c r="L4529" s="8"/>
      <c r="M4529" s="8"/>
      <c r="N4529" s="8"/>
      <c r="O4529" s="8"/>
      <c r="AD4529" s="14"/>
      <c r="AE4529" s="14"/>
      <c r="AF4529" s="14"/>
      <c r="AG4529" s="14"/>
      <c r="AH4529" s="14"/>
      <c r="AI4529" s="14"/>
      <c r="AJ4529" s="14"/>
      <c r="AK4529" s="14"/>
      <c r="AL4529" s="14"/>
      <c r="AM4529" s="14"/>
      <c r="AN4529" s="14"/>
      <c r="AO4529" s="14"/>
      <c r="AP4529" s="14"/>
      <c r="AQ4529" s="14"/>
      <c r="AR4529" s="14"/>
    </row>
    <row r="4530" spans="1:44" ht="11.45" customHeight="1" x14ac:dyDescent="0.25">
      <c r="A4530" s="8"/>
      <c r="B4530" s="8"/>
      <c r="C4530" s="8"/>
      <c r="D4530" s="8"/>
      <c r="E4530" s="8"/>
      <c r="F4530" s="8"/>
      <c r="G4530" s="8"/>
      <c r="H4530" s="8"/>
      <c r="I4530" s="8"/>
      <c r="J4530" s="8"/>
      <c r="K4530" s="8"/>
      <c r="L4530" s="8"/>
      <c r="M4530" s="8"/>
      <c r="N4530" s="8"/>
      <c r="O4530" s="8"/>
      <c r="AD4530" s="14"/>
      <c r="AE4530" s="14"/>
      <c r="AF4530" s="14"/>
      <c r="AG4530" s="14"/>
      <c r="AH4530" s="14"/>
      <c r="AI4530" s="14"/>
      <c r="AJ4530" s="14"/>
      <c r="AK4530" s="14"/>
      <c r="AL4530" s="14"/>
      <c r="AM4530" s="14"/>
      <c r="AN4530" s="14"/>
      <c r="AO4530" s="14"/>
      <c r="AP4530" s="14"/>
      <c r="AQ4530" s="14"/>
      <c r="AR4530" s="14"/>
    </row>
    <row r="4531" spans="1:44" ht="11.45" customHeight="1" x14ac:dyDescent="0.25">
      <c r="A4531" s="8"/>
      <c r="B4531" s="8"/>
      <c r="C4531" s="8"/>
      <c r="D4531" s="8"/>
      <c r="E4531" s="8"/>
      <c r="F4531" s="8"/>
      <c r="G4531" s="8"/>
      <c r="H4531" s="8"/>
      <c r="I4531" s="8"/>
      <c r="J4531" s="8"/>
      <c r="K4531" s="8"/>
      <c r="L4531" s="8"/>
      <c r="M4531" s="8"/>
      <c r="N4531" s="8"/>
      <c r="O4531" s="8"/>
      <c r="AD4531" s="14"/>
      <c r="AE4531" s="14"/>
      <c r="AF4531" s="14"/>
      <c r="AG4531" s="14"/>
      <c r="AH4531" s="14"/>
      <c r="AI4531" s="14"/>
      <c r="AJ4531" s="14"/>
      <c r="AK4531" s="14"/>
      <c r="AL4531" s="14"/>
      <c r="AM4531" s="14"/>
      <c r="AN4531" s="14"/>
      <c r="AO4531" s="14"/>
      <c r="AP4531" s="14"/>
      <c r="AQ4531" s="14"/>
      <c r="AR4531" s="14"/>
    </row>
    <row r="4532" spans="1:44" ht="11.45" customHeight="1" x14ac:dyDescent="0.25">
      <c r="A4532" s="8"/>
      <c r="B4532" s="8"/>
      <c r="C4532" s="8"/>
      <c r="D4532" s="8"/>
      <c r="E4532" s="8"/>
      <c r="F4532" s="8"/>
      <c r="G4532" s="8"/>
      <c r="H4532" s="8"/>
      <c r="I4532" s="8"/>
      <c r="J4532" s="8"/>
      <c r="K4532" s="8"/>
      <c r="L4532" s="8"/>
      <c r="M4532" s="8"/>
      <c r="N4532" s="8"/>
      <c r="O4532" s="8"/>
      <c r="AD4532" s="14"/>
      <c r="AE4532" s="14"/>
      <c r="AF4532" s="14"/>
      <c r="AG4532" s="14"/>
      <c r="AH4532" s="14"/>
      <c r="AI4532" s="14"/>
      <c r="AJ4532" s="14"/>
      <c r="AK4532" s="14"/>
      <c r="AL4532" s="14"/>
      <c r="AM4532" s="14"/>
      <c r="AN4532" s="14"/>
      <c r="AO4532" s="14"/>
      <c r="AP4532" s="14"/>
      <c r="AQ4532" s="14"/>
      <c r="AR4532" s="14"/>
    </row>
    <row r="4533" spans="1:44" ht="11.45" customHeight="1" x14ac:dyDescent="0.25">
      <c r="A4533" s="8"/>
      <c r="B4533" s="8"/>
      <c r="C4533" s="8"/>
      <c r="D4533" s="8"/>
      <c r="E4533" s="8"/>
      <c r="F4533" s="8"/>
      <c r="G4533" s="8"/>
      <c r="H4533" s="8"/>
      <c r="I4533" s="8"/>
      <c r="J4533" s="8"/>
      <c r="K4533" s="8"/>
      <c r="L4533" s="8"/>
      <c r="M4533" s="8"/>
      <c r="N4533" s="8"/>
      <c r="O4533" s="8"/>
      <c r="AD4533" s="14"/>
      <c r="AE4533" s="14"/>
      <c r="AF4533" s="14"/>
      <c r="AG4533" s="14"/>
      <c r="AH4533" s="14"/>
      <c r="AI4533" s="14"/>
      <c r="AJ4533" s="14"/>
      <c r="AK4533" s="14"/>
      <c r="AL4533" s="14"/>
      <c r="AM4533" s="14"/>
      <c r="AN4533" s="14"/>
      <c r="AO4533" s="14"/>
      <c r="AP4533" s="14"/>
      <c r="AQ4533" s="14"/>
      <c r="AR4533" s="14"/>
    </row>
    <row r="4534" spans="1:44" ht="11.45" customHeight="1" x14ac:dyDescent="0.25">
      <c r="A4534" s="8"/>
      <c r="B4534" s="8"/>
      <c r="C4534" s="8"/>
      <c r="D4534" s="8"/>
      <c r="E4534" s="8"/>
      <c r="F4534" s="8"/>
      <c r="G4534" s="8"/>
      <c r="H4534" s="8"/>
      <c r="I4534" s="8"/>
      <c r="J4534" s="8"/>
      <c r="K4534" s="8"/>
      <c r="L4534" s="8"/>
      <c r="M4534" s="8"/>
      <c r="N4534" s="8"/>
      <c r="O4534" s="8"/>
      <c r="AD4534" s="14"/>
      <c r="AE4534" s="14"/>
      <c r="AF4534" s="14"/>
      <c r="AG4534" s="14"/>
      <c r="AH4534" s="14"/>
      <c r="AI4534" s="14"/>
      <c r="AJ4534" s="14"/>
      <c r="AK4534" s="14"/>
      <c r="AL4534" s="14"/>
      <c r="AM4534" s="14"/>
      <c r="AN4534" s="14"/>
      <c r="AO4534" s="14"/>
      <c r="AP4534" s="14"/>
      <c r="AQ4534" s="14"/>
      <c r="AR4534" s="14"/>
    </row>
    <row r="4535" spans="1:44" ht="11.45" customHeight="1" x14ac:dyDescent="0.25">
      <c r="A4535" s="8"/>
      <c r="B4535" s="8"/>
      <c r="C4535" s="8"/>
      <c r="D4535" s="8"/>
      <c r="E4535" s="8"/>
      <c r="F4535" s="8"/>
      <c r="G4535" s="8"/>
      <c r="H4535" s="8"/>
      <c r="I4535" s="8"/>
      <c r="J4535" s="8"/>
      <c r="K4535" s="8"/>
      <c r="L4535" s="8"/>
      <c r="M4535" s="8"/>
      <c r="N4535" s="8"/>
      <c r="O4535" s="8"/>
      <c r="AD4535" s="14"/>
      <c r="AE4535" s="14"/>
      <c r="AF4535" s="14"/>
      <c r="AG4535" s="14"/>
      <c r="AH4535" s="14"/>
      <c r="AI4535" s="14"/>
      <c r="AJ4535" s="14"/>
      <c r="AK4535" s="14"/>
      <c r="AL4535" s="14"/>
      <c r="AM4535" s="14"/>
      <c r="AN4535" s="14"/>
      <c r="AO4535" s="14"/>
      <c r="AP4535" s="14"/>
      <c r="AQ4535" s="14"/>
      <c r="AR4535" s="14"/>
    </row>
    <row r="4536" spans="1:44" ht="11.45" customHeight="1" x14ac:dyDescent="0.25">
      <c r="A4536" s="8"/>
      <c r="B4536" s="8"/>
      <c r="C4536" s="8"/>
      <c r="D4536" s="8"/>
      <c r="E4536" s="8"/>
      <c r="F4536" s="8"/>
      <c r="G4536" s="8"/>
      <c r="H4536" s="8"/>
      <c r="I4536" s="8"/>
      <c r="J4536" s="8"/>
      <c r="K4536" s="8"/>
      <c r="L4536" s="8"/>
      <c r="M4536" s="8"/>
      <c r="N4536" s="8"/>
      <c r="O4536" s="8"/>
      <c r="AD4536" s="14"/>
      <c r="AE4536" s="14"/>
      <c r="AF4536" s="14"/>
      <c r="AG4536" s="14"/>
      <c r="AH4536" s="14"/>
      <c r="AI4536" s="14"/>
      <c r="AJ4536" s="14"/>
      <c r="AK4536" s="14"/>
      <c r="AL4536" s="14"/>
      <c r="AM4536" s="14"/>
      <c r="AN4536" s="14"/>
      <c r="AO4536" s="14"/>
      <c r="AP4536" s="14"/>
      <c r="AQ4536" s="14"/>
      <c r="AR4536" s="14"/>
    </row>
    <row r="4537" spans="1:44" ht="11.45" customHeight="1" x14ac:dyDescent="0.25">
      <c r="A4537" s="8"/>
      <c r="B4537" s="8"/>
      <c r="C4537" s="8"/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AD4537" s="14"/>
      <c r="AE4537" s="14"/>
      <c r="AF4537" s="14"/>
      <c r="AG4537" s="14"/>
      <c r="AH4537" s="14"/>
      <c r="AI4537" s="14"/>
      <c r="AJ4537" s="14"/>
      <c r="AK4537" s="14"/>
      <c r="AL4537" s="14"/>
      <c r="AM4537" s="14"/>
      <c r="AN4537" s="14"/>
      <c r="AO4537" s="14"/>
      <c r="AP4537" s="14"/>
      <c r="AQ4537" s="14"/>
      <c r="AR4537" s="14"/>
    </row>
    <row r="4538" spans="1:44" ht="11.45" customHeight="1" x14ac:dyDescent="0.25">
      <c r="A4538" s="8"/>
      <c r="B4538" s="8"/>
      <c r="C4538" s="8"/>
      <c r="D4538" s="8"/>
      <c r="E4538" s="8"/>
      <c r="F4538" s="8"/>
      <c r="G4538" s="8"/>
      <c r="H4538" s="8"/>
      <c r="I4538" s="8"/>
      <c r="J4538" s="8"/>
      <c r="K4538" s="8"/>
      <c r="L4538" s="8"/>
      <c r="M4538" s="8"/>
      <c r="N4538" s="8"/>
      <c r="O4538" s="8"/>
      <c r="AD4538" s="14"/>
      <c r="AE4538" s="14"/>
      <c r="AF4538" s="14"/>
      <c r="AG4538" s="14"/>
      <c r="AH4538" s="14"/>
      <c r="AI4538" s="14"/>
      <c r="AJ4538" s="14"/>
      <c r="AK4538" s="14"/>
      <c r="AL4538" s="14"/>
      <c r="AM4538" s="14"/>
      <c r="AN4538" s="14"/>
      <c r="AO4538" s="14"/>
      <c r="AP4538" s="14"/>
      <c r="AQ4538" s="14"/>
      <c r="AR4538" s="14"/>
    </row>
    <row r="4539" spans="1:44" ht="11.45" customHeight="1" x14ac:dyDescent="0.25">
      <c r="A4539" s="8"/>
      <c r="B4539" s="8"/>
      <c r="C4539" s="8"/>
      <c r="D4539" s="8"/>
      <c r="E4539" s="8"/>
      <c r="F4539" s="8"/>
      <c r="G4539" s="8"/>
      <c r="H4539" s="8"/>
      <c r="I4539" s="8"/>
      <c r="J4539" s="8"/>
      <c r="K4539" s="8"/>
      <c r="L4539" s="8"/>
      <c r="M4539" s="8"/>
      <c r="N4539" s="8"/>
      <c r="O4539" s="8"/>
      <c r="AD4539" s="14"/>
      <c r="AE4539" s="14"/>
      <c r="AF4539" s="14"/>
      <c r="AG4539" s="14"/>
      <c r="AH4539" s="14"/>
      <c r="AI4539" s="14"/>
      <c r="AJ4539" s="14"/>
      <c r="AK4539" s="14"/>
      <c r="AL4539" s="14"/>
      <c r="AM4539" s="14"/>
      <c r="AN4539" s="14"/>
      <c r="AO4539" s="14"/>
      <c r="AP4539" s="14"/>
      <c r="AQ4539" s="14"/>
      <c r="AR4539" s="14"/>
    </row>
    <row r="4540" spans="1:44" ht="11.45" customHeight="1" x14ac:dyDescent="0.25">
      <c r="A4540" s="8"/>
      <c r="B4540" s="8"/>
      <c r="C4540" s="8"/>
      <c r="D4540" s="8"/>
      <c r="E4540" s="8"/>
      <c r="F4540" s="8"/>
      <c r="G4540" s="8"/>
      <c r="H4540" s="8"/>
      <c r="I4540" s="8"/>
      <c r="J4540" s="8"/>
      <c r="K4540" s="8"/>
      <c r="L4540" s="8"/>
      <c r="M4540" s="8"/>
      <c r="N4540" s="8"/>
      <c r="O4540" s="8"/>
      <c r="AD4540" s="14"/>
      <c r="AE4540" s="14"/>
      <c r="AF4540" s="14"/>
      <c r="AG4540" s="14"/>
      <c r="AH4540" s="14"/>
      <c r="AI4540" s="14"/>
      <c r="AJ4540" s="14"/>
      <c r="AK4540" s="14"/>
      <c r="AL4540" s="14"/>
      <c r="AM4540" s="14"/>
      <c r="AN4540" s="14"/>
      <c r="AO4540" s="14"/>
      <c r="AP4540" s="14"/>
      <c r="AQ4540" s="14"/>
      <c r="AR4540" s="14"/>
    </row>
    <row r="4541" spans="1:44" ht="11.45" customHeight="1" x14ac:dyDescent="0.25">
      <c r="A4541" s="8"/>
      <c r="B4541" s="8"/>
      <c r="C4541" s="8"/>
      <c r="D4541" s="8"/>
      <c r="E4541" s="8"/>
      <c r="F4541" s="8"/>
      <c r="G4541" s="8"/>
      <c r="H4541" s="8"/>
      <c r="I4541" s="8"/>
      <c r="J4541" s="8"/>
      <c r="K4541" s="8"/>
      <c r="L4541" s="8"/>
      <c r="M4541" s="8"/>
      <c r="N4541" s="8"/>
      <c r="O4541" s="8"/>
      <c r="AD4541" s="14"/>
      <c r="AE4541" s="14"/>
      <c r="AF4541" s="14"/>
      <c r="AG4541" s="14"/>
      <c r="AH4541" s="14"/>
      <c r="AI4541" s="14"/>
      <c r="AJ4541" s="14"/>
      <c r="AK4541" s="14"/>
      <c r="AL4541" s="14"/>
      <c r="AM4541" s="14"/>
      <c r="AN4541" s="14"/>
      <c r="AO4541" s="14"/>
      <c r="AP4541" s="14"/>
      <c r="AQ4541" s="14"/>
      <c r="AR4541" s="14"/>
    </row>
    <row r="4542" spans="1:44" ht="11.45" customHeight="1" x14ac:dyDescent="0.25">
      <c r="A4542" s="8"/>
      <c r="B4542" s="8"/>
      <c r="C4542" s="8"/>
      <c r="D4542" s="8"/>
      <c r="E4542" s="8"/>
      <c r="F4542" s="8"/>
      <c r="G4542" s="8"/>
      <c r="H4542" s="8"/>
      <c r="I4542" s="8"/>
      <c r="J4542" s="8"/>
      <c r="K4542" s="8"/>
      <c r="L4542" s="8"/>
      <c r="M4542" s="8"/>
      <c r="N4542" s="8"/>
      <c r="O4542" s="8"/>
      <c r="AD4542" s="14"/>
      <c r="AE4542" s="14"/>
      <c r="AF4542" s="14"/>
      <c r="AG4542" s="14"/>
      <c r="AH4542" s="14"/>
      <c r="AI4542" s="14"/>
      <c r="AJ4542" s="14"/>
      <c r="AK4542" s="14"/>
      <c r="AL4542" s="14"/>
      <c r="AM4542" s="14"/>
      <c r="AN4542" s="14"/>
      <c r="AO4542" s="14"/>
      <c r="AP4542" s="14"/>
      <c r="AQ4542" s="14"/>
      <c r="AR4542" s="14"/>
    </row>
    <row r="4543" spans="1:44" ht="11.45" customHeight="1" x14ac:dyDescent="0.25">
      <c r="A4543" s="8"/>
      <c r="B4543" s="8"/>
      <c r="C4543" s="8"/>
      <c r="D4543" s="8"/>
      <c r="E4543" s="8"/>
      <c r="F4543" s="8"/>
      <c r="G4543" s="8"/>
      <c r="H4543" s="8"/>
      <c r="I4543" s="8"/>
      <c r="J4543" s="8"/>
      <c r="K4543" s="8"/>
      <c r="L4543" s="8"/>
      <c r="M4543" s="8"/>
      <c r="N4543" s="8"/>
      <c r="O4543" s="8"/>
      <c r="AD4543" s="14"/>
      <c r="AE4543" s="14"/>
      <c r="AF4543" s="14"/>
      <c r="AG4543" s="14"/>
      <c r="AH4543" s="14"/>
      <c r="AI4543" s="14"/>
      <c r="AJ4543" s="14"/>
      <c r="AK4543" s="14"/>
      <c r="AL4543" s="14"/>
      <c r="AM4543" s="14"/>
      <c r="AN4543" s="14"/>
      <c r="AO4543" s="14"/>
      <c r="AP4543" s="14"/>
      <c r="AQ4543" s="14"/>
      <c r="AR4543" s="14"/>
    </row>
    <row r="4544" spans="1:44" ht="11.45" customHeight="1" x14ac:dyDescent="0.25">
      <c r="A4544" s="8"/>
      <c r="B4544" s="8"/>
      <c r="C4544" s="8"/>
      <c r="D4544" s="8"/>
      <c r="E4544" s="8"/>
      <c r="F4544" s="8"/>
      <c r="G4544" s="8"/>
      <c r="H4544" s="8"/>
      <c r="I4544" s="8"/>
      <c r="J4544" s="8"/>
      <c r="K4544" s="8"/>
      <c r="L4544" s="8"/>
      <c r="M4544" s="8"/>
      <c r="N4544" s="8"/>
      <c r="O4544" s="8"/>
      <c r="AD4544" s="14"/>
      <c r="AE4544" s="14"/>
      <c r="AF4544" s="14"/>
      <c r="AG4544" s="14"/>
      <c r="AH4544" s="14"/>
      <c r="AI4544" s="14"/>
      <c r="AJ4544" s="14"/>
      <c r="AK4544" s="14"/>
      <c r="AL4544" s="14"/>
      <c r="AM4544" s="14"/>
      <c r="AN4544" s="14"/>
      <c r="AO4544" s="14"/>
      <c r="AP4544" s="14"/>
      <c r="AQ4544" s="14"/>
      <c r="AR4544" s="14"/>
    </row>
    <row r="4545" spans="1:44" ht="11.45" customHeight="1" x14ac:dyDescent="0.25">
      <c r="A4545" s="8"/>
      <c r="B4545" s="8"/>
      <c r="C4545" s="8"/>
      <c r="D4545" s="8"/>
      <c r="E4545" s="8"/>
      <c r="F4545" s="8"/>
      <c r="G4545" s="8"/>
      <c r="H4545" s="8"/>
      <c r="I4545" s="8"/>
      <c r="J4545" s="8"/>
      <c r="K4545" s="8"/>
      <c r="L4545" s="8"/>
      <c r="M4545" s="8"/>
      <c r="N4545" s="8"/>
      <c r="O4545" s="8"/>
      <c r="AD4545" s="14"/>
      <c r="AE4545" s="14"/>
      <c r="AF4545" s="14"/>
      <c r="AG4545" s="14"/>
      <c r="AH4545" s="14"/>
      <c r="AI4545" s="14"/>
      <c r="AJ4545" s="14"/>
      <c r="AK4545" s="14"/>
      <c r="AL4545" s="14"/>
      <c r="AM4545" s="14"/>
      <c r="AN4545" s="14"/>
      <c r="AO4545" s="14"/>
      <c r="AP4545" s="14"/>
      <c r="AQ4545" s="14"/>
      <c r="AR4545" s="14"/>
    </row>
    <row r="4546" spans="1:44" ht="11.45" customHeight="1" x14ac:dyDescent="0.25">
      <c r="A4546" s="8"/>
      <c r="B4546" s="8"/>
      <c r="C4546" s="8"/>
      <c r="D4546" s="8"/>
      <c r="E4546" s="8"/>
      <c r="F4546" s="8"/>
      <c r="G4546" s="8"/>
      <c r="H4546" s="8"/>
      <c r="I4546" s="8"/>
      <c r="J4546" s="8"/>
      <c r="K4546" s="8"/>
      <c r="L4546" s="8"/>
      <c r="M4546" s="8"/>
      <c r="N4546" s="8"/>
      <c r="O4546" s="8"/>
      <c r="AD4546" s="14"/>
      <c r="AE4546" s="14"/>
      <c r="AF4546" s="14"/>
      <c r="AG4546" s="14"/>
      <c r="AH4546" s="14"/>
      <c r="AI4546" s="14"/>
      <c r="AJ4546" s="14"/>
      <c r="AK4546" s="14"/>
      <c r="AL4546" s="14"/>
      <c r="AM4546" s="14"/>
      <c r="AN4546" s="14"/>
      <c r="AO4546" s="14"/>
      <c r="AP4546" s="14"/>
      <c r="AQ4546" s="14"/>
      <c r="AR4546" s="14"/>
    </row>
    <row r="4547" spans="1:44" ht="11.45" customHeight="1" x14ac:dyDescent="0.25">
      <c r="A4547" s="8"/>
      <c r="B4547" s="8"/>
      <c r="C4547" s="8"/>
      <c r="D4547" s="8"/>
      <c r="E4547" s="8"/>
      <c r="F4547" s="8"/>
      <c r="G4547" s="8"/>
      <c r="H4547" s="8"/>
      <c r="I4547" s="8"/>
      <c r="J4547" s="8"/>
      <c r="K4547" s="8"/>
      <c r="L4547" s="8"/>
      <c r="M4547" s="8"/>
      <c r="N4547" s="8"/>
      <c r="O4547" s="8"/>
      <c r="AD4547" s="14"/>
      <c r="AE4547" s="14"/>
      <c r="AF4547" s="14"/>
      <c r="AG4547" s="14"/>
      <c r="AH4547" s="14"/>
      <c r="AI4547" s="14"/>
      <c r="AJ4547" s="14"/>
      <c r="AK4547" s="14"/>
      <c r="AL4547" s="14"/>
      <c r="AM4547" s="14"/>
      <c r="AN4547" s="14"/>
      <c r="AO4547" s="14"/>
      <c r="AP4547" s="14"/>
      <c r="AQ4547" s="14"/>
      <c r="AR4547" s="14"/>
    </row>
    <row r="4548" spans="1:44" ht="11.45" customHeight="1" x14ac:dyDescent="0.25">
      <c r="A4548" s="8"/>
      <c r="B4548" s="8"/>
      <c r="C4548" s="8"/>
      <c r="D4548" s="8"/>
      <c r="E4548" s="8"/>
      <c r="F4548" s="8"/>
      <c r="G4548" s="8"/>
      <c r="H4548" s="8"/>
      <c r="I4548" s="8"/>
      <c r="J4548" s="8"/>
      <c r="K4548" s="8"/>
      <c r="L4548" s="8"/>
      <c r="M4548" s="8"/>
      <c r="N4548" s="8"/>
      <c r="O4548" s="8"/>
      <c r="AD4548" s="14"/>
      <c r="AE4548" s="14"/>
      <c r="AF4548" s="14"/>
      <c r="AG4548" s="14"/>
      <c r="AH4548" s="14"/>
      <c r="AI4548" s="14"/>
      <c r="AJ4548" s="14"/>
      <c r="AK4548" s="14"/>
      <c r="AL4548" s="14"/>
      <c r="AM4548" s="14"/>
      <c r="AN4548" s="14"/>
      <c r="AO4548" s="14"/>
      <c r="AP4548" s="14"/>
      <c r="AQ4548" s="14"/>
      <c r="AR4548" s="14"/>
    </row>
    <row r="4549" spans="1:44" ht="11.45" customHeight="1" x14ac:dyDescent="0.25">
      <c r="A4549" s="8"/>
      <c r="B4549" s="8"/>
      <c r="C4549" s="8"/>
      <c r="D4549" s="8"/>
      <c r="E4549" s="8"/>
      <c r="F4549" s="8"/>
      <c r="G4549" s="8"/>
      <c r="H4549" s="8"/>
      <c r="I4549" s="8"/>
      <c r="J4549" s="8"/>
      <c r="K4549" s="8"/>
      <c r="L4549" s="8"/>
      <c r="M4549" s="8"/>
      <c r="N4549" s="8"/>
      <c r="O4549" s="8"/>
      <c r="AD4549" s="14"/>
      <c r="AE4549" s="14"/>
      <c r="AF4549" s="14"/>
      <c r="AG4549" s="14"/>
      <c r="AH4549" s="14"/>
      <c r="AI4549" s="14"/>
      <c r="AJ4549" s="14"/>
      <c r="AK4549" s="14"/>
      <c r="AL4549" s="14"/>
      <c r="AM4549" s="14"/>
      <c r="AN4549" s="14"/>
      <c r="AO4549" s="14"/>
      <c r="AP4549" s="14"/>
      <c r="AQ4549" s="14"/>
      <c r="AR4549" s="14"/>
    </row>
    <row r="4550" spans="1:44" ht="11.45" customHeight="1" x14ac:dyDescent="0.25">
      <c r="A4550" s="8"/>
      <c r="B4550" s="8"/>
      <c r="C4550" s="8"/>
      <c r="D4550" s="8"/>
      <c r="E4550" s="8"/>
      <c r="F4550" s="8"/>
      <c r="G4550" s="8"/>
      <c r="H4550" s="8"/>
      <c r="I4550" s="8"/>
      <c r="J4550" s="8"/>
      <c r="K4550" s="8"/>
      <c r="L4550" s="8"/>
      <c r="M4550" s="8"/>
      <c r="N4550" s="8"/>
      <c r="O4550" s="8"/>
      <c r="AD4550" s="14"/>
      <c r="AE4550" s="14"/>
      <c r="AF4550" s="14"/>
      <c r="AG4550" s="14"/>
      <c r="AH4550" s="14"/>
      <c r="AI4550" s="14"/>
      <c r="AJ4550" s="14"/>
      <c r="AK4550" s="14"/>
      <c r="AL4550" s="14"/>
      <c r="AM4550" s="14"/>
      <c r="AN4550" s="14"/>
      <c r="AO4550" s="14"/>
      <c r="AP4550" s="14"/>
      <c r="AQ4550" s="14"/>
      <c r="AR4550" s="14"/>
    </row>
    <row r="4551" spans="1:44" ht="11.45" customHeight="1" x14ac:dyDescent="0.25">
      <c r="A4551" s="8"/>
      <c r="B4551" s="8"/>
      <c r="C4551" s="8"/>
      <c r="D4551" s="8"/>
      <c r="E4551" s="8"/>
      <c r="F4551" s="8"/>
      <c r="G4551" s="8"/>
      <c r="H4551" s="8"/>
      <c r="I4551" s="8"/>
      <c r="J4551" s="8"/>
      <c r="K4551" s="8"/>
      <c r="L4551" s="8"/>
      <c r="M4551" s="8"/>
      <c r="N4551" s="8"/>
      <c r="O4551" s="8"/>
      <c r="AD4551" s="14"/>
      <c r="AE4551" s="14"/>
      <c r="AF4551" s="14"/>
      <c r="AG4551" s="14"/>
      <c r="AH4551" s="14"/>
      <c r="AI4551" s="14"/>
      <c r="AJ4551" s="14"/>
      <c r="AK4551" s="14"/>
      <c r="AL4551" s="14"/>
      <c r="AM4551" s="14"/>
      <c r="AN4551" s="14"/>
      <c r="AO4551" s="14"/>
      <c r="AP4551" s="14"/>
      <c r="AQ4551" s="14"/>
      <c r="AR4551" s="14"/>
    </row>
    <row r="4552" spans="1:44" ht="11.45" customHeight="1" x14ac:dyDescent="0.25">
      <c r="A4552" s="8"/>
      <c r="B4552" s="8"/>
      <c r="C4552" s="8"/>
      <c r="D4552" s="8"/>
      <c r="E4552" s="8"/>
      <c r="F4552" s="8"/>
      <c r="G4552" s="8"/>
      <c r="H4552" s="8"/>
      <c r="I4552" s="8"/>
      <c r="J4552" s="8"/>
      <c r="K4552" s="8"/>
      <c r="L4552" s="8"/>
      <c r="M4552" s="8"/>
      <c r="N4552" s="8"/>
      <c r="O4552" s="8"/>
      <c r="AD4552" s="14"/>
      <c r="AE4552" s="14"/>
      <c r="AF4552" s="14"/>
      <c r="AG4552" s="14"/>
      <c r="AH4552" s="14"/>
      <c r="AI4552" s="14"/>
      <c r="AJ4552" s="14"/>
      <c r="AK4552" s="14"/>
      <c r="AL4552" s="14"/>
      <c r="AM4552" s="14"/>
      <c r="AN4552" s="14"/>
      <c r="AO4552" s="14"/>
      <c r="AP4552" s="14"/>
      <c r="AQ4552" s="14"/>
      <c r="AR4552" s="14"/>
    </row>
    <row r="4553" spans="1:44" ht="11.45" customHeight="1" x14ac:dyDescent="0.25">
      <c r="A4553" s="8"/>
      <c r="B4553" s="8"/>
      <c r="C4553" s="8"/>
      <c r="D4553" s="8"/>
      <c r="E4553" s="8"/>
      <c r="F4553" s="8"/>
      <c r="G4553" s="8"/>
      <c r="H4553" s="8"/>
      <c r="I4553" s="8"/>
      <c r="J4553" s="8"/>
      <c r="K4553" s="8"/>
      <c r="L4553" s="8"/>
      <c r="M4553" s="8"/>
      <c r="N4553" s="8"/>
      <c r="O4553" s="8"/>
      <c r="AD4553" s="14"/>
      <c r="AE4553" s="14"/>
      <c r="AF4553" s="14"/>
      <c r="AG4553" s="14"/>
      <c r="AH4553" s="14"/>
      <c r="AI4553" s="14"/>
      <c r="AJ4553" s="14"/>
      <c r="AK4553" s="14"/>
      <c r="AL4553" s="14"/>
      <c r="AM4553" s="14"/>
      <c r="AN4553" s="14"/>
      <c r="AO4553" s="14"/>
      <c r="AP4553" s="14"/>
      <c r="AQ4553" s="14"/>
      <c r="AR4553" s="14"/>
    </row>
    <row r="4554" spans="1:44" ht="11.45" customHeight="1" x14ac:dyDescent="0.25">
      <c r="A4554" s="8"/>
      <c r="B4554" s="8"/>
      <c r="C4554" s="8"/>
      <c r="D4554" s="8"/>
      <c r="E4554" s="8"/>
      <c r="F4554" s="8"/>
      <c r="G4554" s="8"/>
      <c r="H4554" s="8"/>
      <c r="I4554" s="8"/>
      <c r="J4554" s="8"/>
      <c r="K4554" s="8"/>
      <c r="L4554" s="8"/>
      <c r="M4554" s="8"/>
      <c r="N4554" s="8"/>
      <c r="O4554" s="8"/>
      <c r="AD4554" s="14"/>
      <c r="AE4554" s="14"/>
      <c r="AF4554" s="14"/>
      <c r="AG4554" s="14"/>
      <c r="AH4554" s="14"/>
      <c r="AI4554" s="14"/>
      <c r="AJ4554" s="14"/>
      <c r="AK4554" s="14"/>
      <c r="AL4554" s="14"/>
      <c r="AM4554" s="14"/>
      <c r="AN4554" s="14"/>
      <c r="AO4554" s="14"/>
      <c r="AP4554" s="14"/>
      <c r="AQ4554" s="14"/>
      <c r="AR4554" s="14"/>
    </row>
    <row r="4555" spans="1:44" ht="11.45" customHeight="1" x14ac:dyDescent="0.25">
      <c r="A4555" s="8"/>
      <c r="B4555" s="8"/>
      <c r="C4555" s="8"/>
      <c r="D4555" s="8"/>
      <c r="E4555" s="8"/>
      <c r="F4555" s="8"/>
      <c r="G4555" s="8"/>
      <c r="H4555" s="8"/>
      <c r="I4555" s="8"/>
      <c r="J4555" s="8"/>
      <c r="K4555" s="8"/>
      <c r="L4555" s="8"/>
      <c r="M4555" s="8"/>
      <c r="N4555" s="8"/>
      <c r="O4555" s="8"/>
      <c r="AD4555" s="14"/>
      <c r="AE4555" s="14"/>
      <c r="AF4555" s="14"/>
      <c r="AG4555" s="14"/>
      <c r="AH4555" s="14"/>
      <c r="AI4555" s="14"/>
      <c r="AJ4555" s="14"/>
      <c r="AK4555" s="14"/>
      <c r="AL4555" s="14"/>
      <c r="AM4555" s="14"/>
      <c r="AN4555" s="14"/>
      <c r="AO4555" s="14"/>
      <c r="AP4555" s="14"/>
      <c r="AQ4555" s="14"/>
      <c r="AR4555" s="14"/>
    </row>
    <row r="4556" spans="1:44" ht="11.45" customHeight="1" x14ac:dyDescent="0.25">
      <c r="A4556" s="8"/>
      <c r="B4556" s="8"/>
      <c r="C4556" s="8"/>
      <c r="D4556" s="8"/>
      <c r="E4556" s="8"/>
      <c r="F4556" s="8"/>
      <c r="G4556" s="8"/>
      <c r="H4556" s="8"/>
      <c r="I4556" s="8"/>
      <c r="J4556" s="8"/>
      <c r="K4556" s="8"/>
      <c r="L4556" s="8"/>
      <c r="M4556" s="8"/>
      <c r="N4556" s="8"/>
      <c r="O4556" s="8"/>
      <c r="AD4556" s="14"/>
      <c r="AE4556" s="14"/>
      <c r="AF4556" s="14"/>
      <c r="AG4556" s="14"/>
      <c r="AH4556" s="14"/>
      <c r="AI4556" s="14"/>
      <c r="AJ4556" s="14"/>
      <c r="AK4556" s="14"/>
      <c r="AL4556" s="14"/>
      <c r="AM4556" s="14"/>
      <c r="AN4556" s="14"/>
      <c r="AO4556" s="14"/>
      <c r="AP4556" s="14"/>
      <c r="AQ4556" s="14"/>
      <c r="AR4556" s="14"/>
    </row>
    <row r="4557" spans="1:44" ht="11.45" customHeight="1" x14ac:dyDescent="0.25">
      <c r="A4557" s="8"/>
      <c r="B4557" s="8"/>
      <c r="C4557" s="8"/>
      <c r="D4557" s="8"/>
      <c r="E4557" s="8"/>
      <c r="F4557" s="8"/>
      <c r="G4557" s="8"/>
      <c r="H4557" s="8"/>
      <c r="I4557" s="8"/>
      <c r="J4557" s="8"/>
      <c r="K4557" s="8"/>
      <c r="L4557" s="8"/>
      <c r="M4557" s="8"/>
      <c r="N4557" s="8"/>
      <c r="O4557" s="8"/>
      <c r="AD4557" s="14"/>
      <c r="AE4557" s="14"/>
      <c r="AF4557" s="14"/>
      <c r="AG4557" s="14"/>
      <c r="AH4557" s="14"/>
      <c r="AI4557" s="14"/>
      <c r="AJ4557" s="14"/>
      <c r="AK4557" s="14"/>
      <c r="AL4557" s="14"/>
      <c r="AM4557" s="14"/>
      <c r="AN4557" s="14"/>
      <c r="AO4557" s="14"/>
      <c r="AP4557" s="14"/>
      <c r="AQ4557" s="14"/>
      <c r="AR4557" s="14"/>
    </row>
    <row r="4558" spans="1:44" ht="11.45" customHeight="1" x14ac:dyDescent="0.25">
      <c r="A4558" s="8"/>
      <c r="B4558" s="8"/>
      <c r="C4558" s="8"/>
      <c r="D4558" s="8"/>
      <c r="E4558" s="8"/>
      <c r="F4558" s="8"/>
      <c r="G4558" s="8"/>
      <c r="H4558" s="8"/>
      <c r="I4558" s="8"/>
      <c r="J4558" s="8"/>
      <c r="K4558" s="8"/>
      <c r="L4558" s="8"/>
      <c r="M4558" s="8"/>
      <c r="N4558" s="8"/>
      <c r="O4558" s="8"/>
      <c r="AD4558" s="14"/>
      <c r="AE4558" s="14"/>
      <c r="AF4558" s="14"/>
      <c r="AG4558" s="14"/>
      <c r="AH4558" s="14"/>
      <c r="AI4558" s="14"/>
      <c r="AJ4558" s="14"/>
      <c r="AK4558" s="14"/>
      <c r="AL4558" s="14"/>
      <c r="AM4558" s="14"/>
      <c r="AN4558" s="14"/>
      <c r="AO4558" s="14"/>
      <c r="AP4558" s="14"/>
      <c r="AQ4558" s="14"/>
      <c r="AR4558" s="14"/>
    </row>
    <row r="4559" spans="1:44" ht="11.45" customHeight="1" x14ac:dyDescent="0.25">
      <c r="A4559" s="8"/>
      <c r="B4559" s="8"/>
      <c r="C4559" s="8"/>
      <c r="D4559" s="8"/>
      <c r="E4559" s="8"/>
      <c r="F4559" s="8"/>
      <c r="G4559" s="8"/>
      <c r="H4559" s="8"/>
      <c r="I4559" s="8"/>
      <c r="J4559" s="8"/>
      <c r="K4559" s="8"/>
      <c r="L4559" s="8"/>
      <c r="M4559" s="8"/>
      <c r="N4559" s="8"/>
      <c r="O4559" s="8"/>
      <c r="AD4559" s="14"/>
      <c r="AE4559" s="14"/>
      <c r="AF4559" s="14"/>
      <c r="AG4559" s="14"/>
      <c r="AH4559" s="14"/>
      <c r="AI4559" s="14"/>
      <c r="AJ4559" s="14"/>
      <c r="AK4559" s="14"/>
      <c r="AL4559" s="14"/>
      <c r="AM4559" s="14"/>
      <c r="AN4559" s="14"/>
      <c r="AO4559" s="14"/>
      <c r="AP4559" s="14"/>
      <c r="AQ4559" s="14"/>
      <c r="AR4559" s="14"/>
    </row>
    <row r="4560" spans="1:44" ht="11.45" customHeight="1" x14ac:dyDescent="0.25">
      <c r="A4560" s="8"/>
      <c r="B4560" s="8"/>
      <c r="C4560" s="8"/>
      <c r="D4560" s="8"/>
      <c r="E4560" s="8"/>
      <c r="F4560" s="8"/>
      <c r="G4560" s="8"/>
      <c r="H4560" s="8"/>
      <c r="I4560" s="8"/>
      <c r="J4560" s="8"/>
      <c r="K4560" s="8"/>
      <c r="L4560" s="8"/>
      <c r="M4560" s="8"/>
      <c r="N4560" s="8"/>
      <c r="O4560" s="8"/>
      <c r="AD4560" s="14"/>
      <c r="AE4560" s="14"/>
      <c r="AF4560" s="14"/>
      <c r="AG4560" s="14"/>
      <c r="AH4560" s="14"/>
      <c r="AI4560" s="14"/>
      <c r="AJ4560" s="14"/>
      <c r="AK4560" s="14"/>
      <c r="AL4560" s="14"/>
      <c r="AM4560" s="14"/>
      <c r="AN4560" s="14"/>
      <c r="AO4560" s="14"/>
      <c r="AP4560" s="14"/>
      <c r="AQ4560" s="14"/>
      <c r="AR4560" s="14"/>
    </row>
    <row r="4561" spans="1:44" ht="11.45" customHeight="1" x14ac:dyDescent="0.25">
      <c r="A4561" s="8"/>
      <c r="B4561" s="8"/>
      <c r="C4561" s="8"/>
      <c r="D4561" s="8"/>
      <c r="E4561" s="8"/>
      <c r="F4561" s="8"/>
      <c r="G4561" s="8"/>
      <c r="H4561" s="8"/>
      <c r="I4561" s="8"/>
      <c r="J4561" s="8"/>
      <c r="K4561" s="8"/>
      <c r="L4561" s="8"/>
      <c r="M4561" s="8"/>
      <c r="N4561" s="8"/>
      <c r="O4561" s="8"/>
      <c r="AD4561" s="14"/>
      <c r="AE4561" s="14"/>
      <c r="AF4561" s="14"/>
      <c r="AG4561" s="14"/>
      <c r="AH4561" s="14"/>
      <c r="AI4561" s="14"/>
      <c r="AJ4561" s="14"/>
      <c r="AK4561" s="14"/>
      <c r="AL4561" s="14"/>
      <c r="AM4561" s="14"/>
      <c r="AN4561" s="14"/>
      <c r="AO4561" s="14"/>
      <c r="AP4561" s="14"/>
      <c r="AQ4561" s="14"/>
      <c r="AR4561" s="14"/>
    </row>
    <row r="4562" spans="1:44" ht="11.45" customHeight="1" x14ac:dyDescent="0.25">
      <c r="A4562" s="8"/>
      <c r="B4562" s="8"/>
      <c r="C4562" s="8"/>
      <c r="D4562" s="8"/>
      <c r="E4562" s="8"/>
      <c r="F4562" s="8"/>
      <c r="G4562" s="8"/>
      <c r="H4562" s="8"/>
      <c r="I4562" s="8"/>
      <c r="J4562" s="8"/>
      <c r="K4562" s="8"/>
      <c r="L4562" s="8"/>
      <c r="M4562" s="8"/>
      <c r="N4562" s="8"/>
      <c r="O4562" s="8"/>
      <c r="AD4562" s="14"/>
      <c r="AE4562" s="14"/>
      <c r="AF4562" s="14"/>
      <c r="AG4562" s="14"/>
      <c r="AH4562" s="14"/>
      <c r="AI4562" s="14"/>
      <c r="AJ4562" s="14"/>
      <c r="AK4562" s="14"/>
      <c r="AL4562" s="14"/>
      <c r="AM4562" s="14"/>
      <c r="AN4562" s="14"/>
      <c r="AO4562" s="14"/>
      <c r="AP4562" s="14"/>
      <c r="AQ4562" s="14"/>
      <c r="AR4562" s="14"/>
    </row>
    <row r="4563" spans="1:44" ht="11.45" customHeight="1" x14ac:dyDescent="0.25">
      <c r="A4563" s="8"/>
      <c r="B4563" s="8"/>
      <c r="C4563" s="8"/>
      <c r="D4563" s="8"/>
      <c r="E4563" s="8"/>
      <c r="F4563" s="8"/>
      <c r="G4563" s="8"/>
      <c r="H4563" s="8"/>
      <c r="I4563" s="8"/>
      <c r="J4563" s="8"/>
      <c r="K4563" s="8"/>
      <c r="L4563" s="8"/>
      <c r="M4563" s="8"/>
      <c r="N4563" s="8"/>
      <c r="O4563" s="8"/>
      <c r="AD4563" s="14"/>
      <c r="AE4563" s="14"/>
      <c r="AF4563" s="14"/>
      <c r="AG4563" s="14"/>
      <c r="AH4563" s="14"/>
      <c r="AI4563" s="14"/>
      <c r="AJ4563" s="14"/>
      <c r="AK4563" s="14"/>
      <c r="AL4563" s="14"/>
      <c r="AM4563" s="14"/>
      <c r="AN4563" s="14"/>
      <c r="AO4563" s="14"/>
      <c r="AP4563" s="14"/>
      <c r="AQ4563" s="14"/>
      <c r="AR4563" s="14"/>
    </row>
    <row r="4564" spans="1:44" ht="11.45" customHeight="1" x14ac:dyDescent="0.25">
      <c r="A4564" s="8"/>
      <c r="B4564" s="8"/>
      <c r="C4564" s="8"/>
      <c r="D4564" s="8"/>
      <c r="E4564" s="8"/>
      <c r="F4564" s="8"/>
      <c r="G4564" s="8"/>
      <c r="H4564" s="8"/>
      <c r="I4564" s="8"/>
      <c r="J4564" s="8"/>
      <c r="K4564" s="8"/>
      <c r="L4564" s="8"/>
      <c r="M4564" s="8"/>
      <c r="N4564" s="8"/>
      <c r="O4564" s="8"/>
      <c r="AD4564" s="14"/>
      <c r="AE4564" s="14"/>
      <c r="AF4564" s="14"/>
      <c r="AG4564" s="14"/>
      <c r="AH4564" s="14"/>
      <c r="AI4564" s="14"/>
      <c r="AJ4564" s="14"/>
      <c r="AK4564" s="14"/>
      <c r="AL4564" s="14"/>
      <c r="AM4564" s="14"/>
      <c r="AN4564" s="14"/>
      <c r="AO4564" s="14"/>
      <c r="AP4564" s="14"/>
      <c r="AQ4564" s="14"/>
      <c r="AR4564" s="14"/>
    </row>
    <row r="4565" spans="1:44" ht="11.45" customHeight="1" x14ac:dyDescent="0.25">
      <c r="A4565" s="8"/>
      <c r="B4565" s="8"/>
      <c r="C4565" s="8"/>
      <c r="D4565" s="8"/>
      <c r="E4565" s="8"/>
      <c r="F4565" s="8"/>
      <c r="G4565" s="8"/>
      <c r="H4565" s="8"/>
      <c r="I4565" s="8"/>
      <c r="J4565" s="8"/>
      <c r="K4565" s="8"/>
      <c r="L4565" s="8"/>
      <c r="M4565" s="8"/>
      <c r="N4565" s="8"/>
      <c r="O4565" s="8"/>
      <c r="AD4565" s="14"/>
      <c r="AE4565" s="14"/>
      <c r="AF4565" s="14"/>
      <c r="AG4565" s="14"/>
      <c r="AH4565" s="14"/>
      <c r="AI4565" s="14"/>
      <c r="AJ4565" s="14"/>
      <c r="AK4565" s="14"/>
      <c r="AL4565" s="14"/>
      <c r="AM4565" s="14"/>
      <c r="AN4565" s="14"/>
      <c r="AO4565" s="14"/>
      <c r="AP4565" s="14"/>
      <c r="AQ4565" s="14"/>
      <c r="AR4565" s="14"/>
    </row>
    <row r="4566" spans="1:44" ht="11.45" customHeight="1" x14ac:dyDescent="0.25">
      <c r="A4566" s="8"/>
      <c r="B4566" s="8"/>
      <c r="C4566" s="8"/>
      <c r="D4566" s="8"/>
      <c r="E4566" s="8"/>
      <c r="F4566" s="8"/>
      <c r="G4566" s="8"/>
      <c r="H4566" s="8"/>
      <c r="I4566" s="8"/>
      <c r="J4566" s="8"/>
      <c r="K4566" s="8"/>
      <c r="L4566" s="8"/>
      <c r="M4566" s="8"/>
      <c r="N4566" s="8"/>
      <c r="O4566" s="8"/>
      <c r="AD4566" s="14"/>
      <c r="AE4566" s="14"/>
      <c r="AF4566" s="14"/>
      <c r="AG4566" s="14"/>
      <c r="AH4566" s="14"/>
      <c r="AI4566" s="14"/>
      <c r="AJ4566" s="14"/>
      <c r="AK4566" s="14"/>
      <c r="AL4566" s="14"/>
      <c r="AM4566" s="14"/>
      <c r="AN4566" s="14"/>
      <c r="AO4566" s="14"/>
      <c r="AP4566" s="14"/>
      <c r="AQ4566" s="14"/>
      <c r="AR4566" s="14"/>
    </row>
    <row r="4567" spans="1:44" ht="11.45" customHeight="1" x14ac:dyDescent="0.25">
      <c r="A4567" s="8"/>
      <c r="B4567" s="8"/>
      <c r="C4567" s="8"/>
      <c r="D4567" s="8"/>
      <c r="E4567" s="8"/>
      <c r="F4567" s="8"/>
      <c r="G4567" s="8"/>
      <c r="H4567" s="8"/>
      <c r="I4567" s="8"/>
      <c r="J4567" s="8"/>
      <c r="K4567" s="8"/>
      <c r="L4567" s="8"/>
      <c r="M4567" s="8"/>
      <c r="N4567" s="8"/>
      <c r="O4567" s="8"/>
      <c r="AD4567" s="14"/>
      <c r="AE4567" s="14"/>
      <c r="AF4567" s="14"/>
      <c r="AG4567" s="14"/>
      <c r="AH4567" s="14"/>
      <c r="AI4567" s="14"/>
      <c r="AJ4567" s="14"/>
      <c r="AK4567" s="14"/>
      <c r="AL4567" s="14"/>
      <c r="AM4567" s="14"/>
      <c r="AN4567" s="14"/>
      <c r="AO4567" s="14"/>
      <c r="AP4567" s="14"/>
      <c r="AQ4567" s="14"/>
      <c r="AR4567" s="14"/>
    </row>
    <row r="4568" spans="1:44" ht="11.45" customHeight="1" x14ac:dyDescent="0.25">
      <c r="A4568" s="8"/>
      <c r="B4568" s="8"/>
      <c r="C4568" s="8"/>
      <c r="D4568" s="8"/>
      <c r="E4568" s="8"/>
      <c r="F4568" s="8"/>
      <c r="G4568" s="8"/>
      <c r="H4568" s="8"/>
      <c r="I4568" s="8"/>
      <c r="J4568" s="8"/>
      <c r="K4568" s="8"/>
      <c r="L4568" s="8"/>
      <c r="M4568" s="8"/>
      <c r="N4568" s="8"/>
      <c r="O4568" s="8"/>
      <c r="AD4568" s="14"/>
      <c r="AE4568" s="14"/>
      <c r="AF4568" s="14"/>
      <c r="AG4568" s="14"/>
      <c r="AH4568" s="14"/>
      <c r="AI4568" s="14"/>
      <c r="AJ4568" s="14"/>
      <c r="AK4568" s="14"/>
      <c r="AL4568" s="14"/>
      <c r="AM4568" s="14"/>
      <c r="AN4568" s="14"/>
      <c r="AO4568" s="14"/>
      <c r="AP4568" s="14"/>
      <c r="AQ4568" s="14"/>
      <c r="AR4568" s="14"/>
    </row>
    <row r="4569" spans="1:44" ht="11.45" customHeight="1" x14ac:dyDescent="0.25">
      <c r="A4569" s="8"/>
      <c r="B4569" s="8"/>
      <c r="C4569" s="8"/>
      <c r="D4569" s="8"/>
      <c r="E4569" s="8"/>
      <c r="F4569" s="8"/>
      <c r="G4569" s="8"/>
      <c r="H4569" s="8"/>
      <c r="I4569" s="8"/>
      <c r="J4569" s="8"/>
      <c r="K4569" s="8"/>
      <c r="L4569" s="8"/>
      <c r="M4569" s="8"/>
      <c r="N4569" s="8"/>
      <c r="O4569" s="8"/>
      <c r="AD4569" s="14"/>
      <c r="AE4569" s="14"/>
      <c r="AF4569" s="14"/>
      <c r="AG4569" s="14"/>
      <c r="AH4569" s="14"/>
      <c r="AI4569" s="14"/>
      <c r="AJ4569" s="14"/>
      <c r="AK4569" s="14"/>
      <c r="AL4569" s="14"/>
      <c r="AM4569" s="14"/>
      <c r="AN4569" s="14"/>
      <c r="AO4569" s="14"/>
      <c r="AP4569" s="14"/>
      <c r="AQ4569" s="14"/>
      <c r="AR4569" s="14"/>
    </row>
    <row r="4570" spans="1:44" ht="11.45" customHeight="1" x14ac:dyDescent="0.25">
      <c r="A4570" s="8"/>
      <c r="B4570" s="8"/>
      <c r="C4570" s="8"/>
      <c r="D4570" s="8"/>
      <c r="E4570" s="8"/>
      <c r="F4570" s="8"/>
      <c r="G4570" s="8"/>
      <c r="H4570" s="8"/>
      <c r="I4570" s="8"/>
      <c r="J4570" s="8"/>
      <c r="K4570" s="8"/>
      <c r="L4570" s="8"/>
      <c r="M4570" s="8"/>
      <c r="N4570" s="8"/>
      <c r="O4570" s="8"/>
      <c r="AD4570" s="14"/>
      <c r="AE4570" s="14"/>
      <c r="AF4570" s="14"/>
      <c r="AG4570" s="14"/>
      <c r="AH4570" s="14"/>
      <c r="AI4570" s="14"/>
      <c r="AJ4570" s="14"/>
      <c r="AK4570" s="14"/>
      <c r="AL4570" s="14"/>
      <c r="AM4570" s="14"/>
      <c r="AN4570" s="14"/>
      <c r="AO4570" s="14"/>
      <c r="AP4570" s="14"/>
      <c r="AQ4570" s="14"/>
      <c r="AR4570" s="14"/>
    </row>
    <row r="4571" spans="1:44" ht="11.45" customHeight="1" x14ac:dyDescent="0.25">
      <c r="A4571" s="8"/>
      <c r="B4571" s="8"/>
      <c r="C4571" s="8"/>
      <c r="D4571" s="8"/>
      <c r="E4571" s="8"/>
      <c r="F4571" s="8"/>
      <c r="G4571" s="8"/>
      <c r="H4571" s="8"/>
      <c r="I4571" s="8"/>
      <c r="J4571" s="8"/>
      <c r="K4571" s="8"/>
      <c r="L4571" s="8"/>
      <c r="M4571" s="8"/>
      <c r="N4571" s="8"/>
      <c r="O4571" s="8"/>
      <c r="AD4571" s="14"/>
      <c r="AE4571" s="14"/>
      <c r="AF4571" s="14"/>
      <c r="AG4571" s="14"/>
      <c r="AH4571" s="14"/>
      <c r="AI4571" s="14"/>
      <c r="AJ4571" s="14"/>
      <c r="AK4571" s="14"/>
      <c r="AL4571" s="14"/>
      <c r="AM4571" s="14"/>
      <c r="AN4571" s="14"/>
      <c r="AO4571" s="14"/>
      <c r="AP4571" s="14"/>
      <c r="AQ4571" s="14"/>
      <c r="AR4571" s="14"/>
    </row>
    <row r="4572" spans="1:44" ht="11.45" customHeight="1" x14ac:dyDescent="0.25">
      <c r="A4572" s="8"/>
      <c r="B4572" s="8"/>
      <c r="C4572" s="8"/>
      <c r="D4572" s="8"/>
      <c r="E4572" s="8"/>
      <c r="F4572" s="8"/>
      <c r="G4572" s="8"/>
      <c r="H4572" s="8"/>
      <c r="I4572" s="8"/>
      <c r="J4572" s="8"/>
      <c r="K4572" s="8"/>
      <c r="L4572" s="8"/>
      <c r="M4572" s="8"/>
      <c r="N4572" s="8"/>
      <c r="O4572" s="8"/>
      <c r="AD4572" s="14"/>
      <c r="AE4572" s="14"/>
      <c r="AF4572" s="14"/>
      <c r="AG4572" s="14"/>
      <c r="AH4572" s="14"/>
      <c r="AI4572" s="14"/>
      <c r="AJ4572" s="14"/>
      <c r="AK4572" s="14"/>
      <c r="AL4572" s="14"/>
      <c r="AM4572" s="14"/>
      <c r="AN4572" s="14"/>
      <c r="AO4572" s="14"/>
      <c r="AP4572" s="14"/>
      <c r="AQ4572" s="14"/>
      <c r="AR4572" s="14"/>
    </row>
    <row r="4573" spans="1:44" ht="11.45" customHeight="1" x14ac:dyDescent="0.25">
      <c r="A4573" s="8"/>
      <c r="B4573" s="8"/>
      <c r="C4573" s="8"/>
      <c r="D4573" s="8"/>
      <c r="E4573" s="8"/>
      <c r="F4573" s="8"/>
      <c r="G4573" s="8"/>
      <c r="H4573" s="8"/>
      <c r="I4573" s="8"/>
      <c r="J4573" s="8"/>
      <c r="K4573" s="8"/>
      <c r="L4573" s="8"/>
      <c r="M4573" s="8"/>
      <c r="N4573" s="8"/>
      <c r="O4573" s="8"/>
      <c r="AD4573" s="14"/>
      <c r="AE4573" s="14"/>
      <c r="AF4573" s="14"/>
      <c r="AG4573" s="14"/>
      <c r="AH4573" s="14"/>
      <c r="AI4573" s="14"/>
      <c r="AJ4573" s="14"/>
      <c r="AK4573" s="14"/>
      <c r="AL4573" s="14"/>
      <c r="AM4573" s="14"/>
      <c r="AN4573" s="14"/>
      <c r="AO4573" s="14"/>
      <c r="AP4573" s="14"/>
      <c r="AQ4573" s="14"/>
      <c r="AR4573" s="14"/>
    </row>
    <row r="4574" spans="1:44" ht="11.45" customHeight="1" x14ac:dyDescent="0.25">
      <c r="A4574" s="8"/>
      <c r="B4574" s="8"/>
      <c r="C4574" s="8"/>
      <c r="D4574" s="8"/>
      <c r="E4574" s="8"/>
      <c r="F4574" s="8"/>
      <c r="G4574" s="8"/>
      <c r="H4574" s="8"/>
      <c r="I4574" s="8"/>
      <c r="J4574" s="8"/>
      <c r="K4574" s="8"/>
      <c r="L4574" s="8"/>
      <c r="M4574" s="8"/>
      <c r="N4574" s="8"/>
      <c r="O4574" s="8"/>
      <c r="AD4574" s="14"/>
      <c r="AE4574" s="14"/>
      <c r="AF4574" s="14"/>
      <c r="AG4574" s="14"/>
      <c r="AH4574" s="14"/>
      <c r="AI4574" s="14"/>
      <c r="AJ4574" s="14"/>
      <c r="AK4574" s="14"/>
      <c r="AL4574" s="14"/>
      <c r="AM4574" s="14"/>
      <c r="AN4574" s="14"/>
      <c r="AO4574" s="14"/>
      <c r="AP4574" s="14"/>
      <c r="AQ4574" s="14"/>
      <c r="AR4574" s="14"/>
    </row>
    <row r="4575" spans="1:44" ht="11.45" customHeight="1" x14ac:dyDescent="0.25">
      <c r="A4575" s="8"/>
      <c r="B4575" s="8"/>
      <c r="C4575" s="8"/>
      <c r="D4575" s="8"/>
      <c r="E4575" s="8"/>
      <c r="F4575" s="8"/>
      <c r="G4575" s="8"/>
      <c r="H4575" s="8"/>
      <c r="I4575" s="8"/>
      <c r="J4575" s="8"/>
      <c r="K4575" s="8"/>
      <c r="L4575" s="8"/>
      <c r="M4575" s="8"/>
      <c r="N4575" s="8"/>
      <c r="O4575" s="8"/>
      <c r="AD4575" s="14"/>
      <c r="AE4575" s="14"/>
      <c r="AF4575" s="14"/>
      <c r="AG4575" s="14"/>
      <c r="AH4575" s="14"/>
      <c r="AI4575" s="14"/>
      <c r="AJ4575" s="14"/>
      <c r="AK4575" s="14"/>
      <c r="AL4575" s="14"/>
      <c r="AM4575" s="14"/>
      <c r="AN4575" s="14"/>
      <c r="AO4575" s="14"/>
      <c r="AP4575" s="14"/>
      <c r="AQ4575" s="14"/>
      <c r="AR4575" s="14"/>
    </row>
    <row r="4576" spans="1:44" ht="11.45" customHeight="1" x14ac:dyDescent="0.25">
      <c r="A4576" s="8"/>
      <c r="B4576" s="8"/>
      <c r="C4576" s="8"/>
      <c r="D4576" s="8"/>
      <c r="E4576" s="8"/>
      <c r="F4576" s="8"/>
      <c r="G4576" s="8"/>
      <c r="H4576" s="8"/>
      <c r="I4576" s="8"/>
      <c r="J4576" s="8"/>
      <c r="K4576" s="8"/>
      <c r="L4576" s="8"/>
      <c r="M4576" s="8"/>
      <c r="N4576" s="8"/>
      <c r="O4576" s="8"/>
      <c r="AD4576" s="14"/>
      <c r="AE4576" s="14"/>
      <c r="AF4576" s="14"/>
      <c r="AG4576" s="14"/>
      <c r="AH4576" s="14"/>
      <c r="AI4576" s="14"/>
      <c r="AJ4576" s="14"/>
      <c r="AK4576" s="14"/>
      <c r="AL4576" s="14"/>
      <c r="AM4576" s="14"/>
      <c r="AN4576" s="14"/>
      <c r="AO4576" s="14"/>
      <c r="AP4576" s="14"/>
      <c r="AQ4576" s="14"/>
      <c r="AR4576" s="14"/>
    </row>
    <row r="4577" spans="1:44" ht="11.45" customHeight="1" x14ac:dyDescent="0.25">
      <c r="A4577" s="8"/>
      <c r="B4577" s="8"/>
      <c r="C4577" s="8"/>
      <c r="D4577" s="8"/>
      <c r="E4577" s="8"/>
      <c r="F4577" s="8"/>
      <c r="G4577" s="8"/>
      <c r="H4577" s="8"/>
      <c r="I4577" s="8"/>
      <c r="J4577" s="8"/>
      <c r="K4577" s="8"/>
      <c r="L4577" s="8"/>
      <c r="M4577" s="8"/>
      <c r="N4577" s="8"/>
      <c r="O4577" s="8"/>
      <c r="AD4577" s="14"/>
      <c r="AE4577" s="14"/>
      <c r="AF4577" s="14"/>
      <c r="AG4577" s="14"/>
      <c r="AH4577" s="14"/>
      <c r="AI4577" s="14"/>
      <c r="AJ4577" s="14"/>
      <c r="AK4577" s="14"/>
      <c r="AL4577" s="14"/>
      <c r="AM4577" s="14"/>
      <c r="AN4577" s="14"/>
      <c r="AO4577" s="14"/>
      <c r="AP4577" s="14"/>
      <c r="AQ4577" s="14"/>
      <c r="AR4577" s="14"/>
    </row>
    <row r="4578" spans="1:44" ht="11.45" customHeight="1" x14ac:dyDescent="0.25">
      <c r="A4578" s="8"/>
      <c r="B4578" s="8"/>
      <c r="C4578" s="8"/>
      <c r="D4578" s="8"/>
      <c r="E4578" s="8"/>
      <c r="F4578" s="8"/>
      <c r="G4578" s="8"/>
      <c r="H4578" s="8"/>
      <c r="I4578" s="8"/>
      <c r="J4578" s="8"/>
      <c r="K4578" s="8"/>
      <c r="L4578" s="8"/>
      <c r="M4578" s="8"/>
      <c r="N4578" s="8"/>
      <c r="O4578" s="8"/>
      <c r="AD4578" s="14"/>
      <c r="AE4578" s="14"/>
      <c r="AF4578" s="14"/>
      <c r="AG4578" s="14"/>
      <c r="AH4578" s="14"/>
      <c r="AI4578" s="14"/>
      <c r="AJ4578" s="14"/>
      <c r="AK4578" s="14"/>
      <c r="AL4578" s="14"/>
      <c r="AM4578" s="14"/>
      <c r="AN4578" s="14"/>
      <c r="AO4578" s="14"/>
      <c r="AP4578" s="14"/>
      <c r="AQ4578" s="14"/>
      <c r="AR4578" s="14"/>
    </row>
    <row r="4579" spans="1:44" ht="11.45" customHeight="1" x14ac:dyDescent="0.25">
      <c r="A4579" s="8"/>
      <c r="B4579" s="8"/>
      <c r="C4579" s="8"/>
      <c r="D4579" s="8"/>
      <c r="E4579" s="8"/>
      <c r="F4579" s="8"/>
      <c r="G4579" s="8"/>
      <c r="H4579" s="8"/>
      <c r="I4579" s="8"/>
      <c r="J4579" s="8"/>
      <c r="K4579" s="8"/>
      <c r="L4579" s="8"/>
      <c r="M4579" s="8"/>
      <c r="N4579" s="8"/>
      <c r="O4579" s="8"/>
      <c r="AD4579" s="14"/>
      <c r="AE4579" s="14"/>
      <c r="AF4579" s="14"/>
      <c r="AG4579" s="14"/>
      <c r="AH4579" s="14"/>
      <c r="AI4579" s="14"/>
      <c r="AJ4579" s="14"/>
      <c r="AK4579" s="14"/>
      <c r="AL4579" s="14"/>
      <c r="AM4579" s="14"/>
      <c r="AN4579" s="14"/>
      <c r="AO4579" s="14"/>
      <c r="AP4579" s="14"/>
      <c r="AQ4579" s="14"/>
      <c r="AR4579" s="14"/>
    </row>
    <row r="4580" spans="1:44" ht="11.45" customHeight="1" x14ac:dyDescent="0.25">
      <c r="A4580" s="8"/>
      <c r="B4580" s="8"/>
      <c r="C4580" s="8"/>
      <c r="D4580" s="8"/>
      <c r="E4580" s="8"/>
      <c r="F4580" s="8"/>
      <c r="G4580" s="8"/>
      <c r="H4580" s="8"/>
      <c r="I4580" s="8"/>
      <c r="J4580" s="8"/>
      <c r="K4580" s="8"/>
      <c r="L4580" s="8"/>
      <c r="M4580" s="8"/>
      <c r="N4580" s="8"/>
      <c r="O4580" s="8"/>
      <c r="AD4580" s="14"/>
      <c r="AE4580" s="14"/>
      <c r="AF4580" s="14"/>
      <c r="AG4580" s="14"/>
      <c r="AH4580" s="14"/>
      <c r="AI4580" s="14"/>
      <c r="AJ4580" s="14"/>
      <c r="AK4580" s="14"/>
      <c r="AL4580" s="14"/>
      <c r="AM4580" s="14"/>
      <c r="AN4580" s="14"/>
      <c r="AO4580" s="14"/>
      <c r="AP4580" s="14"/>
      <c r="AQ4580" s="14"/>
      <c r="AR4580" s="14"/>
    </row>
    <row r="4581" spans="1:44" ht="11.45" customHeight="1" x14ac:dyDescent="0.25">
      <c r="A4581" s="8"/>
      <c r="B4581" s="8"/>
      <c r="C4581" s="8"/>
      <c r="D4581" s="8"/>
      <c r="E4581" s="8"/>
      <c r="F4581" s="8"/>
      <c r="G4581" s="8"/>
      <c r="H4581" s="8"/>
      <c r="I4581" s="8"/>
      <c r="J4581" s="8"/>
      <c r="K4581" s="8"/>
      <c r="L4581" s="8"/>
      <c r="M4581" s="8"/>
      <c r="N4581" s="8"/>
      <c r="O4581" s="8"/>
      <c r="AD4581" s="14"/>
      <c r="AE4581" s="14"/>
      <c r="AF4581" s="14"/>
      <c r="AG4581" s="14"/>
      <c r="AH4581" s="14"/>
      <c r="AI4581" s="14"/>
      <c r="AJ4581" s="14"/>
      <c r="AK4581" s="14"/>
      <c r="AL4581" s="14"/>
      <c r="AM4581" s="14"/>
      <c r="AN4581" s="14"/>
      <c r="AO4581" s="14"/>
      <c r="AP4581" s="14"/>
      <c r="AQ4581" s="14"/>
      <c r="AR4581" s="14"/>
    </row>
    <row r="4582" spans="1:44" ht="11.45" customHeight="1" x14ac:dyDescent="0.25">
      <c r="A4582" s="8"/>
      <c r="B4582" s="8"/>
      <c r="C4582" s="8"/>
      <c r="D4582" s="8"/>
      <c r="E4582" s="8"/>
      <c r="F4582" s="8"/>
      <c r="G4582" s="8"/>
      <c r="H4582" s="8"/>
      <c r="I4582" s="8"/>
      <c r="J4582" s="8"/>
      <c r="K4582" s="8"/>
      <c r="L4582" s="8"/>
      <c r="M4582" s="8"/>
      <c r="N4582" s="8"/>
      <c r="O4582" s="8"/>
      <c r="AD4582" s="14"/>
      <c r="AE4582" s="14"/>
      <c r="AF4582" s="14"/>
      <c r="AG4582" s="14"/>
      <c r="AH4582" s="14"/>
      <c r="AI4582" s="14"/>
      <c r="AJ4582" s="14"/>
      <c r="AK4582" s="14"/>
      <c r="AL4582" s="14"/>
      <c r="AM4582" s="14"/>
      <c r="AN4582" s="14"/>
      <c r="AO4582" s="14"/>
      <c r="AP4582" s="14"/>
      <c r="AQ4582" s="14"/>
      <c r="AR4582" s="14"/>
    </row>
    <row r="4583" spans="1:44" ht="11.45" customHeight="1" x14ac:dyDescent="0.25">
      <c r="A4583" s="8"/>
      <c r="B4583" s="8"/>
      <c r="C4583" s="8"/>
      <c r="D4583" s="8"/>
      <c r="E4583" s="8"/>
      <c r="F4583" s="8"/>
      <c r="G4583" s="8"/>
      <c r="H4583" s="8"/>
      <c r="I4583" s="8"/>
      <c r="J4583" s="8"/>
      <c r="K4583" s="8"/>
      <c r="L4583" s="8"/>
      <c r="M4583" s="8"/>
      <c r="N4583" s="8"/>
      <c r="O4583" s="8"/>
      <c r="AD4583" s="14"/>
      <c r="AE4583" s="14"/>
      <c r="AF4583" s="14"/>
      <c r="AG4583" s="14"/>
      <c r="AH4583" s="14"/>
      <c r="AI4583" s="14"/>
      <c r="AJ4583" s="14"/>
      <c r="AK4583" s="14"/>
      <c r="AL4583" s="14"/>
      <c r="AM4583" s="14"/>
      <c r="AN4583" s="14"/>
      <c r="AO4583" s="14"/>
      <c r="AP4583" s="14"/>
      <c r="AQ4583" s="14"/>
      <c r="AR4583" s="14"/>
    </row>
    <row r="4584" spans="1:44" ht="11.45" customHeight="1" x14ac:dyDescent="0.25">
      <c r="A4584" s="8"/>
      <c r="B4584" s="8"/>
      <c r="C4584" s="8"/>
      <c r="D4584" s="8"/>
      <c r="E4584" s="8"/>
      <c r="F4584" s="8"/>
      <c r="G4584" s="8"/>
      <c r="H4584" s="8"/>
      <c r="I4584" s="8"/>
      <c r="J4584" s="8"/>
      <c r="K4584" s="8"/>
      <c r="L4584" s="8"/>
      <c r="M4584" s="8"/>
      <c r="N4584" s="8"/>
      <c r="O4584" s="8"/>
      <c r="AD4584" s="14"/>
      <c r="AE4584" s="14"/>
      <c r="AF4584" s="14"/>
      <c r="AG4584" s="14"/>
      <c r="AH4584" s="14"/>
      <c r="AI4584" s="14"/>
      <c r="AJ4584" s="14"/>
      <c r="AK4584" s="14"/>
      <c r="AL4584" s="14"/>
      <c r="AM4584" s="14"/>
      <c r="AN4584" s="14"/>
      <c r="AO4584" s="14"/>
      <c r="AP4584" s="14"/>
      <c r="AQ4584" s="14"/>
      <c r="AR4584" s="14"/>
    </row>
    <row r="4585" spans="1:44" ht="11.45" customHeight="1" x14ac:dyDescent="0.25">
      <c r="A4585" s="8"/>
      <c r="B4585" s="8"/>
      <c r="C4585" s="8"/>
      <c r="D4585" s="8"/>
      <c r="E4585" s="8"/>
      <c r="F4585" s="8"/>
      <c r="G4585" s="8"/>
      <c r="H4585" s="8"/>
      <c r="I4585" s="8"/>
      <c r="J4585" s="8"/>
      <c r="K4585" s="8"/>
      <c r="L4585" s="8"/>
      <c r="M4585" s="8"/>
      <c r="N4585" s="8"/>
      <c r="O4585" s="8"/>
      <c r="AD4585" s="14"/>
      <c r="AE4585" s="14"/>
      <c r="AF4585" s="14"/>
      <c r="AG4585" s="14"/>
      <c r="AH4585" s="14"/>
      <c r="AI4585" s="14"/>
      <c r="AJ4585" s="14"/>
      <c r="AK4585" s="14"/>
      <c r="AL4585" s="14"/>
      <c r="AM4585" s="14"/>
      <c r="AN4585" s="14"/>
      <c r="AO4585" s="14"/>
      <c r="AP4585" s="14"/>
      <c r="AQ4585" s="14"/>
      <c r="AR4585" s="14"/>
    </row>
    <row r="4586" spans="1:44" ht="11.45" customHeight="1" x14ac:dyDescent="0.25">
      <c r="A4586" s="8"/>
      <c r="B4586" s="8"/>
      <c r="C4586" s="8"/>
      <c r="D4586" s="8"/>
      <c r="E4586" s="8"/>
      <c r="F4586" s="8"/>
      <c r="G4586" s="8"/>
      <c r="H4586" s="8"/>
      <c r="I4586" s="8"/>
      <c r="J4586" s="8"/>
      <c r="K4586" s="8"/>
      <c r="L4586" s="8"/>
      <c r="M4586" s="8"/>
      <c r="N4586" s="8"/>
      <c r="O4586" s="8"/>
      <c r="AD4586" s="14"/>
      <c r="AE4586" s="14"/>
      <c r="AF4586" s="14"/>
      <c r="AG4586" s="14"/>
      <c r="AH4586" s="14"/>
      <c r="AI4586" s="14"/>
      <c r="AJ4586" s="14"/>
      <c r="AK4586" s="14"/>
      <c r="AL4586" s="14"/>
      <c r="AM4586" s="14"/>
      <c r="AN4586" s="14"/>
      <c r="AO4586" s="14"/>
      <c r="AP4586" s="14"/>
      <c r="AQ4586" s="14"/>
      <c r="AR4586" s="14"/>
    </row>
    <row r="4587" spans="1:44" ht="11.45" customHeight="1" x14ac:dyDescent="0.25">
      <c r="A4587" s="8"/>
      <c r="B4587" s="8"/>
      <c r="C4587" s="8"/>
      <c r="D4587" s="8"/>
      <c r="E4587" s="8"/>
      <c r="F4587" s="8"/>
      <c r="G4587" s="8"/>
      <c r="H4587" s="8"/>
      <c r="I4587" s="8"/>
      <c r="J4587" s="8"/>
      <c r="K4587" s="8"/>
      <c r="L4587" s="8"/>
      <c r="M4587" s="8"/>
      <c r="N4587" s="8"/>
      <c r="O4587" s="8"/>
      <c r="AD4587" s="14"/>
      <c r="AE4587" s="14"/>
      <c r="AF4587" s="14"/>
      <c r="AG4587" s="14"/>
      <c r="AH4587" s="14"/>
      <c r="AI4587" s="14"/>
      <c r="AJ4587" s="14"/>
      <c r="AK4587" s="14"/>
      <c r="AL4587" s="14"/>
      <c r="AM4587" s="14"/>
      <c r="AN4587" s="14"/>
      <c r="AO4587" s="14"/>
      <c r="AP4587" s="14"/>
      <c r="AQ4587" s="14"/>
      <c r="AR4587" s="14"/>
    </row>
    <row r="4588" spans="1:44" ht="11.45" customHeight="1" x14ac:dyDescent="0.25">
      <c r="A4588" s="8"/>
      <c r="B4588" s="8"/>
      <c r="C4588" s="8"/>
      <c r="D4588" s="8"/>
      <c r="E4588" s="8"/>
      <c r="F4588" s="8"/>
      <c r="G4588" s="8"/>
      <c r="H4588" s="8"/>
      <c r="I4588" s="8"/>
      <c r="J4588" s="8"/>
      <c r="K4588" s="8"/>
      <c r="L4588" s="8"/>
      <c r="M4588" s="8"/>
      <c r="N4588" s="8"/>
      <c r="O4588" s="8"/>
      <c r="AD4588" s="14"/>
      <c r="AE4588" s="14"/>
      <c r="AF4588" s="14"/>
      <c r="AG4588" s="14"/>
      <c r="AH4588" s="14"/>
      <c r="AI4588" s="14"/>
      <c r="AJ4588" s="14"/>
      <c r="AK4588" s="14"/>
      <c r="AL4588" s="14"/>
      <c r="AM4588" s="14"/>
      <c r="AN4588" s="14"/>
      <c r="AO4588" s="14"/>
      <c r="AP4588" s="14"/>
      <c r="AQ4588" s="14"/>
      <c r="AR4588" s="14"/>
    </row>
    <row r="4589" spans="1:44" ht="11.45" customHeight="1" x14ac:dyDescent="0.25">
      <c r="A4589" s="8"/>
      <c r="B4589" s="8"/>
      <c r="C4589" s="8"/>
      <c r="D4589" s="8"/>
      <c r="E4589" s="8"/>
      <c r="F4589" s="8"/>
      <c r="G4589" s="8"/>
      <c r="H4589" s="8"/>
      <c r="I4589" s="8"/>
      <c r="J4589" s="8"/>
      <c r="K4589" s="8"/>
      <c r="L4589" s="8"/>
      <c r="M4589" s="8"/>
      <c r="N4589" s="8"/>
      <c r="O4589" s="8"/>
      <c r="AD4589" s="14"/>
      <c r="AE4589" s="14"/>
      <c r="AF4589" s="14"/>
      <c r="AG4589" s="14"/>
      <c r="AH4589" s="14"/>
      <c r="AI4589" s="14"/>
      <c r="AJ4589" s="14"/>
      <c r="AK4589" s="14"/>
      <c r="AL4589" s="14"/>
      <c r="AM4589" s="14"/>
      <c r="AN4589" s="14"/>
      <c r="AO4589" s="14"/>
      <c r="AP4589" s="14"/>
      <c r="AQ4589" s="14"/>
      <c r="AR4589" s="14"/>
    </row>
    <row r="4590" spans="1:44" ht="11.45" customHeight="1" x14ac:dyDescent="0.25">
      <c r="A4590" s="8"/>
      <c r="B4590" s="8"/>
      <c r="C4590" s="8"/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AD4590" s="14"/>
      <c r="AE4590" s="14"/>
      <c r="AF4590" s="14"/>
      <c r="AG4590" s="14"/>
      <c r="AH4590" s="14"/>
      <c r="AI4590" s="14"/>
      <c r="AJ4590" s="14"/>
      <c r="AK4590" s="14"/>
      <c r="AL4590" s="14"/>
      <c r="AM4590" s="14"/>
      <c r="AN4590" s="14"/>
      <c r="AO4590" s="14"/>
      <c r="AP4590" s="14"/>
      <c r="AQ4590" s="14"/>
      <c r="AR4590" s="14"/>
    </row>
    <row r="4591" spans="1:44" ht="11.45" customHeight="1" x14ac:dyDescent="0.25">
      <c r="A4591" s="8"/>
      <c r="B4591" s="8"/>
      <c r="C4591" s="8"/>
      <c r="D4591" s="8"/>
      <c r="E4591" s="8"/>
      <c r="F4591" s="8"/>
      <c r="G4591" s="8"/>
      <c r="H4591" s="8"/>
      <c r="I4591" s="8"/>
      <c r="J4591" s="8"/>
      <c r="K4591" s="8"/>
      <c r="L4591" s="8"/>
      <c r="M4591" s="8"/>
      <c r="N4591" s="8"/>
      <c r="O4591" s="8"/>
      <c r="AD4591" s="14"/>
      <c r="AE4591" s="14"/>
      <c r="AF4591" s="14"/>
      <c r="AG4591" s="14"/>
      <c r="AH4591" s="14"/>
      <c r="AI4591" s="14"/>
      <c r="AJ4591" s="14"/>
      <c r="AK4591" s="14"/>
      <c r="AL4591" s="14"/>
      <c r="AM4591" s="14"/>
      <c r="AN4591" s="14"/>
      <c r="AO4591" s="14"/>
      <c r="AP4591" s="14"/>
      <c r="AQ4591" s="14"/>
      <c r="AR4591" s="14"/>
    </row>
    <row r="4592" spans="1:44" ht="11.45" customHeight="1" x14ac:dyDescent="0.25">
      <c r="A4592" s="8"/>
      <c r="B4592" s="8"/>
      <c r="C4592" s="8"/>
      <c r="D4592" s="8"/>
      <c r="E4592" s="8"/>
      <c r="F4592" s="8"/>
      <c r="G4592" s="8"/>
      <c r="H4592" s="8"/>
      <c r="I4592" s="8"/>
      <c r="J4592" s="8"/>
      <c r="K4592" s="8"/>
      <c r="L4592" s="8"/>
      <c r="M4592" s="8"/>
      <c r="N4592" s="8"/>
      <c r="O4592" s="8"/>
      <c r="AD4592" s="14"/>
      <c r="AE4592" s="14"/>
      <c r="AF4592" s="14"/>
      <c r="AG4592" s="14"/>
      <c r="AH4592" s="14"/>
      <c r="AI4592" s="14"/>
      <c r="AJ4592" s="14"/>
      <c r="AK4592" s="14"/>
      <c r="AL4592" s="14"/>
      <c r="AM4592" s="14"/>
      <c r="AN4592" s="14"/>
      <c r="AO4592" s="14"/>
      <c r="AP4592" s="14"/>
      <c r="AQ4592" s="14"/>
      <c r="AR4592" s="14"/>
    </row>
    <row r="4593" spans="1:44" ht="11.45" customHeight="1" x14ac:dyDescent="0.25">
      <c r="A4593" s="8"/>
      <c r="B4593" s="8"/>
      <c r="C4593" s="8"/>
      <c r="D4593" s="8"/>
      <c r="E4593" s="8"/>
      <c r="F4593" s="8"/>
      <c r="G4593" s="8"/>
      <c r="H4593" s="8"/>
      <c r="I4593" s="8"/>
      <c r="J4593" s="8"/>
      <c r="K4593" s="8"/>
      <c r="L4593" s="8"/>
      <c r="M4593" s="8"/>
      <c r="N4593" s="8"/>
      <c r="O4593" s="8"/>
      <c r="AD4593" s="14"/>
      <c r="AE4593" s="14"/>
      <c r="AF4593" s="14"/>
      <c r="AG4593" s="14"/>
      <c r="AH4593" s="14"/>
      <c r="AI4593" s="14"/>
      <c r="AJ4593" s="14"/>
      <c r="AK4593" s="14"/>
      <c r="AL4593" s="14"/>
      <c r="AM4593" s="14"/>
      <c r="AN4593" s="14"/>
      <c r="AO4593" s="14"/>
      <c r="AP4593" s="14"/>
      <c r="AQ4593" s="14"/>
      <c r="AR4593" s="14"/>
    </row>
    <row r="4594" spans="1:44" ht="11.45" customHeight="1" x14ac:dyDescent="0.25">
      <c r="A4594" s="8"/>
      <c r="B4594" s="8"/>
      <c r="C4594" s="8"/>
      <c r="D4594" s="8"/>
      <c r="E4594" s="8"/>
      <c r="F4594" s="8"/>
      <c r="G4594" s="8"/>
      <c r="H4594" s="8"/>
      <c r="I4594" s="8"/>
      <c r="J4594" s="8"/>
      <c r="K4594" s="8"/>
      <c r="L4594" s="8"/>
      <c r="M4594" s="8"/>
      <c r="N4594" s="8"/>
      <c r="O4594" s="8"/>
      <c r="AD4594" s="14"/>
      <c r="AE4594" s="14"/>
      <c r="AF4594" s="14"/>
      <c r="AG4594" s="14"/>
      <c r="AH4594" s="14"/>
      <c r="AI4594" s="14"/>
      <c r="AJ4594" s="14"/>
      <c r="AK4594" s="14"/>
      <c r="AL4594" s="14"/>
      <c r="AM4594" s="14"/>
      <c r="AN4594" s="14"/>
      <c r="AO4594" s="14"/>
      <c r="AP4594" s="14"/>
      <c r="AQ4594" s="14"/>
      <c r="AR4594" s="14"/>
    </row>
    <row r="4595" spans="1:44" ht="11.45" customHeight="1" x14ac:dyDescent="0.25">
      <c r="A4595" s="8"/>
      <c r="B4595" s="8"/>
      <c r="C4595" s="8"/>
      <c r="D4595" s="8"/>
      <c r="E4595" s="8"/>
      <c r="F4595" s="8"/>
      <c r="G4595" s="8"/>
      <c r="H4595" s="8"/>
      <c r="I4595" s="8"/>
      <c r="J4595" s="8"/>
      <c r="K4595" s="8"/>
      <c r="L4595" s="8"/>
      <c r="M4595" s="8"/>
      <c r="N4595" s="8"/>
      <c r="O4595" s="8"/>
      <c r="AD4595" s="14"/>
      <c r="AE4595" s="14"/>
      <c r="AF4595" s="14"/>
      <c r="AG4595" s="14"/>
      <c r="AH4595" s="14"/>
      <c r="AI4595" s="14"/>
      <c r="AJ4595" s="14"/>
      <c r="AK4595" s="14"/>
      <c r="AL4595" s="14"/>
      <c r="AM4595" s="14"/>
      <c r="AN4595" s="14"/>
      <c r="AO4595" s="14"/>
      <c r="AP4595" s="14"/>
      <c r="AQ4595" s="14"/>
      <c r="AR4595" s="14"/>
    </row>
    <row r="4596" spans="1:44" ht="11.45" customHeight="1" x14ac:dyDescent="0.25">
      <c r="A4596" s="8"/>
      <c r="B4596" s="8"/>
      <c r="C4596" s="8"/>
      <c r="D4596" s="8"/>
      <c r="E4596" s="8"/>
      <c r="F4596" s="8"/>
      <c r="G4596" s="8"/>
      <c r="H4596" s="8"/>
      <c r="I4596" s="8"/>
      <c r="J4596" s="8"/>
      <c r="K4596" s="8"/>
      <c r="L4596" s="8"/>
      <c r="M4596" s="8"/>
      <c r="N4596" s="8"/>
      <c r="O4596" s="8"/>
      <c r="AD4596" s="14"/>
      <c r="AE4596" s="14"/>
      <c r="AF4596" s="14"/>
      <c r="AG4596" s="14"/>
      <c r="AH4596" s="14"/>
      <c r="AI4596" s="14"/>
      <c r="AJ4596" s="14"/>
      <c r="AK4596" s="14"/>
      <c r="AL4596" s="14"/>
      <c r="AM4596" s="14"/>
      <c r="AN4596" s="14"/>
      <c r="AO4596" s="14"/>
      <c r="AP4596" s="14"/>
      <c r="AQ4596" s="14"/>
      <c r="AR4596" s="14"/>
    </row>
    <row r="4597" spans="1:44" ht="11.45" customHeight="1" x14ac:dyDescent="0.25">
      <c r="A4597" s="8"/>
      <c r="B4597" s="8"/>
      <c r="C4597" s="8"/>
      <c r="D4597" s="8"/>
      <c r="E4597" s="8"/>
      <c r="F4597" s="8"/>
      <c r="G4597" s="8"/>
      <c r="H4597" s="8"/>
      <c r="I4597" s="8"/>
      <c r="J4597" s="8"/>
      <c r="K4597" s="8"/>
      <c r="L4597" s="8"/>
      <c r="M4597" s="8"/>
      <c r="N4597" s="8"/>
      <c r="O4597" s="8"/>
      <c r="AD4597" s="14"/>
      <c r="AE4597" s="14"/>
      <c r="AF4597" s="14"/>
      <c r="AG4597" s="14"/>
      <c r="AH4597" s="14"/>
      <c r="AI4597" s="14"/>
      <c r="AJ4597" s="14"/>
      <c r="AK4597" s="14"/>
      <c r="AL4597" s="14"/>
      <c r="AM4597" s="14"/>
      <c r="AN4597" s="14"/>
      <c r="AO4597" s="14"/>
      <c r="AP4597" s="14"/>
      <c r="AQ4597" s="14"/>
      <c r="AR4597" s="14"/>
    </row>
    <row r="4598" spans="1:44" ht="11.45" customHeight="1" x14ac:dyDescent="0.25">
      <c r="A4598" s="8"/>
      <c r="B4598" s="8"/>
      <c r="C4598" s="8"/>
      <c r="D4598" s="8"/>
      <c r="E4598" s="8"/>
      <c r="F4598" s="8"/>
      <c r="G4598" s="8"/>
      <c r="H4598" s="8"/>
      <c r="I4598" s="8"/>
      <c r="J4598" s="8"/>
      <c r="K4598" s="8"/>
      <c r="L4598" s="8"/>
      <c r="M4598" s="8"/>
      <c r="N4598" s="8"/>
      <c r="O4598" s="8"/>
      <c r="AD4598" s="14"/>
      <c r="AE4598" s="14"/>
      <c r="AF4598" s="14"/>
      <c r="AG4598" s="14"/>
      <c r="AH4598" s="14"/>
      <c r="AI4598" s="14"/>
      <c r="AJ4598" s="14"/>
      <c r="AK4598" s="14"/>
      <c r="AL4598" s="14"/>
      <c r="AM4598" s="14"/>
      <c r="AN4598" s="14"/>
      <c r="AO4598" s="14"/>
      <c r="AP4598" s="14"/>
      <c r="AQ4598" s="14"/>
      <c r="AR4598" s="14"/>
    </row>
    <row r="4599" spans="1:44" ht="11.45" customHeight="1" x14ac:dyDescent="0.25">
      <c r="A4599" s="8"/>
      <c r="B4599" s="8"/>
      <c r="C4599" s="8"/>
      <c r="D4599" s="8"/>
      <c r="E4599" s="8"/>
      <c r="F4599" s="8"/>
      <c r="G4599" s="8"/>
      <c r="H4599" s="8"/>
      <c r="I4599" s="8"/>
      <c r="J4599" s="8"/>
      <c r="K4599" s="8"/>
      <c r="L4599" s="8"/>
      <c r="M4599" s="8"/>
      <c r="N4599" s="8"/>
      <c r="O4599" s="8"/>
      <c r="AD4599" s="14"/>
      <c r="AE4599" s="14"/>
      <c r="AF4599" s="14"/>
      <c r="AG4599" s="14"/>
      <c r="AH4599" s="14"/>
      <c r="AI4599" s="14"/>
      <c r="AJ4599" s="14"/>
      <c r="AK4599" s="14"/>
      <c r="AL4599" s="14"/>
      <c r="AM4599" s="14"/>
      <c r="AN4599" s="14"/>
      <c r="AO4599" s="14"/>
      <c r="AP4599" s="14"/>
      <c r="AQ4599" s="14"/>
      <c r="AR4599" s="14"/>
    </row>
    <row r="4600" spans="1:44" ht="11.45" customHeight="1" x14ac:dyDescent="0.25">
      <c r="A4600" s="8"/>
      <c r="B4600" s="8"/>
      <c r="C4600" s="8"/>
      <c r="D4600" s="8"/>
      <c r="E4600" s="8"/>
      <c r="F4600" s="8"/>
      <c r="G4600" s="8"/>
      <c r="H4600" s="8"/>
      <c r="I4600" s="8"/>
      <c r="J4600" s="8"/>
      <c r="K4600" s="8"/>
      <c r="L4600" s="8"/>
      <c r="M4600" s="8"/>
      <c r="N4600" s="8"/>
      <c r="O4600" s="8"/>
      <c r="AD4600" s="14"/>
      <c r="AE4600" s="14"/>
      <c r="AF4600" s="14"/>
      <c r="AG4600" s="14"/>
      <c r="AH4600" s="14"/>
      <c r="AI4600" s="14"/>
      <c r="AJ4600" s="14"/>
      <c r="AK4600" s="14"/>
      <c r="AL4600" s="14"/>
      <c r="AM4600" s="14"/>
      <c r="AN4600" s="14"/>
      <c r="AO4600" s="14"/>
      <c r="AP4600" s="14"/>
      <c r="AQ4600" s="14"/>
      <c r="AR4600" s="14"/>
    </row>
    <row r="4601" spans="1:44" ht="11.45" customHeight="1" x14ac:dyDescent="0.25">
      <c r="A4601" s="8"/>
      <c r="B4601" s="8"/>
      <c r="C4601" s="8"/>
      <c r="D4601" s="8"/>
      <c r="E4601" s="8"/>
      <c r="F4601" s="8"/>
      <c r="G4601" s="8"/>
      <c r="H4601" s="8"/>
      <c r="I4601" s="8"/>
      <c r="J4601" s="8"/>
      <c r="K4601" s="8"/>
      <c r="L4601" s="8"/>
      <c r="M4601" s="8"/>
      <c r="N4601" s="8"/>
      <c r="O4601" s="8"/>
      <c r="AD4601" s="14"/>
      <c r="AE4601" s="14"/>
      <c r="AF4601" s="14"/>
      <c r="AG4601" s="14"/>
      <c r="AH4601" s="14"/>
      <c r="AI4601" s="14"/>
      <c r="AJ4601" s="14"/>
      <c r="AK4601" s="14"/>
      <c r="AL4601" s="14"/>
      <c r="AM4601" s="14"/>
      <c r="AN4601" s="14"/>
      <c r="AO4601" s="14"/>
      <c r="AP4601" s="14"/>
      <c r="AQ4601" s="14"/>
      <c r="AR4601" s="14"/>
    </row>
    <row r="4602" spans="1:44" ht="11.45" customHeight="1" x14ac:dyDescent="0.25">
      <c r="A4602" s="8"/>
      <c r="B4602" s="8"/>
      <c r="C4602" s="8"/>
      <c r="D4602" s="8"/>
      <c r="E4602" s="8"/>
      <c r="F4602" s="8"/>
      <c r="G4602" s="8"/>
      <c r="H4602" s="8"/>
      <c r="I4602" s="8"/>
      <c r="J4602" s="8"/>
      <c r="K4602" s="8"/>
      <c r="L4602" s="8"/>
      <c r="M4602" s="8"/>
      <c r="N4602" s="8"/>
      <c r="O4602" s="8"/>
      <c r="AD4602" s="14"/>
      <c r="AE4602" s="14"/>
      <c r="AF4602" s="14"/>
      <c r="AG4602" s="14"/>
      <c r="AH4602" s="14"/>
      <c r="AI4602" s="14"/>
      <c r="AJ4602" s="14"/>
      <c r="AK4602" s="14"/>
      <c r="AL4602" s="14"/>
      <c r="AM4602" s="14"/>
      <c r="AN4602" s="14"/>
      <c r="AO4602" s="14"/>
      <c r="AP4602" s="14"/>
      <c r="AQ4602" s="14"/>
      <c r="AR4602" s="14"/>
    </row>
    <row r="4603" spans="1:44" ht="11.45" customHeight="1" x14ac:dyDescent="0.25">
      <c r="A4603" s="8"/>
      <c r="B4603" s="8"/>
      <c r="C4603" s="8"/>
      <c r="D4603" s="8"/>
      <c r="E4603" s="8"/>
      <c r="F4603" s="8"/>
      <c r="G4603" s="8"/>
      <c r="H4603" s="8"/>
      <c r="I4603" s="8"/>
      <c r="J4603" s="8"/>
      <c r="K4603" s="8"/>
      <c r="L4603" s="8"/>
      <c r="M4603" s="8"/>
      <c r="N4603" s="8"/>
      <c r="O4603" s="8"/>
      <c r="AD4603" s="14"/>
      <c r="AE4603" s="14"/>
      <c r="AF4603" s="14"/>
      <c r="AG4603" s="14"/>
      <c r="AH4603" s="14"/>
      <c r="AI4603" s="14"/>
      <c r="AJ4603" s="14"/>
      <c r="AK4603" s="14"/>
      <c r="AL4603" s="14"/>
      <c r="AM4603" s="14"/>
      <c r="AN4603" s="14"/>
      <c r="AO4603" s="14"/>
      <c r="AP4603" s="14"/>
      <c r="AQ4603" s="14"/>
      <c r="AR4603" s="14"/>
    </row>
    <row r="4604" spans="1:44" ht="11.45" customHeight="1" x14ac:dyDescent="0.25">
      <c r="A4604" s="8"/>
      <c r="B4604" s="8"/>
      <c r="C4604" s="8"/>
      <c r="D4604" s="8"/>
      <c r="E4604" s="8"/>
      <c r="F4604" s="8"/>
      <c r="G4604" s="8"/>
      <c r="H4604" s="8"/>
      <c r="I4604" s="8"/>
      <c r="J4604" s="8"/>
      <c r="K4604" s="8"/>
      <c r="L4604" s="8"/>
      <c r="M4604" s="8"/>
      <c r="N4604" s="8"/>
      <c r="O4604" s="8"/>
      <c r="AD4604" s="14"/>
      <c r="AE4604" s="14"/>
      <c r="AF4604" s="14"/>
      <c r="AG4604" s="14"/>
      <c r="AH4604" s="14"/>
      <c r="AI4604" s="14"/>
      <c r="AJ4604" s="14"/>
      <c r="AK4604" s="14"/>
      <c r="AL4604" s="14"/>
      <c r="AM4604" s="14"/>
      <c r="AN4604" s="14"/>
      <c r="AO4604" s="14"/>
      <c r="AP4604" s="14"/>
      <c r="AQ4604" s="14"/>
      <c r="AR4604" s="14"/>
    </row>
    <row r="4605" spans="1:44" ht="11.45" customHeight="1" x14ac:dyDescent="0.25">
      <c r="A4605" s="8"/>
      <c r="B4605" s="8"/>
      <c r="C4605" s="8"/>
      <c r="D4605" s="8"/>
      <c r="E4605" s="8"/>
      <c r="F4605" s="8"/>
      <c r="G4605" s="8"/>
      <c r="H4605" s="8"/>
      <c r="I4605" s="8"/>
      <c r="J4605" s="8"/>
      <c r="K4605" s="8"/>
      <c r="L4605" s="8"/>
      <c r="M4605" s="8"/>
      <c r="N4605" s="8"/>
      <c r="O4605" s="8"/>
      <c r="AD4605" s="14"/>
      <c r="AE4605" s="14"/>
      <c r="AF4605" s="14"/>
      <c r="AG4605" s="14"/>
      <c r="AH4605" s="14"/>
      <c r="AI4605" s="14"/>
      <c r="AJ4605" s="14"/>
      <c r="AK4605" s="14"/>
      <c r="AL4605" s="14"/>
      <c r="AM4605" s="14"/>
      <c r="AN4605" s="14"/>
      <c r="AO4605" s="14"/>
      <c r="AP4605" s="14"/>
      <c r="AQ4605" s="14"/>
      <c r="AR4605" s="14"/>
    </row>
    <row r="4606" spans="1:44" ht="11.45" customHeight="1" x14ac:dyDescent="0.25">
      <c r="A4606" s="8"/>
      <c r="B4606" s="8"/>
      <c r="C4606" s="8"/>
      <c r="D4606" s="8"/>
      <c r="E4606" s="8"/>
      <c r="F4606" s="8"/>
      <c r="G4606" s="8"/>
      <c r="H4606" s="8"/>
      <c r="I4606" s="8"/>
      <c r="J4606" s="8"/>
      <c r="K4606" s="8"/>
      <c r="L4606" s="8"/>
      <c r="M4606" s="8"/>
      <c r="N4606" s="8"/>
      <c r="O4606" s="8"/>
      <c r="AD4606" s="14"/>
      <c r="AE4606" s="14"/>
      <c r="AF4606" s="14"/>
      <c r="AG4606" s="14"/>
      <c r="AH4606" s="14"/>
      <c r="AI4606" s="14"/>
      <c r="AJ4606" s="14"/>
      <c r="AK4606" s="14"/>
      <c r="AL4606" s="14"/>
      <c r="AM4606" s="14"/>
      <c r="AN4606" s="14"/>
      <c r="AO4606" s="14"/>
      <c r="AP4606" s="14"/>
      <c r="AQ4606" s="14"/>
      <c r="AR4606" s="14"/>
    </row>
    <row r="4607" spans="1:44" ht="11.45" customHeight="1" x14ac:dyDescent="0.25">
      <c r="A4607" s="8"/>
      <c r="B4607" s="8"/>
      <c r="C4607" s="8"/>
      <c r="D4607" s="8"/>
      <c r="E4607" s="8"/>
      <c r="F4607" s="8"/>
      <c r="G4607" s="8"/>
      <c r="H4607" s="8"/>
      <c r="I4607" s="8"/>
      <c r="J4607" s="8"/>
      <c r="K4607" s="8"/>
      <c r="L4607" s="8"/>
      <c r="M4607" s="8"/>
      <c r="N4607" s="8"/>
      <c r="O4607" s="8"/>
      <c r="AD4607" s="14"/>
      <c r="AE4607" s="14"/>
      <c r="AF4607" s="14"/>
      <c r="AG4607" s="14"/>
      <c r="AH4607" s="14"/>
      <c r="AI4607" s="14"/>
      <c r="AJ4607" s="14"/>
      <c r="AK4607" s="14"/>
      <c r="AL4607" s="14"/>
      <c r="AM4607" s="14"/>
      <c r="AN4607" s="14"/>
      <c r="AO4607" s="14"/>
      <c r="AP4607" s="14"/>
      <c r="AQ4607" s="14"/>
      <c r="AR4607" s="14"/>
    </row>
    <row r="4608" spans="1:44" ht="11.45" customHeight="1" x14ac:dyDescent="0.25">
      <c r="A4608" s="8"/>
      <c r="B4608" s="8"/>
      <c r="C4608" s="8"/>
      <c r="D4608" s="8"/>
      <c r="E4608" s="8"/>
      <c r="F4608" s="8"/>
      <c r="G4608" s="8"/>
      <c r="H4608" s="8"/>
      <c r="I4608" s="8"/>
      <c r="J4608" s="8"/>
      <c r="K4608" s="8"/>
      <c r="L4608" s="8"/>
      <c r="M4608" s="8"/>
      <c r="N4608" s="8"/>
      <c r="O4608" s="8"/>
      <c r="AD4608" s="14"/>
      <c r="AE4608" s="14"/>
      <c r="AF4608" s="14"/>
      <c r="AG4608" s="14"/>
      <c r="AH4608" s="14"/>
      <c r="AI4608" s="14"/>
      <c r="AJ4608" s="14"/>
      <c r="AK4608" s="14"/>
      <c r="AL4608" s="14"/>
      <c r="AM4608" s="14"/>
      <c r="AN4608" s="14"/>
      <c r="AO4608" s="14"/>
      <c r="AP4608" s="14"/>
      <c r="AQ4608" s="14"/>
      <c r="AR4608" s="14"/>
    </row>
    <row r="4609" spans="1:44" ht="11.45" customHeight="1" x14ac:dyDescent="0.25">
      <c r="A4609" s="8"/>
      <c r="B4609" s="8"/>
      <c r="C4609" s="8"/>
      <c r="D4609" s="8"/>
      <c r="E4609" s="8"/>
      <c r="F4609" s="8"/>
      <c r="G4609" s="8"/>
      <c r="H4609" s="8"/>
      <c r="I4609" s="8"/>
      <c r="J4609" s="8"/>
      <c r="K4609" s="8"/>
      <c r="L4609" s="8"/>
      <c r="M4609" s="8"/>
      <c r="N4609" s="8"/>
      <c r="O4609" s="8"/>
      <c r="AD4609" s="14"/>
      <c r="AE4609" s="14"/>
      <c r="AF4609" s="14"/>
      <c r="AG4609" s="14"/>
      <c r="AH4609" s="14"/>
      <c r="AI4609" s="14"/>
      <c r="AJ4609" s="14"/>
      <c r="AK4609" s="14"/>
      <c r="AL4609" s="14"/>
      <c r="AM4609" s="14"/>
      <c r="AN4609" s="14"/>
      <c r="AO4609" s="14"/>
      <c r="AP4609" s="14"/>
      <c r="AQ4609" s="14"/>
      <c r="AR4609" s="14"/>
    </row>
    <row r="4610" spans="1:44" ht="11.45" customHeight="1" x14ac:dyDescent="0.25">
      <c r="A4610" s="8"/>
      <c r="B4610" s="8"/>
      <c r="C4610" s="8"/>
      <c r="D4610" s="8"/>
      <c r="E4610" s="8"/>
      <c r="F4610" s="8"/>
      <c r="G4610" s="8"/>
      <c r="H4610" s="8"/>
      <c r="I4610" s="8"/>
      <c r="J4610" s="8"/>
      <c r="K4610" s="8"/>
      <c r="L4610" s="8"/>
      <c r="M4610" s="8"/>
      <c r="N4610" s="8"/>
      <c r="O4610" s="8"/>
      <c r="AD4610" s="14"/>
      <c r="AE4610" s="14"/>
      <c r="AF4610" s="14"/>
      <c r="AG4610" s="14"/>
      <c r="AH4610" s="14"/>
      <c r="AI4610" s="14"/>
      <c r="AJ4610" s="14"/>
      <c r="AK4610" s="14"/>
      <c r="AL4610" s="14"/>
      <c r="AM4610" s="14"/>
      <c r="AN4610" s="14"/>
      <c r="AO4610" s="14"/>
      <c r="AP4610" s="14"/>
      <c r="AQ4610" s="14"/>
      <c r="AR4610" s="14"/>
    </row>
    <row r="4611" spans="1:44" ht="11.45" customHeight="1" x14ac:dyDescent="0.25">
      <c r="A4611" s="8"/>
      <c r="B4611" s="8"/>
      <c r="C4611" s="8"/>
      <c r="D4611" s="8"/>
      <c r="E4611" s="8"/>
      <c r="F4611" s="8"/>
      <c r="G4611" s="8"/>
      <c r="H4611" s="8"/>
      <c r="I4611" s="8"/>
      <c r="J4611" s="8"/>
      <c r="K4611" s="8"/>
      <c r="L4611" s="8"/>
      <c r="M4611" s="8"/>
      <c r="N4611" s="8"/>
      <c r="O4611" s="8"/>
      <c r="AD4611" s="14"/>
      <c r="AE4611" s="14"/>
      <c r="AF4611" s="14"/>
      <c r="AG4611" s="14"/>
      <c r="AH4611" s="14"/>
      <c r="AI4611" s="14"/>
      <c r="AJ4611" s="14"/>
      <c r="AK4611" s="14"/>
      <c r="AL4611" s="14"/>
      <c r="AM4611" s="14"/>
      <c r="AN4611" s="14"/>
      <c r="AO4611" s="14"/>
      <c r="AP4611" s="14"/>
      <c r="AQ4611" s="14"/>
      <c r="AR4611" s="14"/>
    </row>
    <row r="4612" spans="1:44" ht="11.45" customHeight="1" x14ac:dyDescent="0.25">
      <c r="A4612" s="8"/>
      <c r="B4612" s="8"/>
      <c r="C4612" s="8"/>
      <c r="D4612" s="8"/>
      <c r="E4612" s="8"/>
      <c r="F4612" s="8"/>
      <c r="G4612" s="8"/>
      <c r="H4612" s="8"/>
      <c r="I4612" s="8"/>
      <c r="J4612" s="8"/>
      <c r="K4612" s="8"/>
      <c r="L4612" s="8"/>
      <c r="M4612" s="8"/>
      <c r="N4612" s="8"/>
      <c r="O4612" s="8"/>
      <c r="AD4612" s="14"/>
      <c r="AE4612" s="14"/>
      <c r="AF4612" s="14"/>
      <c r="AG4612" s="14"/>
      <c r="AH4612" s="14"/>
      <c r="AI4612" s="14"/>
      <c r="AJ4612" s="14"/>
      <c r="AK4612" s="14"/>
      <c r="AL4612" s="14"/>
      <c r="AM4612" s="14"/>
      <c r="AN4612" s="14"/>
      <c r="AO4612" s="14"/>
      <c r="AP4612" s="14"/>
      <c r="AQ4612" s="14"/>
      <c r="AR4612" s="14"/>
    </row>
    <row r="4613" spans="1:44" ht="11.45" customHeight="1" x14ac:dyDescent="0.25">
      <c r="A4613" s="8"/>
      <c r="B4613" s="8"/>
      <c r="C4613" s="8"/>
      <c r="D4613" s="8"/>
      <c r="E4613" s="8"/>
      <c r="F4613" s="8"/>
      <c r="G4613" s="8"/>
      <c r="H4613" s="8"/>
      <c r="I4613" s="8"/>
      <c r="J4613" s="8"/>
      <c r="K4613" s="8"/>
      <c r="L4613" s="8"/>
      <c r="M4613" s="8"/>
      <c r="N4613" s="8"/>
      <c r="O4613" s="8"/>
      <c r="AD4613" s="14"/>
      <c r="AE4613" s="14"/>
      <c r="AF4613" s="14"/>
      <c r="AG4613" s="14"/>
      <c r="AH4613" s="14"/>
      <c r="AI4613" s="14"/>
      <c r="AJ4613" s="14"/>
      <c r="AK4613" s="14"/>
      <c r="AL4613" s="14"/>
      <c r="AM4613" s="14"/>
      <c r="AN4613" s="14"/>
      <c r="AO4613" s="14"/>
      <c r="AP4613" s="14"/>
      <c r="AQ4613" s="14"/>
      <c r="AR4613" s="14"/>
    </row>
    <row r="4614" spans="1:44" ht="11.45" customHeight="1" x14ac:dyDescent="0.25">
      <c r="A4614" s="8"/>
      <c r="B4614" s="8"/>
      <c r="C4614" s="8"/>
      <c r="D4614" s="8"/>
      <c r="E4614" s="8"/>
      <c r="F4614" s="8"/>
      <c r="G4614" s="8"/>
      <c r="H4614" s="8"/>
      <c r="I4614" s="8"/>
      <c r="J4614" s="8"/>
      <c r="K4614" s="8"/>
      <c r="L4614" s="8"/>
      <c r="M4614" s="8"/>
      <c r="N4614" s="8"/>
      <c r="O4614" s="8"/>
      <c r="AD4614" s="14"/>
      <c r="AE4614" s="14"/>
      <c r="AF4614" s="14"/>
      <c r="AG4614" s="14"/>
      <c r="AH4614" s="14"/>
      <c r="AI4614" s="14"/>
      <c r="AJ4614" s="14"/>
      <c r="AK4614" s="14"/>
      <c r="AL4614" s="14"/>
      <c r="AM4614" s="14"/>
      <c r="AN4614" s="14"/>
      <c r="AO4614" s="14"/>
      <c r="AP4614" s="14"/>
      <c r="AQ4614" s="14"/>
      <c r="AR4614" s="14"/>
    </row>
    <row r="4615" spans="1:44" ht="11.45" customHeight="1" x14ac:dyDescent="0.25">
      <c r="A4615" s="8"/>
      <c r="B4615" s="8"/>
      <c r="C4615" s="8"/>
      <c r="D4615" s="8"/>
      <c r="E4615" s="8"/>
      <c r="F4615" s="8"/>
      <c r="G4615" s="8"/>
      <c r="H4615" s="8"/>
      <c r="I4615" s="8"/>
      <c r="J4615" s="8"/>
      <c r="K4615" s="8"/>
      <c r="L4615" s="8"/>
      <c r="M4615" s="8"/>
      <c r="N4615" s="8"/>
      <c r="O4615" s="8"/>
      <c r="AD4615" s="14"/>
      <c r="AE4615" s="14"/>
      <c r="AF4615" s="14"/>
      <c r="AG4615" s="14"/>
      <c r="AH4615" s="14"/>
      <c r="AI4615" s="14"/>
      <c r="AJ4615" s="14"/>
      <c r="AK4615" s="14"/>
      <c r="AL4615" s="14"/>
      <c r="AM4615" s="14"/>
      <c r="AN4615" s="14"/>
      <c r="AO4615" s="14"/>
      <c r="AP4615" s="14"/>
      <c r="AQ4615" s="14"/>
      <c r="AR4615" s="14"/>
    </row>
    <row r="4616" spans="1:44" ht="11.45" customHeight="1" x14ac:dyDescent="0.25">
      <c r="A4616" s="8"/>
      <c r="B4616" s="8"/>
      <c r="C4616" s="8"/>
      <c r="D4616" s="8"/>
      <c r="E4616" s="8"/>
      <c r="F4616" s="8"/>
      <c r="G4616" s="8"/>
      <c r="H4616" s="8"/>
      <c r="I4616" s="8"/>
      <c r="J4616" s="8"/>
      <c r="K4616" s="8"/>
      <c r="L4616" s="8"/>
      <c r="M4616" s="8"/>
      <c r="N4616" s="8"/>
      <c r="O4616" s="8"/>
      <c r="AD4616" s="14"/>
      <c r="AE4616" s="14"/>
      <c r="AF4616" s="14"/>
      <c r="AG4616" s="14"/>
      <c r="AH4616" s="14"/>
      <c r="AI4616" s="14"/>
      <c r="AJ4616" s="14"/>
      <c r="AK4616" s="14"/>
      <c r="AL4616" s="14"/>
      <c r="AM4616" s="14"/>
      <c r="AN4616" s="14"/>
      <c r="AO4616" s="14"/>
      <c r="AP4616" s="14"/>
      <c r="AQ4616" s="14"/>
      <c r="AR4616" s="14"/>
    </row>
    <row r="4617" spans="1:44" ht="11.45" customHeight="1" x14ac:dyDescent="0.25">
      <c r="A4617" s="8"/>
      <c r="B4617" s="8"/>
      <c r="C4617" s="8"/>
      <c r="D4617" s="8"/>
      <c r="E4617" s="8"/>
      <c r="F4617" s="8"/>
      <c r="G4617" s="8"/>
      <c r="H4617" s="8"/>
      <c r="I4617" s="8"/>
      <c r="J4617" s="8"/>
      <c r="K4617" s="8"/>
      <c r="L4617" s="8"/>
      <c r="M4617" s="8"/>
      <c r="N4617" s="8"/>
      <c r="O4617" s="8"/>
      <c r="AD4617" s="14"/>
      <c r="AE4617" s="14"/>
      <c r="AF4617" s="14"/>
      <c r="AG4617" s="14"/>
      <c r="AH4617" s="14"/>
      <c r="AI4617" s="14"/>
      <c r="AJ4617" s="14"/>
      <c r="AK4617" s="14"/>
      <c r="AL4617" s="14"/>
      <c r="AM4617" s="14"/>
      <c r="AN4617" s="14"/>
      <c r="AO4617" s="14"/>
      <c r="AP4617" s="14"/>
      <c r="AQ4617" s="14"/>
      <c r="AR4617" s="14"/>
    </row>
    <row r="4618" spans="1:44" ht="11.45" customHeight="1" x14ac:dyDescent="0.25">
      <c r="A4618" s="8"/>
      <c r="B4618" s="8"/>
      <c r="C4618" s="8"/>
      <c r="D4618" s="8"/>
      <c r="E4618" s="8"/>
      <c r="F4618" s="8"/>
      <c r="G4618" s="8"/>
      <c r="H4618" s="8"/>
      <c r="I4618" s="8"/>
      <c r="J4618" s="8"/>
      <c r="K4618" s="8"/>
      <c r="L4618" s="8"/>
      <c r="M4618" s="8"/>
      <c r="N4618" s="8"/>
      <c r="O4618" s="8"/>
      <c r="AD4618" s="14"/>
      <c r="AE4618" s="14"/>
      <c r="AF4618" s="14"/>
      <c r="AG4618" s="14"/>
      <c r="AH4618" s="14"/>
      <c r="AI4618" s="14"/>
      <c r="AJ4618" s="14"/>
      <c r="AK4618" s="14"/>
      <c r="AL4618" s="14"/>
      <c r="AM4618" s="14"/>
      <c r="AN4618" s="14"/>
      <c r="AO4618" s="14"/>
      <c r="AP4618" s="14"/>
      <c r="AQ4618" s="14"/>
      <c r="AR4618" s="14"/>
    </row>
    <row r="4619" spans="1:44" ht="11.45" customHeight="1" x14ac:dyDescent="0.25">
      <c r="A4619" s="8"/>
      <c r="B4619" s="8"/>
      <c r="C4619" s="8"/>
      <c r="D4619" s="8"/>
      <c r="E4619" s="8"/>
      <c r="F4619" s="8"/>
      <c r="G4619" s="8"/>
      <c r="H4619" s="8"/>
      <c r="I4619" s="8"/>
      <c r="J4619" s="8"/>
      <c r="K4619" s="8"/>
      <c r="L4619" s="8"/>
      <c r="M4619" s="8"/>
      <c r="N4619" s="8"/>
      <c r="O4619" s="8"/>
      <c r="AD4619" s="14"/>
      <c r="AE4619" s="14"/>
      <c r="AF4619" s="14"/>
      <c r="AG4619" s="14"/>
      <c r="AH4619" s="14"/>
      <c r="AI4619" s="14"/>
      <c r="AJ4619" s="14"/>
      <c r="AK4619" s="14"/>
      <c r="AL4619" s="14"/>
      <c r="AM4619" s="14"/>
      <c r="AN4619" s="14"/>
      <c r="AO4619" s="14"/>
      <c r="AP4619" s="14"/>
      <c r="AQ4619" s="14"/>
      <c r="AR4619" s="14"/>
    </row>
    <row r="4620" spans="1:44" ht="11.45" customHeight="1" x14ac:dyDescent="0.25">
      <c r="A4620" s="8"/>
      <c r="B4620" s="8"/>
      <c r="C4620" s="8"/>
      <c r="D4620" s="8"/>
      <c r="E4620" s="8"/>
      <c r="F4620" s="8"/>
      <c r="G4620" s="8"/>
      <c r="H4620" s="8"/>
      <c r="I4620" s="8"/>
      <c r="J4620" s="8"/>
      <c r="K4620" s="8"/>
      <c r="L4620" s="8"/>
      <c r="M4620" s="8"/>
      <c r="N4620" s="8"/>
      <c r="O4620" s="8"/>
      <c r="AD4620" s="14"/>
      <c r="AE4620" s="14"/>
      <c r="AF4620" s="14"/>
      <c r="AG4620" s="14"/>
      <c r="AH4620" s="14"/>
      <c r="AI4620" s="14"/>
      <c r="AJ4620" s="14"/>
      <c r="AK4620" s="14"/>
      <c r="AL4620" s="14"/>
      <c r="AM4620" s="14"/>
      <c r="AN4620" s="14"/>
      <c r="AO4620" s="14"/>
      <c r="AP4620" s="14"/>
      <c r="AQ4620" s="14"/>
      <c r="AR4620" s="14"/>
    </row>
    <row r="4621" spans="1:44" ht="11.45" customHeight="1" x14ac:dyDescent="0.25">
      <c r="A4621" s="8"/>
      <c r="B4621" s="8"/>
      <c r="C4621" s="8"/>
      <c r="D4621" s="8"/>
      <c r="E4621" s="8"/>
      <c r="F4621" s="8"/>
      <c r="G4621" s="8"/>
      <c r="H4621" s="8"/>
      <c r="I4621" s="8"/>
      <c r="J4621" s="8"/>
      <c r="K4621" s="8"/>
      <c r="L4621" s="8"/>
      <c r="M4621" s="8"/>
      <c r="N4621" s="8"/>
      <c r="O4621" s="8"/>
      <c r="AD4621" s="14"/>
      <c r="AE4621" s="14"/>
      <c r="AF4621" s="14"/>
      <c r="AG4621" s="14"/>
      <c r="AH4621" s="14"/>
      <c r="AI4621" s="14"/>
      <c r="AJ4621" s="14"/>
      <c r="AK4621" s="14"/>
      <c r="AL4621" s="14"/>
      <c r="AM4621" s="14"/>
      <c r="AN4621" s="14"/>
      <c r="AO4621" s="14"/>
      <c r="AP4621" s="14"/>
      <c r="AQ4621" s="14"/>
      <c r="AR4621" s="14"/>
    </row>
    <row r="4622" spans="1:44" ht="11.45" customHeight="1" x14ac:dyDescent="0.25">
      <c r="A4622" s="8"/>
      <c r="B4622" s="8"/>
      <c r="C4622" s="8"/>
      <c r="D4622" s="8"/>
      <c r="E4622" s="8"/>
      <c r="F4622" s="8"/>
      <c r="G4622" s="8"/>
      <c r="H4622" s="8"/>
      <c r="I4622" s="8"/>
      <c r="J4622" s="8"/>
      <c r="K4622" s="8"/>
      <c r="L4622" s="8"/>
      <c r="M4622" s="8"/>
      <c r="N4622" s="8"/>
      <c r="O4622" s="8"/>
      <c r="AD4622" s="14"/>
      <c r="AE4622" s="14"/>
      <c r="AF4622" s="14"/>
      <c r="AG4622" s="14"/>
      <c r="AH4622" s="14"/>
      <c r="AI4622" s="14"/>
      <c r="AJ4622" s="14"/>
      <c r="AK4622" s="14"/>
      <c r="AL4622" s="14"/>
      <c r="AM4622" s="14"/>
      <c r="AN4622" s="14"/>
      <c r="AO4622" s="14"/>
      <c r="AP4622" s="14"/>
      <c r="AQ4622" s="14"/>
      <c r="AR4622" s="14"/>
    </row>
    <row r="4623" spans="1:44" ht="11.45" customHeight="1" x14ac:dyDescent="0.25">
      <c r="A4623" s="8"/>
      <c r="B4623" s="8"/>
      <c r="C4623" s="8"/>
      <c r="D4623" s="8"/>
      <c r="E4623" s="8"/>
      <c r="F4623" s="8"/>
      <c r="G4623" s="8"/>
      <c r="H4623" s="8"/>
      <c r="I4623" s="8"/>
      <c r="J4623" s="8"/>
      <c r="K4623" s="8"/>
      <c r="L4623" s="8"/>
      <c r="M4623" s="8"/>
      <c r="N4623" s="8"/>
      <c r="O4623" s="8"/>
      <c r="AD4623" s="14"/>
      <c r="AE4623" s="14"/>
      <c r="AF4623" s="14"/>
      <c r="AG4623" s="14"/>
      <c r="AH4623" s="14"/>
      <c r="AI4623" s="14"/>
      <c r="AJ4623" s="14"/>
      <c r="AK4623" s="14"/>
      <c r="AL4623" s="14"/>
      <c r="AM4623" s="14"/>
      <c r="AN4623" s="14"/>
      <c r="AO4623" s="14"/>
      <c r="AP4623" s="14"/>
      <c r="AQ4623" s="14"/>
      <c r="AR4623" s="14"/>
    </row>
    <row r="4624" spans="1:44" ht="11.45" customHeight="1" x14ac:dyDescent="0.25">
      <c r="A4624" s="8"/>
      <c r="B4624" s="8"/>
      <c r="C4624" s="8"/>
      <c r="D4624" s="8"/>
      <c r="E4624" s="8"/>
      <c r="F4624" s="8"/>
      <c r="G4624" s="8"/>
      <c r="H4624" s="8"/>
      <c r="I4624" s="8"/>
      <c r="J4624" s="8"/>
      <c r="K4624" s="8"/>
      <c r="L4624" s="8"/>
      <c r="M4624" s="8"/>
      <c r="N4624" s="8"/>
      <c r="O4624" s="8"/>
      <c r="AD4624" s="14"/>
      <c r="AE4624" s="14"/>
      <c r="AF4624" s="14"/>
      <c r="AG4624" s="14"/>
      <c r="AH4624" s="14"/>
      <c r="AI4624" s="14"/>
      <c r="AJ4624" s="14"/>
      <c r="AK4624" s="14"/>
      <c r="AL4624" s="14"/>
      <c r="AM4624" s="14"/>
      <c r="AN4624" s="14"/>
      <c r="AO4624" s="14"/>
      <c r="AP4624" s="14"/>
      <c r="AQ4624" s="14"/>
      <c r="AR4624" s="14"/>
    </row>
    <row r="4625" spans="1:44" ht="11.45" customHeight="1" x14ac:dyDescent="0.25">
      <c r="A4625" s="8"/>
      <c r="B4625" s="8"/>
      <c r="C4625" s="8"/>
      <c r="D4625" s="8"/>
      <c r="E4625" s="8"/>
      <c r="F4625" s="8"/>
      <c r="G4625" s="8"/>
      <c r="H4625" s="8"/>
      <c r="I4625" s="8"/>
      <c r="J4625" s="8"/>
      <c r="K4625" s="8"/>
      <c r="L4625" s="8"/>
      <c r="M4625" s="8"/>
      <c r="N4625" s="8"/>
      <c r="O4625" s="8"/>
      <c r="AD4625" s="14"/>
      <c r="AE4625" s="14"/>
      <c r="AF4625" s="14"/>
      <c r="AG4625" s="14"/>
      <c r="AH4625" s="14"/>
      <c r="AI4625" s="14"/>
      <c r="AJ4625" s="14"/>
      <c r="AK4625" s="14"/>
      <c r="AL4625" s="14"/>
      <c r="AM4625" s="14"/>
      <c r="AN4625" s="14"/>
      <c r="AO4625" s="14"/>
      <c r="AP4625" s="14"/>
      <c r="AQ4625" s="14"/>
      <c r="AR4625" s="14"/>
    </row>
    <row r="4626" spans="1:44" ht="11.45" customHeight="1" x14ac:dyDescent="0.25">
      <c r="A4626" s="8"/>
      <c r="B4626" s="8"/>
      <c r="C4626" s="8"/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AD4626" s="14"/>
      <c r="AE4626" s="14"/>
      <c r="AF4626" s="14"/>
      <c r="AG4626" s="14"/>
      <c r="AH4626" s="14"/>
      <c r="AI4626" s="14"/>
      <c r="AJ4626" s="14"/>
      <c r="AK4626" s="14"/>
      <c r="AL4626" s="14"/>
      <c r="AM4626" s="14"/>
      <c r="AN4626" s="14"/>
      <c r="AO4626" s="14"/>
      <c r="AP4626" s="14"/>
      <c r="AQ4626" s="14"/>
      <c r="AR4626" s="14"/>
    </row>
    <row r="4627" spans="1:44" ht="11.45" customHeight="1" x14ac:dyDescent="0.25">
      <c r="A4627" s="8"/>
      <c r="B4627" s="8"/>
      <c r="C4627" s="8"/>
      <c r="D4627" s="8"/>
      <c r="E4627" s="8"/>
      <c r="F4627" s="8"/>
      <c r="G4627" s="8"/>
      <c r="H4627" s="8"/>
      <c r="I4627" s="8"/>
      <c r="J4627" s="8"/>
      <c r="K4627" s="8"/>
      <c r="L4627" s="8"/>
      <c r="M4627" s="8"/>
      <c r="N4627" s="8"/>
      <c r="O4627" s="8"/>
      <c r="AD4627" s="14"/>
      <c r="AE4627" s="14"/>
      <c r="AF4627" s="14"/>
      <c r="AG4627" s="14"/>
      <c r="AH4627" s="14"/>
      <c r="AI4627" s="14"/>
      <c r="AJ4627" s="14"/>
      <c r="AK4627" s="14"/>
      <c r="AL4627" s="14"/>
      <c r="AM4627" s="14"/>
      <c r="AN4627" s="14"/>
      <c r="AO4627" s="14"/>
      <c r="AP4627" s="14"/>
      <c r="AQ4627" s="14"/>
      <c r="AR4627" s="14"/>
    </row>
    <row r="4628" spans="1:44" ht="11.45" customHeight="1" x14ac:dyDescent="0.25">
      <c r="A4628" s="8"/>
      <c r="B4628" s="8"/>
      <c r="C4628" s="8"/>
      <c r="D4628" s="8"/>
      <c r="E4628" s="8"/>
      <c r="F4628" s="8"/>
      <c r="G4628" s="8"/>
      <c r="H4628" s="8"/>
      <c r="I4628" s="8"/>
      <c r="J4628" s="8"/>
      <c r="K4628" s="8"/>
      <c r="L4628" s="8"/>
      <c r="M4628" s="8"/>
      <c r="N4628" s="8"/>
      <c r="O4628" s="8"/>
      <c r="AD4628" s="14"/>
      <c r="AE4628" s="14"/>
      <c r="AF4628" s="14"/>
      <c r="AG4628" s="14"/>
      <c r="AH4628" s="14"/>
      <c r="AI4628" s="14"/>
      <c r="AJ4628" s="14"/>
      <c r="AK4628" s="14"/>
      <c r="AL4628" s="14"/>
      <c r="AM4628" s="14"/>
      <c r="AN4628" s="14"/>
      <c r="AO4628" s="14"/>
      <c r="AP4628" s="14"/>
      <c r="AQ4628" s="14"/>
      <c r="AR4628" s="14"/>
    </row>
    <row r="4629" spans="1:44" ht="11.45" customHeight="1" x14ac:dyDescent="0.25">
      <c r="A4629" s="8"/>
      <c r="B4629" s="8"/>
      <c r="C4629" s="8"/>
      <c r="D4629" s="8"/>
      <c r="E4629" s="8"/>
      <c r="F4629" s="8"/>
      <c r="G4629" s="8"/>
      <c r="H4629" s="8"/>
      <c r="I4629" s="8"/>
      <c r="J4629" s="8"/>
      <c r="K4629" s="8"/>
      <c r="L4629" s="8"/>
      <c r="M4629" s="8"/>
      <c r="N4629" s="8"/>
      <c r="O4629" s="8"/>
      <c r="AD4629" s="14"/>
      <c r="AE4629" s="14"/>
      <c r="AF4629" s="14"/>
      <c r="AG4629" s="14"/>
      <c r="AH4629" s="14"/>
      <c r="AI4629" s="14"/>
      <c r="AJ4629" s="14"/>
      <c r="AK4629" s="14"/>
      <c r="AL4629" s="14"/>
      <c r="AM4629" s="14"/>
      <c r="AN4629" s="14"/>
      <c r="AO4629" s="14"/>
      <c r="AP4629" s="14"/>
      <c r="AQ4629" s="14"/>
      <c r="AR4629" s="14"/>
    </row>
    <row r="4630" spans="1:44" ht="11.45" customHeight="1" x14ac:dyDescent="0.25">
      <c r="A4630" s="8"/>
      <c r="B4630" s="8"/>
      <c r="C4630" s="8"/>
      <c r="D4630" s="8"/>
      <c r="E4630" s="8"/>
      <c r="F4630" s="8"/>
      <c r="G4630" s="8"/>
      <c r="H4630" s="8"/>
      <c r="I4630" s="8"/>
      <c r="J4630" s="8"/>
      <c r="K4630" s="8"/>
      <c r="L4630" s="8"/>
      <c r="M4630" s="8"/>
      <c r="N4630" s="8"/>
      <c r="O4630" s="8"/>
      <c r="AD4630" s="14"/>
      <c r="AE4630" s="14"/>
      <c r="AF4630" s="14"/>
      <c r="AG4630" s="14"/>
      <c r="AH4630" s="14"/>
      <c r="AI4630" s="14"/>
      <c r="AJ4630" s="14"/>
      <c r="AK4630" s="14"/>
      <c r="AL4630" s="14"/>
      <c r="AM4630" s="14"/>
      <c r="AN4630" s="14"/>
      <c r="AO4630" s="14"/>
      <c r="AP4630" s="14"/>
      <c r="AQ4630" s="14"/>
      <c r="AR4630" s="14"/>
    </row>
    <row r="4631" spans="1:44" ht="11.45" customHeight="1" x14ac:dyDescent="0.25">
      <c r="A4631" s="8"/>
      <c r="B4631" s="8"/>
      <c r="C4631" s="8"/>
      <c r="D4631" s="8"/>
      <c r="E4631" s="8"/>
      <c r="F4631" s="8"/>
      <c r="G4631" s="8"/>
      <c r="H4631" s="8"/>
      <c r="I4631" s="8"/>
      <c r="J4631" s="8"/>
      <c r="K4631" s="8"/>
      <c r="L4631" s="8"/>
      <c r="M4631" s="8"/>
      <c r="N4631" s="8"/>
      <c r="O4631" s="8"/>
      <c r="AD4631" s="14"/>
      <c r="AE4631" s="14"/>
      <c r="AF4631" s="14"/>
      <c r="AG4631" s="14"/>
      <c r="AH4631" s="14"/>
      <c r="AI4631" s="14"/>
      <c r="AJ4631" s="14"/>
      <c r="AK4631" s="14"/>
      <c r="AL4631" s="14"/>
      <c r="AM4631" s="14"/>
      <c r="AN4631" s="14"/>
      <c r="AO4631" s="14"/>
      <c r="AP4631" s="14"/>
      <c r="AQ4631" s="14"/>
      <c r="AR4631" s="14"/>
    </row>
    <row r="4632" spans="1:44" ht="11.45" customHeight="1" x14ac:dyDescent="0.25">
      <c r="A4632" s="8"/>
      <c r="B4632" s="8"/>
      <c r="C4632" s="8"/>
      <c r="D4632" s="8"/>
      <c r="E4632" s="8"/>
      <c r="F4632" s="8"/>
      <c r="G4632" s="8"/>
      <c r="H4632" s="8"/>
      <c r="I4632" s="8"/>
      <c r="J4632" s="8"/>
      <c r="K4632" s="8"/>
      <c r="L4632" s="8"/>
      <c r="M4632" s="8"/>
      <c r="N4632" s="8"/>
      <c r="O4632" s="8"/>
      <c r="AD4632" s="14"/>
      <c r="AE4632" s="14"/>
      <c r="AF4632" s="14"/>
      <c r="AG4632" s="14"/>
      <c r="AH4632" s="14"/>
      <c r="AI4632" s="14"/>
      <c r="AJ4632" s="14"/>
      <c r="AK4632" s="14"/>
      <c r="AL4632" s="14"/>
      <c r="AM4632" s="14"/>
      <c r="AN4632" s="14"/>
      <c r="AO4632" s="14"/>
      <c r="AP4632" s="14"/>
      <c r="AQ4632" s="14"/>
      <c r="AR4632" s="14"/>
    </row>
    <row r="4633" spans="1:44" ht="11.45" customHeight="1" x14ac:dyDescent="0.25">
      <c r="A4633" s="8"/>
      <c r="B4633" s="8"/>
      <c r="C4633" s="8"/>
      <c r="D4633" s="8"/>
      <c r="E4633" s="8"/>
      <c r="F4633" s="8"/>
      <c r="G4633" s="8"/>
      <c r="H4633" s="8"/>
      <c r="I4633" s="8"/>
      <c r="J4633" s="8"/>
      <c r="K4633" s="8"/>
      <c r="L4633" s="8"/>
      <c r="M4633" s="8"/>
      <c r="N4633" s="8"/>
      <c r="O4633" s="8"/>
      <c r="AD4633" s="14"/>
      <c r="AE4633" s="14"/>
      <c r="AF4633" s="14"/>
      <c r="AG4633" s="14"/>
      <c r="AH4633" s="14"/>
      <c r="AI4633" s="14"/>
      <c r="AJ4633" s="14"/>
      <c r="AK4633" s="14"/>
      <c r="AL4633" s="14"/>
      <c r="AM4633" s="14"/>
      <c r="AN4633" s="14"/>
      <c r="AO4633" s="14"/>
      <c r="AP4633" s="14"/>
      <c r="AQ4633" s="14"/>
      <c r="AR4633" s="14"/>
    </row>
    <row r="4634" spans="1:44" ht="11.45" customHeight="1" x14ac:dyDescent="0.25">
      <c r="A4634" s="8"/>
      <c r="B4634" s="8"/>
      <c r="C4634" s="8"/>
      <c r="D4634" s="8"/>
      <c r="E4634" s="8"/>
      <c r="F4634" s="8"/>
      <c r="G4634" s="8"/>
      <c r="H4634" s="8"/>
      <c r="I4634" s="8"/>
      <c r="J4634" s="8"/>
      <c r="K4634" s="8"/>
      <c r="L4634" s="8"/>
      <c r="M4634" s="8"/>
      <c r="N4634" s="8"/>
      <c r="O4634" s="8"/>
      <c r="AD4634" s="14"/>
      <c r="AE4634" s="14"/>
      <c r="AF4634" s="14"/>
      <c r="AG4634" s="14"/>
      <c r="AH4634" s="14"/>
      <c r="AI4634" s="14"/>
      <c r="AJ4634" s="14"/>
      <c r="AK4634" s="14"/>
      <c r="AL4634" s="14"/>
      <c r="AM4634" s="14"/>
      <c r="AN4634" s="14"/>
      <c r="AO4634" s="14"/>
      <c r="AP4634" s="14"/>
      <c r="AQ4634" s="14"/>
      <c r="AR4634" s="14"/>
    </row>
    <row r="4635" spans="1:44" ht="11.45" customHeight="1" x14ac:dyDescent="0.25">
      <c r="A4635" s="8"/>
      <c r="B4635" s="8"/>
      <c r="C4635" s="8"/>
      <c r="D4635" s="8"/>
      <c r="E4635" s="8"/>
      <c r="F4635" s="8"/>
      <c r="G4635" s="8"/>
      <c r="H4635" s="8"/>
      <c r="I4635" s="8"/>
      <c r="J4635" s="8"/>
      <c r="K4635" s="8"/>
      <c r="L4635" s="8"/>
      <c r="M4635" s="8"/>
      <c r="N4635" s="8"/>
      <c r="O4635" s="8"/>
      <c r="AD4635" s="14"/>
      <c r="AE4635" s="14"/>
      <c r="AF4635" s="14"/>
      <c r="AG4635" s="14"/>
      <c r="AH4635" s="14"/>
      <c r="AI4635" s="14"/>
      <c r="AJ4635" s="14"/>
      <c r="AK4635" s="14"/>
      <c r="AL4635" s="14"/>
      <c r="AM4635" s="14"/>
      <c r="AN4635" s="14"/>
      <c r="AO4635" s="14"/>
      <c r="AP4635" s="14"/>
      <c r="AQ4635" s="14"/>
      <c r="AR4635" s="14"/>
    </row>
    <row r="4636" spans="1:44" ht="11.45" customHeight="1" x14ac:dyDescent="0.25">
      <c r="A4636" s="8"/>
      <c r="B4636" s="8"/>
      <c r="C4636" s="8"/>
      <c r="D4636" s="8"/>
      <c r="E4636" s="8"/>
      <c r="F4636" s="8"/>
      <c r="G4636" s="8"/>
      <c r="H4636" s="8"/>
      <c r="I4636" s="8"/>
      <c r="J4636" s="8"/>
      <c r="K4636" s="8"/>
      <c r="L4636" s="8"/>
      <c r="M4636" s="8"/>
      <c r="N4636" s="8"/>
      <c r="O4636" s="8"/>
      <c r="AD4636" s="14"/>
      <c r="AE4636" s="14"/>
      <c r="AF4636" s="14"/>
      <c r="AG4636" s="14"/>
      <c r="AH4636" s="14"/>
      <c r="AI4636" s="14"/>
      <c r="AJ4636" s="14"/>
      <c r="AK4636" s="14"/>
      <c r="AL4636" s="14"/>
      <c r="AM4636" s="14"/>
      <c r="AN4636" s="14"/>
      <c r="AO4636" s="14"/>
      <c r="AP4636" s="14"/>
      <c r="AQ4636" s="14"/>
      <c r="AR4636" s="14"/>
    </row>
    <row r="4637" spans="1:44" ht="11.45" customHeight="1" x14ac:dyDescent="0.25">
      <c r="A4637" s="8"/>
      <c r="B4637" s="8"/>
      <c r="C4637" s="8"/>
      <c r="D4637" s="8"/>
      <c r="E4637" s="8"/>
      <c r="F4637" s="8"/>
      <c r="G4637" s="8"/>
      <c r="H4637" s="8"/>
      <c r="I4637" s="8"/>
      <c r="J4637" s="8"/>
      <c r="K4637" s="8"/>
      <c r="L4637" s="8"/>
      <c r="M4637" s="8"/>
      <c r="N4637" s="8"/>
      <c r="O4637" s="8"/>
      <c r="AD4637" s="14"/>
      <c r="AE4637" s="14"/>
      <c r="AF4637" s="14"/>
      <c r="AG4637" s="14"/>
      <c r="AH4637" s="14"/>
      <c r="AI4637" s="14"/>
      <c r="AJ4637" s="14"/>
      <c r="AK4637" s="14"/>
      <c r="AL4637" s="14"/>
      <c r="AM4637" s="14"/>
      <c r="AN4637" s="14"/>
      <c r="AO4637" s="14"/>
      <c r="AP4637" s="14"/>
      <c r="AQ4637" s="14"/>
      <c r="AR4637" s="14"/>
    </row>
    <row r="4638" spans="1:44" ht="11.45" customHeight="1" x14ac:dyDescent="0.25">
      <c r="A4638" s="8"/>
      <c r="B4638" s="8"/>
      <c r="C4638" s="8"/>
      <c r="D4638" s="8"/>
      <c r="E4638" s="8"/>
      <c r="F4638" s="8"/>
      <c r="G4638" s="8"/>
      <c r="H4638" s="8"/>
      <c r="I4638" s="8"/>
      <c r="J4638" s="8"/>
      <c r="K4638" s="8"/>
      <c r="L4638" s="8"/>
      <c r="M4638" s="8"/>
      <c r="N4638" s="8"/>
      <c r="O4638" s="8"/>
      <c r="AD4638" s="14"/>
      <c r="AE4638" s="14"/>
      <c r="AF4638" s="14"/>
      <c r="AG4638" s="14"/>
      <c r="AH4638" s="14"/>
      <c r="AI4638" s="14"/>
      <c r="AJ4638" s="14"/>
      <c r="AK4638" s="14"/>
      <c r="AL4638" s="14"/>
      <c r="AM4638" s="14"/>
      <c r="AN4638" s="14"/>
      <c r="AO4638" s="14"/>
      <c r="AP4638" s="14"/>
      <c r="AQ4638" s="14"/>
      <c r="AR4638" s="14"/>
    </row>
    <row r="4639" spans="1:44" ht="11.45" customHeight="1" x14ac:dyDescent="0.25">
      <c r="A4639" s="8"/>
      <c r="B4639" s="8"/>
      <c r="C4639" s="8"/>
      <c r="D4639" s="8"/>
      <c r="E4639" s="8"/>
      <c r="F4639" s="8"/>
      <c r="G4639" s="8"/>
      <c r="H4639" s="8"/>
      <c r="I4639" s="8"/>
      <c r="J4639" s="8"/>
      <c r="K4639" s="8"/>
      <c r="L4639" s="8"/>
      <c r="M4639" s="8"/>
      <c r="N4639" s="8"/>
      <c r="O4639" s="8"/>
      <c r="AD4639" s="14"/>
      <c r="AE4639" s="14"/>
      <c r="AF4639" s="14"/>
      <c r="AG4639" s="14"/>
      <c r="AH4639" s="14"/>
      <c r="AI4639" s="14"/>
      <c r="AJ4639" s="14"/>
      <c r="AK4639" s="14"/>
      <c r="AL4639" s="14"/>
      <c r="AM4639" s="14"/>
      <c r="AN4639" s="14"/>
      <c r="AO4639" s="14"/>
      <c r="AP4639" s="14"/>
      <c r="AQ4639" s="14"/>
      <c r="AR4639" s="14"/>
    </row>
    <row r="4640" spans="1:44" ht="11.45" customHeight="1" x14ac:dyDescent="0.25">
      <c r="A4640" s="8"/>
      <c r="B4640" s="8"/>
      <c r="C4640" s="8"/>
      <c r="D4640" s="8"/>
      <c r="E4640" s="8"/>
      <c r="F4640" s="8"/>
      <c r="G4640" s="8"/>
      <c r="H4640" s="8"/>
      <c r="I4640" s="8"/>
      <c r="J4640" s="8"/>
      <c r="K4640" s="8"/>
      <c r="L4640" s="8"/>
      <c r="M4640" s="8"/>
      <c r="N4640" s="8"/>
      <c r="O4640" s="8"/>
      <c r="AD4640" s="14"/>
      <c r="AE4640" s="14"/>
      <c r="AF4640" s="14"/>
      <c r="AG4640" s="14"/>
      <c r="AH4640" s="14"/>
      <c r="AI4640" s="14"/>
      <c r="AJ4640" s="14"/>
      <c r="AK4640" s="14"/>
      <c r="AL4640" s="14"/>
      <c r="AM4640" s="14"/>
      <c r="AN4640" s="14"/>
      <c r="AO4640" s="14"/>
      <c r="AP4640" s="14"/>
      <c r="AQ4640" s="14"/>
      <c r="AR4640" s="14"/>
    </row>
    <row r="4641" spans="1:44" ht="11.45" customHeight="1" x14ac:dyDescent="0.25">
      <c r="A4641" s="8"/>
      <c r="B4641" s="8"/>
      <c r="C4641" s="8"/>
      <c r="D4641" s="8"/>
      <c r="E4641" s="8"/>
      <c r="F4641" s="8"/>
      <c r="G4641" s="8"/>
      <c r="H4641" s="8"/>
      <c r="I4641" s="8"/>
      <c r="J4641" s="8"/>
      <c r="K4641" s="8"/>
      <c r="L4641" s="8"/>
      <c r="M4641" s="8"/>
      <c r="N4641" s="8"/>
      <c r="O4641" s="8"/>
      <c r="AD4641" s="14"/>
      <c r="AE4641" s="14"/>
      <c r="AF4641" s="14"/>
      <c r="AG4641" s="14"/>
      <c r="AH4641" s="14"/>
      <c r="AI4641" s="14"/>
      <c r="AJ4641" s="14"/>
      <c r="AK4641" s="14"/>
      <c r="AL4641" s="14"/>
      <c r="AM4641" s="14"/>
      <c r="AN4641" s="14"/>
      <c r="AO4641" s="14"/>
      <c r="AP4641" s="14"/>
      <c r="AQ4641" s="14"/>
      <c r="AR4641" s="14"/>
    </row>
    <row r="4642" spans="1:44" ht="11.45" customHeight="1" x14ac:dyDescent="0.25">
      <c r="A4642" s="8"/>
      <c r="B4642" s="8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AD4642" s="14"/>
      <c r="AE4642" s="14"/>
      <c r="AF4642" s="14"/>
      <c r="AG4642" s="14"/>
      <c r="AH4642" s="14"/>
      <c r="AI4642" s="14"/>
      <c r="AJ4642" s="14"/>
      <c r="AK4642" s="14"/>
      <c r="AL4642" s="14"/>
      <c r="AM4642" s="14"/>
      <c r="AN4642" s="14"/>
      <c r="AO4642" s="14"/>
      <c r="AP4642" s="14"/>
      <c r="AQ4642" s="14"/>
      <c r="AR4642" s="14"/>
    </row>
    <row r="4643" spans="1:44" ht="11.45" customHeight="1" x14ac:dyDescent="0.25">
      <c r="A4643" s="8"/>
      <c r="B4643" s="8"/>
      <c r="C4643" s="8"/>
      <c r="D4643" s="8"/>
      <c r="E4643" s="8"/>
      <c r="F4643" s="8"/>
      <c r="G4643" s="8"/>
      <c r="H4643" s="8"/>
      <c r="I4643" s="8"/>
      <c r="J4643" s="8"/>
      <c r="K4643" s="8"/>
      <c r="L4643" s="8"/>
      <c r="M4643" s="8"/>
      <c r="N4643" s="8"/>
      <c r="O4643" s="8"/>
      <c r="AD4643" s="14"/>
      <c r="AE4643" s="14"/>
      <c r="AF4643" s="14"/>
      <c r="AG4643" s="14"/>
      <c r="AH4643" s="14"/>
      <c r="AI4643" s="14"/>
      <c r="AJ4643" s="14"/>
      <c r="AK4643" s="14"/>
      <c r="AL4643" s="14"/>
      <c r="AM4643" s="14"/>
      <c r="AN4643" s="14"/>
      <c r="AO4643" s="14"/>
      <c r="AP4643" s="14"/>
      <c r="AQ4643" s="14"/>
      <c r="AR4643" s="14"/>
    </row>
    <row r="4644" spans="1:44" ht="11.45" customHeight="1" x14ac:dyDescent="0.25">
      <c r="A4644" s="8"/>
      <c r="B4644" s="8"/>
      <c r="C4644" s="8"/>
      <c r="D4644" s="8"/>
      <c r="E4644" s="8"/>
      <c r="F4644" s="8"/>
      <c r="G4644" s="8"/>
      <c r="H4644" s="8"/>
      <c r="I4644" s="8"/>
      <c r="J4644" s="8"/>
      <c r="K4644" s="8"/>
      <c r="L4644" s="8"/>
      <c r="M4644" s="8"/>
      <c r="N4644" s="8"/>
      <c r="O4644" s="8"/>
      <c r="AD4644" s="14"/>
      <c r="AE4644" s="14"/>
      <c r="AF4644" s="14"/>
      <c r="AG4644" s="14"/>
      <c r="AH4644" s="14"/>
      <c r="AI4644" s="14"/>
      <c r="AJ4644" s="14"/>
      <c r="AK4644" s="14"/>
      <c r="AL4644" s="14"/>
      <c r="AM4644" s="14"/>
      <c r="AN4644" s="14"/>
      <c r="AO4644" s="14"/>
      <c r="AP4644" s="14"/>
      <c r="AQ4644" s="14"/>
      <c r="AR4644" s="14"/>
    </row>
    <row r="4645" spans="1:44" ht="11.45" customHeight="1" x14ac:dyDescent="0.25">
      <c r="A4645" s="8"/>
      <c r="B4645" s="8"/>
      <c r="C4645" s="8"/>
      <c r="D4645" s="8"/>
      <c r="E4645" s="8"/>
      <c r="F4645" s="8"/>
      <c r="G4645" s="8"/>
      <c r="H4645" s="8"/>
      <c r="I4645" s="8"/>
      <c r="J4645" s="8"/>
      <c r="K4645" s="8"/>
      <c r="L4645" s="8"/>
      <c r="M4645" s="8"/>
      <c r="N4645" s="8"/>
      <c r="O4645" s="8"/>
      <c r="AD4645" s="14"/>
      <c r="AE4645" s="14"/>
      <c r="AF4645" s="14"/>
      <c r="AG4645" s="14"/>
      <c r="AH4645" s="14"/>
      <c r="AI4645" s="14"/>
      <c r="AJ4645" s="14"/>
      <c r="AK4645" s="14"/>
      <c r="AL4645" s="14"/>
      <c r="AM4645" s="14"/>
      <c r="AN4645" s="14"/>
      <c r="AO4645" s="14"/>
      <c r="AP4645" s="14"/>
      <c r="AQ4645" s="14"/>
      <c r="AR4645" s="14"/>
    </row>
    <row r="4646" spans="1:44" ht="11.45" customHeight="1" x14ac:dyDescent="0.25">
      <c r="A4646" s="8"/>
      <c r="B4646" s="8"/>
      <c r="C4646" s="8"/>
      <c r="D4646" s="8"/>
      <c r="E4646" s="8"/>
      <c r="F4646" s="8"/>
      <c r="G4646" s="8"/>
      <c r="H4646" s="8"/>
      <c r="I4646" s="8"/>
      <c r="J4646" s="8"/>
      <c r="K4646" s="8"/>
      <c r="L4646" s="8"/>
      <c r="M4646" s="8"/>
      <c r="N4646" s="8"/>
      <c r="O4646" s="8"/>
      <c r="AD4646" s="14"/>
      <c r="AE4646" s="14"/>
      <c r="AF4646" s="14"/>
      <c r="AG4646" s="14"/>
      <c r="AH4646" s="14"/>
      <c r="AI4646" s="14"/>
      <c r="AJ4646" s="14"/>
      <c r="AK4646" s="14"/>
      <c r="AL4646" s="14"/>
      <c r="AM4646" s="14"/>
      <c r="AN4646" s="14"/>
      <c r="AO4646" s="14"/>
      <c r="AP4646" s="14"/>
      <c r="AQ4646" s="14"/>
      <c r="AR4646" s="14"/>
    </row>
    <row r="4647" spans="1:44" ht="11.45" customHeight="1" x14ac:dyDescent="0.25">
      <c r="A4647" s="8"/>
      <c r="B4647" s="8"/>
      <c r="C4647" s="8"/>
      <c r="D4647" s="8"/>
      <c r="E4647" s="8"/>
      <c r="F4647" s="8"/>
      <c r="G4647" s="8"/>
      <c r="H4647" s="8"/>
      <c r="I4647" s="8"/>
      <c r="J4647" s="8"/>
      <c r="K4647" s="8"/>
      <c r="L4647" s="8"/>
      <c r="M4647" s="8"/>
      <c r="N4647" s="8"/>
      <c r="O4647" s="8"/>
      <c r="AD4647" s="14"/>
      <c r="AE4647" s="14"/>
      <c r="AF4647" s="14"/>
      <c r="AG4647" s="14"/>
      <c r="AH4647" s="14"/>
      <c r="AI4647" s="14"/>
      <c r="AJ4647" s="14"/>
      <c r="AK4647" s="14"/>
      <c r="AL4647" s="14"/>
      <c r="AM4647" s="14"/>
      <c r="AN4647" s="14"/>
      <c r="AO4647" s="14"/>
      <c r="AP4647" s="14"/>
      <c r="AQ4647" s="14"/>
      <c r="AR4647" s="14"/>
    </row>
    <row r="4648" spans="1:44" ht="11.45" customHeight="1" x14ac:dyDescent="0.25">
      <c r="A4648" s="8"/>
      <c r="B4648" s="8"/>
      <c r="C4648" s="8"/>
      <c r="D4648" s="8"/>
      <c r="E4648" s="8"/>
      <c r="F4648" s="8"/>
      <c r="G4648" s="8"/>
      <c r="H4648" s="8"/>
      <c r="I4648" s="8"/>
      <c r="J4648" s="8"/>
      <c r="K4648" s="8"/>
      <c r="L4648" s="8"/>
      <c r="M4648" s="8"/>
      <c r="N4648" s="8"/>
      <c r="O4648" s="8"/>
      <c r="AD4648" s="14"/>
      <c r="AE4648" s="14"/>
      <c r="AF4648" s="14"/>
      <c r="AG4648" s="14"/>
      <c r="AH4648" s="14"/>
      <c r="AI4648" s="14"/>
      <c r="AJ4648" s="14"/>
      <c r="AK4648" s="14"/>
      <c r="AL4648" s="14"/>
      <c r="AM4648" s="14"/>
      <c r="AN4648" s="14"/>
      <c r="AO4648" s="14"/>
      <c r="AP4648" s="14"/>
      <c r="AQ4648" s="14"/>
      <c r="AR4648" s="14"/>
    </row>
    <row r="4649" spans="1:44" ht="11.45" customHeight="1" x14ac:dyDescent="0.25">
      <c r="A4649" s="8"/>
      <c r="B4649" s="8"/>
      <c r="C4649" s="8"/>
      <c r="D4649" s="8"/>
      <c r="E4649" s="8"/>
      <c r="F4649" s="8"/>
      <c r="G4649" s="8"/>
      <c r="H4649" s="8"/>
      <c r="I4649" s="8"/>
      <c r="J4649" s="8"/>
      <c r="K4649" s="8"/>
      <c r="L4649" s="8"/>
      <c r="M4649" s="8"/>
      <c r="N4649" s="8"/>
      <c r="O4649" s="8"/>
      <c r="AD4649" s="14"/>
      <c r="AE4649" s="14"/>
      <c r="AF4649" s="14"/>
      <c r="AG4649" s="14"/>
      <c r="AH4649" s="14"/>
      <c r="AI4649" s="14"/>
      <c r="AJ4649" s="14"/>
      <c r="AK4649" s="14"/>
      <c r="AL4649" s="14"/>
      <c r="AM4649" s="14"/>
      <c r="AN4649" s="14"/>
      <c r="AO4649" s="14"/>
      <c r="AP4649" s="14"/>
      <c r="AQ4649" s="14"/>
      <c r="AR4649" s="14"/>
    </row>
    <row r="4650" spans="1:44" ht="11.45" customHeight="1" x14ac:dyDescent="0.25">
      <c r="A4650" s="8"/>
      <c r="B4650" s="8"/>
      <c r="C4650" s="8"/>
      <c r="D4650" s="8"/>
      <c r="E4650" s="8"/>
      <c r="F4650" s="8"/>
      <c r="G4650" s="8"/>
      <c r="H4650" s="8"/>
      <c r="I4650" s="8"/>
      <c r="J4650" s="8"/>
      <c r="K4650" s="8"/>
      <c r="L4650" s="8"/>
      <c r="M4650" s="8"/>
      <c r="N4650" s="8"/>
      <c r="O4650" s="8"/>
      <c r="AD4650" s="14"/>
      <c r="AE4650" s="14"/>
      <c r="AF4650" s="14"/>
      <c r="AG4650" s="14"/>
      <c r="AH4650" s="14"/>
      <c r="AI4650" s="14"/>
      <c r="AJ4650" s="14"/>
      <c r="AK4650" s="14"/>
      <c r="AL4650" s="14"/>
      <c r="AM4650" s="14"/>
      <c r="AN4650" s="14"/>
      <c r="AO4650" s="14"/>
      <c r="AP4650" s="14"/>
      <c r="AQ4650" s="14"/>
      <c r="AR4650" s="14"/>
    </row>
    <row r="4651" spans="1:44" ht="11.45" customHeight="1" x14ac:dyDescent="0.25">
      <c r="A4651" s="8"/>
      <c r="B4651" s="8"/>
      <c r="C4651" s="8"/>
      <c r="D4651" s="8"/>
      <c r="E4651" s="8"/>
      <c r="F4651" s="8"/>
      <c r="G4651" s="8"/>
      <c r="H4651" s="8"/>
      <c r="I4651" s="8"/>
      <c r="J4651" s="8"/>
      <c r="K4651" s="8"/>
      <c r="L4651" s="8"/>
      <c r="M4651" s="8"/>
      <c r="N4651" s="8"/>
      <c r="O4651" s="8"/>
      <c r="AD4651" s="14"/>
      <c r="AE4651" s="14"/>
      <c r="AF4651" s="14"/>
      <c r="AG4651" s="14"/>
      <c r="AH4651" s="14"/>
      <c r="AI4651" s="14"/>
      <c r="AJ4651" s="14"/>
      <c r="AK4651" s="14"/>
      <c r="AL4651" s="14"/>
      <c r="AM4651" s="14"/>
      <c r="AN4651" s="14"/>
      <c r="AO4651" s="14"/>
      <c r="AP4651" s="14"/>
      <c r="AQ4651" s="14"/>
      <c r="AR4651" s="14"/>
    </row>
    <row r="4652" spans="1:44" ht="11.45" customHeight="1" x14ac:dyDescent="0.25">
      <c r="A4652" s="8"/>
      <c r="B4652" s="8"/>
      <c r="C4652" s="8"/>
      <c r="D4652" s="8"/>
      <c r="E4652" s="8"/>
      <c r="F4652" s="8"/>
      <c r="G4652" s="8"/>
      <c r="H4652" s="8"/>
      <c r="I4652" s="8"/>
      <c r="J4652" s="8"/>
      <c r="K4652" s="8"/>
      <c r="L4652" s="8"/>
      <c r="M4652" s="8"/>
      <c r="N4652" s="8"/>
      <c r="O4652" s="8"/>
      <c r="AD4652" s="14"/>
      <c r="AE4652" s="14"/>
      <c r="AF4652" s="14"/>
      <c r="AG4652" s="14"/>
      <c r="AH4652" s="14"/>
      <c r="AI4652" s="14"/>
      <c r="AJ4652" s="14"/>
      <c r="AK4652" s="14"/>
      <c r="AL4652" s="14"/>
      <c r="AM4652" s="14"/>
      <c r="AN4652" s="14"/>
      <c r="AO4652" s="14"/>
      <c r="AP4652" s="14"/>
      <c r="AQ4652" s="14"/>
      <c r="AR4652" s="14"/>
    </row>
    <row r="4653" spans="1:44" ht="11.45" customHeight="1" x14ac:dyDescent="0.25">
      <c r="A4653" s="8"/>
      <c r="B4653" s="8"/>
      <c r="C4653" s="8"/>
      <c r="D4653" s="8"/>
      <c r="E4653" s="8"/>
      <c r="F4653" s="8"/>
      <c r="G4653" s="8"/>
      <c r="H4653" s="8"/>
      <c r="I4653" s="8"/>
      <c r="J4653" s="8"/>
      <c r="K4653" s="8"/>
      <c r="L4653" s="8"/>
      <c r="M4653" s="8"/>
      <c r="N4653" s="8"/>
      <c r="O4653" s="8"/>
      <c r="AD4653" s="14"/>
      <c r="AE4653" s="14"/>
      <c r="AF4653" s="14"/>
      <c r="AG4653" s="14"/>
      <c r="AH4653" s="14"/>
      <c r="AI4653" s="14"/>
      <c r="AJ4653" s="14"/>
      <c r="AK4653" s="14"/>
      <c r="AL4653" s="14"/>
      <c r="AM4653" s="14"/>
      <c r="AN4653" s="14"/>
      <c r="AO4653" s="14"/>
      <c r="AP4653" s="14"/>
      <c r="AQ4653" s="14"/>
      <c r="AR4653" s="14"/>
    </row>
    <row r="4654" spans="1:44" ht="11.45" customHeight="1" x14ac:dyDescent="0.25">
      <c r="A4654" s="8"/>
      <c r="B4654" s="8"/>
      <c r="C4654" s="8"/>
      <c r="D4654" s="8"/>
      <c r="E4654" s="8"/>
      <c r="F4654" s="8"/>
      <c r="G4654" s="8"/>
      <c r="H4654" s="8"/>
      <c r="I4654" s="8"/>
      <c r="J4654" s="8"/>
      <c r="K4654" s="8"/>
      <c r="L4654" s="8"/>
      <c r="M4654" s="8"/>
      <c r="N4654" s="8"/>
      <c r="O4654" s="8"/>
      <c r="AD4654" s="14"/>
      <c r="AE4654" s="14"/>
      <c r="AF4654" s="14"/>
      <c r="AG4654" s="14"/>
      <c r="AH4654" s="14"/>
      <c r="AI4654" s="14"/>
      <c r="AJ4654" s="14"/>
      <c r="AK4654" s="14"/>
      <c r="AL4654" s="14"/>
      <c r="AM4654" s="14"/>
      <c r="AN4654" s="14"/>
      <c r="AO4654" s="14"/>
      <c r="AP4654" s="14"/>
      <c r="AQ4654" s="14"/>
      <c r="AR4654" s="14"/>
    </row>
    <row r="4655" spans="1:44" ht="11.45" customHeight="1" x14ac:dyDescent="0.25">
      <c r="A4655" s="8"/>
      <c r="B4655" s="8"/>
      <c r="C4655" s="8"/>
      <c r="D4655" s="8"/>
      <c r="E4655" s="8"/>
      <c r="F4655" s="8"/>
      <c r="G4655" s="8"/>
      <c r="H4655" s="8"/>
      <c r="I4655" s="8"/>
      <c r="J4655" s="8"/>
      <c r="K4655" s="8"/>
      <c r="L4655" s="8"/>
      <c r="M4655" s="8"/>
      <c r="N4655" s="8"/>
      <c r="O4655" s="8"/>
      <c r="AD4655" s="14"/>
      <c r="AE4655" s="14"/>
      <c r="AF4655" s="14"/>
      <c r="AG4655" s="14"/>
      <c r="AH4655" s="14"/>
      <c r="AI4655" s="14"/>
      <c r="AJ4655" s="14"/>
      <c r="AK4655" s="14"/>
      <c r="AL4655" s="14"/>
      <c r="AM4655" s="14"/>
      <c r="AN4655" s="14"/>
      <c r="AO4655" s="14"/>
      <c r="AP4655" s="14"/>
      <c r="AQ4655" s="14"/>
      <c r="AR4655" s="14"/>
    </row>
    <row r="4656" spans="1:44" ht="11.45" customHeight="1" x14ac:dyDescent="0.25">
      <c r="A4656" s="8"/>
      <c r="B4656" s="8"/>
      <c r="C4656" s="8"/>
      <c r="D4656" s="8"/>
      <c r="E4656" s="8"/>
      <c r="F4656" s="8"/>
      <c r="G4656" s="8"/>
      <c r="H4656" s="8"/>
      <c r="I4656" s="8"/>
      <c r="J4656" s="8"/>
      <c r="K4656" s="8"/>
      <c r="L4656" s="8"/>
      <c r="M4656" s="8"/>
      <c r="N4656" s="8"/>
      <c r="O4656" s="8"/>
      <c r="AD4656" s="14"/>
      <c r="AE4656" s="14"/>
      <c r="AF4656" s="14"/>
      <c r="AG4656" s="14"/>
      <c r="AH4656" s="14"/>
      <c r="AI4656" s="14"/>
      <c r="AJ4656" s="14"/>
      <c r="AK4656" s="14"/>
      <c r="AL4656" s="14"/>
      <c r="AM4656" s="14"/>
      <c r="AN4656" s="14"/>
      <c r="AO4656" s="14"/>
      <c r="AP4656" s="14"/>
      <c r="AQ4656" s="14"/>
      <c r="AR4656" s="14"/>
    </row>
    <row r="4657" spans="1:44" ht="11.45" customHeight="1" x14ac:dyDescent="0.25">
      <c r="A4657" s="8"/>
      <c r="B4657" s="8"/>
      <c r="C4657" s="8"/>
      <c r="D4657" s="8"/>
      <c r="E4657" s="8"/>
      <c r="F4657" s="8"/>
      <c r="G4657" s="8"/>
      <c r="H4657" s="8"/>
      <c r="I4657" s="8"/>
      <c r="J4657" s="8"/>
      <c r="K4657" s="8"/>
      <c r="L4657" s="8"/>
      <c r="M4657" s="8"/>
      <c r="N4657" s="8"/>
      <c r="O4657" s="8"/>
      <c r="AD4657" s="14"/>
      <c r="AE4657" s="14"/>
      <c r="AF4657" s="14"/>
      <c r="AG4657" s="14"/>
      <c r="AH4657" s="14"/>
      <c r="AI4657" s="14"/>
      <c r="AJ4657" s="14"/>
      <c r="AK4657" s="14"/>
      <c r="AL4657" s="14"/>
      <c r="AM4657" s="14"/>
      <c r="AN4657" s="14"/>
      <c r="AO4657" s="14"/>
      <c r="AP4657" s="14"/>
      <c r="AQ4657" s="14"/>
      <c r="AR4657" s="14"/>
    </row>
    <row r="4658" spans="1:44" ht="11.45" customHeight="1" x14ac:dyDescent="0.25">
      <c r="A4658" s="8"/>
      <c r="B4658" s="8"/>
      <c r="C4658" s="8"/>
      <c r="D4658" s="8"/>
      <c r="E4658" s="8"/>
      <c r="F4658" s="8"/>
      <c r="G4658" s="8"/>
      <c r="H4658" s="8"/>
      <c r="I4658" s="8"/>
      <c r="J4658" s="8"/>
      <c r="K4658" s="8"/>
      <c r="L4658" s="8"/>
      <c r="M4658" s="8"/>
      <c r="N4658" s="8"/>
      <c r="O4658" s="8"/>
      <c r="AD4658" s="14"/>
      <c r="AE4658" s="14"/>
      <c r="AF4658" s="14"/>
      <c r="AG4658" s="14"/>
      <c r="AH4658" s="14"/>
      <c r="AI4658" s="14"/>
      <c r="AJ4658" s="14"/>
      <c r="AK4658" s="14"/>
      <c r="AL4658" s="14"/>
      <c r="AM4658" s="14"/>
      <c r="AN4658" s="14"/>
      <c r="AO4658" s="14"/>
      <c r="AP4658" s="14"/>
      <c r="AQ4658" s="14"/>
      <c r="AR4658" s="14"/>
    </row>
    <row r="4659" spans="1:44" ht="11.45" customHeight="1" x14ac:dyDescent="0.25">
      <c r="A4659" s="8"/>
      <c r="B4659" s="8"/>
      <c r="C4659" s="8"/>
      <c r="D4659" s="8"/>
      <c r="E4659" s="8"/>
      <c r="F4659" s="8"/>
      <c r="G4659" s="8"/>
      <c r="H4659" s="8"/>
      <c r="I4659" s="8"/>
      <c r="J4659" s="8"/>
      <c r="K4659" s="8"/>
      <c r="L4659" s="8"/>
      <c r="M4659" s="8"/>
      <c r="N4659" s="8"/>
      <c r="O4659" s="8"/>
      <c r="AD4659" s="14"/>
      <c r="AE4659" s="14"/>
      <c r="AF4659" s="14"/>
      <c r="AG4659" s="14"/>
      <c r="AH4659" s="14"/>
      <c r="AI4659" s="14"/>
      <c r="AJ4659" s="14"/>
      <c r="AK4659" s="14"/>
      <c r="AL4659" s="14"/>
      <c r="AM4659" s="14"/>
      <c r="AN4659" s="14"/>
      <c r="AO4659" s="14"/>
      <c r="AP4659" s="14"/>
      <c r="AQ4659" s="14"/>
      <c r="AR4659" s="14"/>
    </row>
    <row r="4660" spans="1:44" ht="11.45" customHeight="1" x14ac:dyDescent="0.25">
      <c r="A4660" s="8"/>
      <c r="B4660" s="8"/>
      <c r="C4660" s="8"/>
      <c r="D4660" s="8"/>
      <c r="E4660" s="8"/>
      <c r="F4660" s="8"/>
      <c r="G4660" s="8"/>
      <c r="H4660" s="8"/>
      <c r="I4660" s="8"/>
      <c r="J4660" s="8"/>
      <c r="K4660" s="8"/>
      <c r="L4660" s="8"/>
      <c r="M4660" s="8"/>
      <c r="N4660" s="8"/>
      <c r="O4660" s="8"/>
      <c r="AD4660" s="14"/>
      <c r="AE4660" s="14"/>
      <c r="AF4660" s="14"/>
      <c r="AG4660" s="14"/>
      <c r="AH4660" s="14"/>
      <c r="AI4660" s="14"/>
      <c r="AJ4660" s="14"/>
      <c r="AK4660" s="14"/>
      <c r="AL4660" s="14"/>
      <c r="AM4660" s="14"/>
      <c r="AN4660" s="14"/>
      <c r="AO4660" s="14"/>
      <c r="AP4660" s="14"/>
      <c r="AQ4660" s="14"/>
      <c r="AR4660" s="14"/>
    </row>
    <row r="4661" spans="1:44" ht="11.45" customHeight="1" x14ac:dyDescent="0.25">
      <c r="A4661" s="8"/>
      <c r="B4661" s="8"/>
      <c r="C4661" s="8"/>
      <c r="D4661" s="8"/>
      <c r="E4661" s="8"/>
      <c r="F4661" s="8"/>
      <c r="G4661" s="8"/>
      <c r="H4661" s="8"/>
      <c r="I4661" s="8"/>
      <c r="J4661" s="8"/>
      <c r="K4661" s="8"/>
      <c r="L4661" s="8"/>
      <c r="M4661" s="8"/>
      <c r="N4661" s="8"/>
      <c r="O4661" s="8"/>
      <c r="AD4661" s="14"/>
      <c r="AE4661" s="14"/>
      <c r="AF4661" s="14"/>
      <c r="AG4661" s="14"/>
      <c r="AH4661" s="14"/>
      <c r="AI4661" s="14"/>
      <c r="AJ4661" s="14"/>
      <c r="AK4661" s="14"/>
      <c r="AL4661" s="14"/>
      <c r="AM4661" s="14"/>
      <c r="AN4661" s="14"/>
      <c r="AO4661" s="14"/>
      <c r="AP4661" s="14"/>
      <c r="AQ4661" s="14"/>
      <c r="AR4661" s="14"/>
    </row>
    <row r="4662" spans="1:44" ht="11.45" customHeight="1" x14ac:dyDescent="0.25">
      <c r="A4662" s="8"/>
      <c r="B4662" s="8"/>
      <c r="C4662" s="8"/>
      <c r="D4662" s="8"/>
      <c r="E4662" s="8"/>
      <c r="F4662" s="8"/>
      <c r="G4662" s="8"/>
      <c r="H4662" s="8"/>
      <c r="I4662" s="8"/>
      <c r="J4662" s="8"/>
      <c r="K4662" s="8"/>
      <c r="L4662" s="8"/>
      <c r="M4662" s="8"/>
      <c r="N4662" s="8"/>
      <c r="O4662" s="8"/>
      <c r="AD4662" s="14"/>
      <c r="AE4662" s="14"/>
      <c r="AF4662" s="14"/>
      <c r="AG4662" s="14"/>
      <c r="AH4662" s="14"/>
      <c r="AI4662" s="14"/>
      <c r="AJ4662" s="14"/>
      <c r="AK4662" s="14"/>
      <c r="AL4662" s="14"/>
      <c r="AM4662" s="14"/>
      <c r="AN4662" s="14"/>
      <c r="AO4662" s="14"/>
      <c r="AP4662" s="14"/>
      <c r="AQ4662" s="14"/>
      <c r="AR4662" s="14"/>
    </row>
    <row r="4663" spans="1:44" ht="11.45" customHeight="1" x14ac:dyDescent="0.25">
      <c r="A4663" s="8"/>
      <c r="B4663" s="8"/>
      <c r="C4663" s="8"/>
      <c r="D4663" s="8"/>
      <c r="E4663" s="8"/>
      <c r="F4663" s="8"/>
      <c r="G4663" s="8"/>
      <c r="H4663" s="8"/>
      <c r="I4663" s="8"/>
      <c r="J4663" s="8"/>
      <c r="K4663" s="8"/>
      <c r="L4663" s="8"/>
      <c r="M4663" s="8"/>
      <c r="N4663" s="8"/>
      <c r="O4663" s="8"/>
      <c r="AD4663" s="14"/>
      <c r="AE4663" s="14"/>
      <c r="AF4663" s="14"/>
      <c r="AG4663" s="14"/>
      <c r="AH4663" s="14"/>
      <c r="AI4663" s="14"/>
      <c r="AJ4663" s="14"/>
      <c r="AK4663" s="14"/>
      <c r="AL4663" s="14"/>
      <c r="AM4663" s="14"/>
      <c r="AN4663" s="14"/>
      <c r="AO4663" s="14"/>
      <c r="AP4663" s="14"/>
      <c r="AQ4663" s="14"/>
      <c r="AR4663" s="14"/>
    </row>
    <row r="4664" spans="1:44" ht="11.45" customHeight="1" x14ac:dyDescent="0.25">
      <c r="A4664" s="8"/>
      <c r="B4664" s="8"/>
      <c r="C4664" s="8"/>
      <c r="D4664" s="8"/>
      <c r="E4664" s="8"/>
      <c r="F4664" s="8"/>
      <c r="G4664" s="8"/>
      <c r="H4664" s="8"/>
      <c r="I4664" s="8"/>
      <c r="J4664" s="8"/>
      <c r="K4664" s="8"/>
      <c r="L4664" s="8"/>
      <c r="M4664" s="8"/>
      <c r="N4664" s="8"/>
      <c r="O4664" s="8"/>
      <c r="AD4664" s="14"/>
      <c r="AE4664" s="14"/>
      <c r="AF4664" s="14"/>
      <c r="AG4664" s="14"/>
      <c r="AH4664" s="14"/>
      <c r="AI4664" s="14"/>
      <c r="AJ4664" s="14"/>
      <c r="AK4664" s="14"/>
      <c r="AL4664" s="14"/>
      <c r="AM4664" s="14"/>
      <c r="AN4664" s="14"/>
      <c r="AO4664" s="14"/>
      <c r="AP4664" s="14"/>
      <c r="AQ4664" s="14"/>
      <c r="AR4664" s="14"/>
    </row>
    <row r="4665" spans="1:44" ht="11.45" customHeight="1" x14ac:dyDescent="0.25">
      <c r="A4665" s="8"/>
      <c r="B4665" s="8"/>
      <c r="C4665" s="8"/>
      <c r="D4665" s="8"/>
      <c r="E4665" s="8"/>
      <c r="F4665" s="8"/>
      <c r="G4665" s="8"/>
      <c r="H4665" s="8"/>
      <c r="I4665" s="8"/>
      <c r="J4665" s="8"/>
      <c r="K4665" s="8"/>
      <c r="L4665" s="8"/>
      <c r="M4665" s="8"/>
      <c r="N4665" s="8"/>
      <c r="O4665" s="8"/>
      <c r="AD4665" s="14"/>
      <c r="AE4665" s="14"/>
      <c r="AF4665" s="14"/>
      <c r="AG4665" s="14"/>
      <c r="AH4665" s="14"/>
      <c r="AI4665" s="14"/>
      <c r="AJ4665" s="14"/>
      <c r="AK4665" s="14"/>
      <c r="AL4665" s="14"/>
      <c r="AM4665" s="14"/>
      <c r="AN4665" s="14"/>
      <c r="AO4665" s="14"/>
      <c r="AP4665" s="14"/>
      <c r="AQ4665" s="14"/>
      <c r="AR4665" s="14"/>
    </row>
    <row r="4666" spans="1:44" ht="11.45" customHeight="1" x14ac:dyDescent="0.25">
      <c r="A4666" s="8"/>
      <c r="B4666" s="8"/>
      <c r="C4666" s="8"/>
      <c r="D4666" s="8"/>
      <c r="E4666" s="8"/>
      <c r="F4666" s="8"/>
      <c r="G4666" s="8"/>
      <c r="H4666" s="8"/>
      <c r="I4666" s="8"/>
      <c r="J4666" s="8"/>
      <c r="K4666" s="8"/>
      <c r="L4666" s="8"/>
      <c r="M4666" s="8"/>
      <c r="N4666" s="8"/>
      <c r="O4666" s="8"/>
      <c r="AD4666" s="14"/>
      <c r="AE4666" s="14"/>
      <c r="AF4666" s="14"/>
      <c r="AG4666" s="14"/>
      <c r="AH4666" s="14"/>
      <c r="AI4666" s="14"/>
      <c r="AJ4666" s="14"/>
      <c r="AK4666" s="14"/>
      <c r="AL4666" s="14"/>
      <c r="AM4666" s="14"/>
      <c r="AN4666" s="14"/>
      <c r="AO4666" s="14"/>
      <c r="AP4666" s="14"/>
      <c r="AQ4666" s="14"/>
      <c r="AR4666" s="14"/>
    </row>
    <row r="4667" spans="1:44" ht="11.45" customHeight="1" x14ac:dyDescent="0.25">
      <c r="A4667" s="8"/>
      <c r="B4667" s="8"/>
      <c r="C4667" s="8"/>
      <c r="D4667" s="8"/>
      <c r="E4667" s="8"/>
      <c r="F4667" s="8"/>
      <c r="G4667" s="8"/>
      <c r="H4667" s="8"/>
      <c r="I4667" s="8"/>
      <c r="J4667" s="8"/>
      <c r="K4667" s="8"/>
      <c r="L4667" s="8"/>
      <c r="M4667" s="8"/>
      <c r="N4667" s="8"/>
      <c r="O4667" s="8"/>
      <c r="AD4667" s="14"/>
      <c r="AE4667" s="14"/>
      <c r="AF4667" s="14"/>
      <c r="AG4667" s="14"/>
      <c r="AH4667" s="14"/>
      <c r="AI4667" s="14"/>
      <c r="AJ4667" s="14"/>
      <c r="AK4667" s="14"/>
      <c r="AL4667" s="14"/>
      <c r="AM4667" s="14"/>
      <c r="AN4667" s="14"/>
      <c r="AO4667" s="14"/>
      <c r="AP4667" s="14"/>
      <c r="AQ4667" s="14"/>
      <c r="AR4667" s="14"/>
    </row>
    <row r="4668" spans="1:44" ht="11.45" customHeight="1" x14ac:dyDescent="0.25">
      <c r="A4668" s="8"/>
      <c r="B4668" s="8"/>
      <c r="C4668" s="8"/>
      <c r="D4668" s="8"/>
      <c r="E4668" s="8"/>
      <c r="F4668" s="8"/>
      <c r="G4668" s="8"/>
      <c r="H4668" s="8"/>
      <c r="I4668" s="8"/>
      <c r="J4668" s="8"/>
      <c r="K4668" s="8"/>
      <c r="L4668" s="8"/>
      <c r="M4668" s="8"/>
      <c r="N4668" s="8"/>
      <c r="O4668" s="8"/>
      <c r="AD4668" s="14"/>
      <c r="AE4668" s="14"/>
      <c r="AF4668" s="14"/>
      <c r="AG4668" s="14"/>
      <c r="AH4668" s="14"/>
      <c r="AI4668" s="14"/>
      <c r="AJ4668" s="14"/>
      <c r="AK4668" s="14"/>
      <c r="AL4668" s="14"/>
      <c r="AM4668" s="14"/>
      <c r="AN4668" s="14"/>
      <c r="AO4668" s="14"/>
      <c r="AP4668" s="14"/>
      <c r="AQ4668" s="14"/>
      <c r="AR4668" s="14"/>
    </row>
    <row r="4669" spans="1:44" ht="11.45" customHeight="1" x14ac:dyDescent="0.25">
      <c r="A4669" s="8"/>
      <c r="B4669" s="8"/>
      <c r="C4669" s="8"/>
      <c r="D4669" s="8"/>
      <c r="E4669" s="8"/>
      <c r="F4669" s="8"/>
      <c r="G4669" s="8"/>
      <c r="H4669" s="8"/>
      <c r="I4669" s="8"/>
      <c r="J4669" s="8"/>
      <c r="K4669" s="8"/>
      <c r="L4669" s="8"/>
      <c r="M4669" s="8"/>
      <c r="N4669" s="8"/>
      <c r="O4669" s="8"/>
      <c r="AD4669" s="14"/>
      <c r="AE4669" s="14"/>
      <c r="AF4669" s="14"/>
      <c r="AG4669" s="14"/>
      <c r="AH4669" s="14"/>
      <c r="AI4669" s="14"/>
      <c r="AJ4669" s="14"/>
      <c r="AK4669" s="14"/>
      <c r="AL4669" s="14"/>
      <c r="AM4669" s="14"/>
      <c r="AN4669" s="14"/>
      <c r="AO4669" s="14"/>
      <c r="AP4669" s="14"/>
      <c r="AQ4669" s="14"/>
      <c r="AR4669" s="14"/>
    </row>
    <row r="4670" spans="1:44" ht="11.45" customHeight="1" x14ac:dyDescent="0.25">
      <c r="A4670" s="8"/>
      <c r="B4670" s="8"/>
      <c r="C4670" s="8"/>
      <c r="D4670" s="8"/>
      <c r="E4670" s="8"/>
      <c r="F4670" s="8"/>
      <c r="G4670" s="8"/>
      <c r="H4670" s="8"/>
      <c r="I4670" s="8"/>
      <c r="J4670" s="8"/>
      <c r="K4670" s="8"/>
      <c r="L4670" s="8"/>
      <c r="M4670" s="8"/>
      <c r="N4670" s="8"/>
      <c r="O4670" s="8"/>
      <c r="AD4670" s="14"/>
      <c r="AE4670" s="14"/>
      <c r="AF4670" s="14"/>
      <c r="AG4670" s="14"/>
      <c r="AH4670" s="14"/>
      <c r="AI4670" s="14"/>
      <c r="AJ4670" s="14"/>
      <c r="AK4670" s="14"/>
      <c r="AL4670" s="14"/>
      <c r="AM4670" s="14"/>
      <c r="AN4670" s="14"/>
      <c r="AO4670" s="14"/>
      <c r="AP4670" s="14"/>
      <c r="AQ4670" s="14"/>
      <c r="AR4670" s="14"/>
    </row>
    <row r="4671" spans="1:44" ht="11.45" customHeight="1" x14ac:dyDescent="0.25">
      <c r="A4671" s="8"/>
      <c r="B4671" s="8"/>
      <c r="C4671" s="8"/>
      <c r="D4671" s="8"/>
      <c r="E4671" s="8"/>
      <c r="F4671" s="8"/>
      <c r="G4671" s="8"/>
      <c r="H4671" s="8"/>
      <c r="I4671" s="8"/>
      <c r="J4671" s="8"/>
      <c r="K4671" s="8"/>
      <c r="L4671" s="8"/>
      <c r="M4671" s="8"/>
      <c r="N4671" s="8"/>
      <c r="O4671" s="8"/>
      <c r="AD4671" s="14"/>
      <c r="AE4671" s="14"/>
      <c r="AF4671" s="14"/>
      <c r="AG4671" s="14"/>
      <c r="AH4671" s="14"/>
      <c r="AI4671" s="14"/>
      <c r="AJ4671" s="14"/>
      <c r="AK4671" s="14"/>
      <c r="AL4671" s="14"/>
      <c r="AM4671" s="14"/>
      <c r="AN4671" s="14"/>
      <c r="AO4671" s="14"/>
      <c r="AP4671" s="14"/>
      <c r="AQ4671" s="14"/>
      <c r="AR4671" s="14"/>
    </row>
    <row r="4672" spans="1:44" ht="11.45" customHeight="1" x14ac:dyDescent="0.25">
      <c r="A4672" s="8"/>
      <c r="B4672" s="8"/>
      <c r="C4672" s="8"/>
      <c r="D4672" s="8"/>
      <c r="E4672" s="8"/>
      <c r="F4672" s="8"/>
      <c r="G4672" s="8"/>
      <c r="H4672" s="8"/>
      <c r="I4672" s="8"/>
      <c r="J4672" s="8"/>
      <c r="K4672" s="8"/>
      <c r="L4672" s="8"/>
      <c r="M4672" s="8"/>
      <c r="N4672" s="8"/>
      <c r="O4672" s="8"/>
      <c r="AD4672" s="14"/>
      <c r="AE4672" s="14"/>
      <c r="AF4672" s="14"/>
      <c r="AG4672" s="14"/>
      <c r="AH4672" s="14"/>
      <c r="AI4672" s="14"/>
      <c r="AJ4672" s="14"/>
      <c r="AK4672" s="14"/>
      <c r="AL4672" s="14"/>
      <c r="AM4672" s="14"/>
      <c r="AN4672" s="14"/>
      <c r="AO4672" s="14"/>
      <c r="AP4672" s="14"/>
      <c r="AQ4672" s="14"/>
      <c r="AR4672" s="14"/>
    </row>
    <row r="4673" spans="1:44" ht="11.45" customHeight="1" x14ac:dyDescent="0.25">
      <c r="A4673" s="8"/>
      <c r="B4673" s="8"/>
      <c r="C4673" s="8"/>
      <c r="D4673" s="8"/>
      <c r="E4673" s="8"/>
      <c r="F4673" s="8"/>
      <c r="G4673" s="8"/>
      <c r="H4673" s="8"/>
      <c r="I4673" s="8"/>
      <c r="J4673" s="8"/>
      <c r="K4673" s="8"/>
      <c r="L4673" s="8"/>
      <c r="M4673" s="8"/>
      <c r="N4673" s="8"/>
      <c r="O4673" s="8"/>
      <c r="AD4673" s="14"/>
      <c r="AE4673" s="14"/>
      <c r="AF4673" s="14"/>
      <c r="AG4673" s="14"/>
      <c r="AH4673" s="14"/>
      <c r="AI4673" s="14"/>
      <c r="AJ4673" s="14"/>
      <c r="AK4673" s="14"/>
      <c r="AL4673" s="14"/>
      <c r="AM4673" s="14"/>
      <c r="AN4673" s="14"/>
      <c r="AO4673" s="14"/>
      <c r="AP4673" s="14"/>
      <c r="AQ4673" s="14"/>
      <c r="AR4673" s="14"/>
    </row>
    <row r="4674" spans="1:44" ht="11.45" customHeight="1" x14ac:dyDescent="0.25">
      <c r="A4674" s="8"/>
      <c r="B4674" s="8"/>
      <c r="C4674" s="8"/>
      <c r="D4674" s="8"/>
      <c r="E4674" s="8"/>
      <c r="F4674" s="8"/>
      <c r="G4674" s="8"/>
      <c r="H4674" s="8"/>
      <c r="I4674" s="8"/>
      <c r="J4674" s="8"/>
      <c r="K4674" s="8"/>
      <c r="L4674" s="8"/>
      <c r="M4674" s="8"/>
      <c r="N4674" s="8"/>
      <c r="O4674" s="8"/>
      <c r="AD4674" s="14"/>
      <c r="AE4674" s="14"/>
      <c r="AF4674" s="14"/>
      <c r="AG4674" s="14"/>
      <c r="AH4674" s="14"/>
      <c r="AI4674" s="14"/>
      <c r="AJ4674" s="14"/>
      <c r="AK4674" s="14"/>
      <c r="AL4674" s="14"/>
      <c r="AM4674" s="14"/>
      <c r="AN4674" s="14"/>
      <c r="AO4674" s="14"/>
      <c r="AP4674" s="14"/>
      <c r="AQ4674" s="14"/>
      <c r="AR4674" s="14"/>
    </row>
    <row r="4675" spans="1:44" ht="11.45" customHeight="1" x14ac:dyDescent="0.25">
      <c r="A4675" s="8"/>
      <c r="B4675" s="8"/>
      <c r="C4675" s="8"/>
      <c r="D4675" s="8"/>
      <c r="E4675" s="8"/>
      <c r="F4675" s="8"/>
      <c r="G4675" s="8"/>
      <c r="H4675" s="8"/>
      <c r="I4675" s="8"/>
      <c r="J4675" s="8"/>
      <c r="K4675" s="8"/>
      <c r="L4675" s="8"/>
      <c r="M4675" s="8"/>
      <c r="N4675" s="8"/>
      <c r="O4675" s="8"/>
      <c r="AD4675" s="14"/>
      <c r="AE4675" s="14"/>
      <c r="AF4675" s="14"/>
      <c r="AG4675" s="14"/>
      <c r="AH4675" s="14"/>
      <c r="AI4675" s="14"/>
      <c r="AJ4675" s="14"/>
      <c r="AK4675" s="14"/>
      <c r="AL4675" s="14"/>
      <c r="AM4675" s="14"/>
      <c r="AN4675" s="14"/>
      <c r="AO4675" s="14"/>
      <c r="AP4675" s="14"/>
      <c r="AQ4675" s="14"/>
      <c r="AR4675" s="14"/>
    </row>
    <row r="4676" spans="1:44" ht="11.45" customHeight="1" x14ac:dyDescent="0.25">
      <c r="A4676" s="8"/>
      <c r="B4676" s="8"/>
      <c r="C4676" s="8"/>
      <c r="D4676" s="8"/>
      <c r="E4676" s="8"/>
      <c r="F4676" s="8"/>
      <c r="G4676" s="8"/>
      <c r="H4676" s="8"/>
      <c r="I4676" s="8"/>
      <c r="J4676" s="8"/>
      <c r="K4676" s="8"/>
      <c r="L4676" s="8"/>
      <c r="M4676" s="8"/>
      <c r="N4676" s="8"/>
      <c r="O4676" s="8"/>
      <c r="AD4676" s="14"/>
      <c r="AE4676" s="14"/>
      <c r="AF4676" s="14"/>
      <c r="AG4676" s="14"/>
      <c r="AH4676" s="14"/>
      <c r="AI4676" s="14"/>
      <c r="AJ4676" s="14"/>
      <c r="AK4676" s="14"/>
      <c r="AL4676" s="14"/>
      <c r="AM4676" s="14"/>
      <c r="AN4676" s="14"/>
      <c r="AO4676" s="14"/>
      <c r="AP4676" s="14"/>
      <c r="AQ4676" s="14"/>
      <c r="AR4676" s="14"/>
    </row>
    <row r="4677" spans="1:44" ht="11.45" customHeight="1" x14ac:dyDescent="0.25">
      <c r="A4677" s="8"/>
      <c r="B4677" s="8"/>
      <c r="C4677" s="8"/>
      <c r="D4677" s="8"/>
      <c r="E4677" s="8"/>
      <c r="F4677" s="8"/>
      <c r="G4677" s="8"/>
      <c r="H4677" s="8"/>
      <c r="I4677" s="8"/>
      <c r="J4677" s="8"/>
      <c r="K4677" s="8"/>
      <c r="L4677" s="8"/>
      <c r="M4677" s="8"/>
      <c r="N4677" s="8"/>
      <c r="O4677" s="8"/>
      <c r="AD4677" s="14"/>
      <c r="AE4677" s="14"/>
      <c r="AF4677" s="14"/>
      <c r="AG4677" s="14"/>
      <c r="AH4677" s="14"/>
      <c r="AI4677" s="14"/>
      <c r="AJ4677" s="14"/>
      <c r="AK4677" s="14"/>
      <c r="AL4677" s="14"/>
      <c r="AM4677" s="14"/>
      <c r="AN4677" s="14"/>
      <c r="AO4677" s="14"/>
      <c r="AP4677" s="14"/>
      <c r="AQ4677" s="14"/>
      <c r="AR4677" s="14"/>
    </row>
    <row r="4678" spans="1:44" ht="11.45" customHeight="1" x14ac:dyDescent="0.25">
      <c r="A4678" s="8"/>
      <c r="B4678" s="8"/>
      <c r="C4678" s="8"/>
      <c r="D4678" s="8"/>
      <c r="E4678" s="8"/>
      <c r="F4678" s="8"/>
      <c r="G4678" s="8"/>
      <c r="H4678" s="8"/>
      <c r="I4678" s="8"/>
      <c r="J4678" s="8"/>
      <c r="K4678" s="8"/>
      <c r="L4678" s="8"/>
      <c r="M4678" s="8"/>
      <c r="N4678" s="8"/>
      <c r="O4678" s="8"/>
      <c r="AD4678" s="14"/>
      <c r="AE4678" s="14"/>
      <c r="AF4678" s="14"/>
      <c r="AG4678" s="14"/>
      <c r="AH4678" s="14"/>
      <c r="AI4678" s="14"/>
      <c r="AJ4678" s="14"/>
      <c r="AK4678" s="14"/>
      <c r="AL4678" s="14"/>
      <c r="AM4678" s="14"/>
      <c r="AN4678" s="14"/>
      <c r="AO4678" s="14"/>
      <c r="AP4678" s="14"/>
      <c r="AQ4678" s="14"/>
      <c r="AR4678" s="14"/>
    </row>
    <row r="4679" spans="1:44" ht="11.45" customHeight="1" x14ac:dyDescent="0.25">
      <c r="A4679" s="8"/>
      <c r="B4679" s="8"/>
      <c r="C4679" s="8"/>
      <c r="D4679" s="8"/>
      <c r="E4679" s="8"/>
      <c r="F4679" s="8"/>
      <c r="G4679" s="8"/>
      <c r="H4679" s="8"/>
      <c r="I4679" s="8"/>
      <c r="J4679" s="8"/>
      <c r="K4679" s="8"/>
      <c r="L4679" s="8"/>
      <c r="M4679" s="8"/>
      <c r="N4679" s="8"/>
      <c r="O4679" s="8"/>
      <c r="AD4679" s="14"/>
      <c r="AE4679" s="14"/>
      <c r="AF4679" s="14"/>
      <c r="AG4679" s="14"/>
      <c r="AH4679" s="14"/>
      <c r="AI4679" s="14"/>
      <c r="AJ4679" s="14"/>
      <c r="AK4679" s="14"/>
      <c r="AL4679" s="14"/>
      <c r="AM4679" s="14"/>
      <c r="AN4679" s="14"/>
      <c r="AO4679" s="14"/>
      <c r="AP4679" s="14"/>
      <c r="AQ4679" s="14"/>
      <c r="AR4679" s="14"/>
    </row>
    <row r="4680" spans="1:44" ht="11.45" customHeight="1" x14ac:dyDescent="0.25">
      <c r="A4680" s="8"/>
      <c r="B4680" s="8"/>
      <c r="C4680" s="8"/>
      <c r="D4680" s="8"/>
      <c r="E4680" s="8"/>
      <c r="F4680" s="8"/>
      <c r="G4680" s="8"/>
      <c r="H4680" s="8"/>
      <c r="I4680" s="8"/>
      <c r="J4680" s="8"/>
      <c r="K4680" s="8"/>
      <c r="L4680" s="8"/>
      <c r="M4680" s="8"/>
      <c r="N4680" s="8"/>
      <c r="O4680" s="8"/>
      <c r="AD4680" s="14"/>
      <c r="AE4680" s="14"/>
      <c r="AF4680" s="14"/>
      <c r="AG4680" s="14"/>
      <c r="AH4680" s="14"/>
      <c r="AI4680" s="14"/>
      <c r="AJ4680" s="14"/>
      <c r="AK4680" s="14"/>
      <c r="AL4680" s="14"/>
      <c r="AM4680" s="14"/>
      <c r="AN4680" s="14"/>
      <c r="AO4680" s="14"/>
      <c r="AP4680" s="14"/>
      <c r="AQ4680" s="14"/>
      <c r="AR4680" s="14"/>
    </row>
    <row r="4681" spans="1:44" ht="11.45" customHeight="1" x14ac:dyDescent="0.25">
      <c r="A4681" s="8"/>
      <c r="B4681" s="8"/>
      <c r="C4681" s="8"/>
      <c r="D4681" s="8"/>
      <c r="E4681" s="8"/>
      <c r="F4681" s="8"/>
      <c r="G4681" s="8"/>
      <c r="H4681" s="8"/>
      <c r="I4681" s="8"/>
      <c r="J4681" s="8"/>
      <c r="K4681" s="8"/>
      <c r="L4681" s="8"/>
      <c r="M4681" s="8"/>
      <c r="N4681" s="8"/>
      <c r="O4681" s="8"/>
      <c r="AD4681" s="14"/>
      <c r="AE4681" s="14"/>
      <c r="AF4681" s="14"/>
      <c r="AG4681" s="14"/>
      <c r="AH4681" s="14"/>
      <c r="AI4681" s="14"/>
      <c r="AJ4681" s="14"/>
      <c r="AK4681" s="14"/>
      <c r="AL4681" s="14"/>
      <c r="AM4681" s="14"/>
      <c r="AN4681" s="14"/>
      <c r="AO4681" s="14"/>
      <c r="AP4681" s="14"/>
      <c r="AQ4681" s="14"/>
      <c r="AR4681" s="14"/>
    </row>
    <row r="4682" spans="1:44" ht="11.45" customHeight="1" x14ac:dyDescent="0.25">
      <c r="A4682" s="8"/>
      <c r="B4682" s="8"/>
      <c r="C4682" s="8"/>
      <c r="D4682" s="8"/>
      <c r="E4682" s="8"/>
      <c r="F4682" s="8"/>
      <c r="G4682" s="8"/>
      <c r="H4682" s="8"/>
      <c r="I4682" s="8"/>
      <c r="J4682" s="8"/>
      <c r="K4682" s="8"/>
      <c r="L4682" s="8"/>
      <c r="M4682" s="8"/>
      <c r="N4682" s="8"/>
      <c r="O4682" s="8"/>
      <c r="AD4682" s="14"/>
      <c r="AE4682" s="14"/>
      <c r="AF4682" s="14"/>
      <c r="AG4682" s="14"/>
      <c r="AH4682" s="14"/>
      <c r="AI4682" s="14"/>
      <c r="AJ4682" s="14"/>
      <c r="AK4682" s="14"/>
      <c r="AL4682" s="14"/>
      <c r="AM4682" s="14"/>
      <c r="AN4682" s="14"/>
      <c r="AO4682" s="14"/>
      <c r="AP4682" s="14"/>
      <c r="AQ4682" s="14"/>
      <c r="AR4682" s="14"/>
    </row>
    <row r="4683" spans="1:44" ht="11.45" customHeight="1" x14ac:dyDescent="0.25">
      <c r="A4683" s="8"/>
      <c r="B4683" s="8"/>
      <c r="C4683" s="8"/>
      <c r="D4683" s="8"/>
      <c r="E4683" s="8"/>
      <c r="F4683" s="8"/>
      <c r="G4683" s="8"/>
      <c r="H4683" s="8"/>
      <c r="I4683" s="8"/>
      <c r="J4683" s="8"/>
      <c r="K4683" s="8"/>
      <c r="L4683" s="8"/>
      <c r="M4683" s="8"/>
      <c r="N4683" s="8"/>
      <c r="O4683" s="8"/>
      <c r="AD4683" s="14"/>
      <c r="AE4683" s="14"/>
      <c r="AF4683" s="14"/>
      <c r="AG4683" s="14"/>
      <c r="AH4683" s="14"/>
      <c r="AI4683" s="14"/>
      <c r="AJ4683" s="14"/>
      <c r="AK4683" s="14"/>
      <c r="AL4683" s="14"/>
      <c r="AM4683" s="14"/>
      <c r="AN4683" s="14"/>
      <c r="AO4683" s="14"/>
      <c r="AP4683" s="14"/>
      <c r="AQ4683" s="14"/>
      <c r="AR4683" s="14"/>
    </row>
    <row r="4684" spans="1:44" ht="11.45" customHeight="1" x14ac:dyDescent="0.25">
      <c r="A4684" s="8"/>
      <c r="B4684" s="8"/>
      <c r="C4684" s="8"/>
      <c r="D4684" s="8"/>
      <c r="E4684" s="8"/>
      <c r="F4684" s="8"/>
      <c r="G4684" s="8"/>
      <c r="H4684" s="8"/>
      <c r="I4684" s="8"/>
      <c r="J4684" s="8"/>
      <c r="K4684" s="8"/>
      <c r="L4684" s="8"/>
      <c r="M4684" s="8"/>
      <c r="N4684" s="8"/>
      <c r="O4684" s="8"/>
      <c r="AD4684" s="14"/>
      <c r="AE4684" s="14"/>
      <c r="AF4684" s="14"/>
      <c r="AG4684" s="14"/>
      <c r="AH4684" s="14"/>
      <c r="AI4684" s="14"/>
      <c r="AJ4684" s="14"/>
      <c r="AK4684" s="14"/>
      <c r="AL4684" s="14"/>
      <c r="AM4684" s="14"/>
      <c r="AN4684" s="14"/>
      <c r="AO4684" s="14"/>
      <c r="AP4684" s="14"/>
      <c r="AQ4684" s="14"/>
      <c r="AR4684" s="14"/>
    </row>
    <row r="4685" spans="1:44" ht="11.45" customHeight="1" x14ac:dyDescent="0.25">
      <c r="A4685" s="8"/>
      <c r="B4685" s="8"/>
      <c r="C4685" s="8"/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AD4685" s="14"/>
      <c r="AE4685" s="14"/>
      <c r="AF4685" s="14"/>
      <c r="AG4685" s="14"/>
      <c r="AH4685" s="14"/>
      <c r="AI4685" s="14"/>
      <c r="AJ4685" s="14"/>
      <c r="AK4685" s="14"/>
      <c r="AL4685" s="14"/>
      <c r="AM4685" s="14"/>
      <c r="AN4685" s="14"/>
      <c r="AO4685" s="14"/>
      <c r="AP4685" s="14"/>
      <c r="AQ4685" s="14"/>
      <c r="AR4685" s="14"/>
    </row>
    <row r="4686" spans="1:44" ht="11.45" customHeight="1" x14ac:dyDescent="0.25">
      <c r="A4686" s="8"/>
      <c r="B4686" s="8"/>
      <c r="C4686" s="8"/>
      <c r="D4686" s="8"/>
      <c r="E4686" s="8"/>
      <c r="F4686" s="8"/>
      <c r="G4686" s="8"/>
      <c r="H4686" s="8"/>
      <c r="I4686" s="8"/>
      <c r="J4686" s="8"/>
      <c r="K4686" s="8"/>
      <c r="L4686" s="8"/>
      <c r="M4686" s="8"/>
      <c r="N4686" s="8"/>
      <c r="O4686" s="8"/>
      <c r="AD4686" s="14"/>
      <c r="AE4686" s="14"/>
      <c r="AF4686" s="14"/>
      <c r="AG4686" s="14"/>
      <c r="AH4686" s="14"/>
      <c r="AI4686" s="14"/>
      <c r="AJ4686" s="14"/>
      <c r="AK4686" s="14"/>
      <c r="AL4686" s="14"/>
      <c r="AM4686" s="14"/>
      <c r="AN4686" s="14"/>
      <c r="AO4686" s="14"/>
      <c r="AP4686" s="14"/>
      <c r="AQ4686" s="14"/>
      <c r="AR4686" s="14"/>
    </row>
    <row r="4687" spans="1:44" ht="11.45" customHeight="1" x14ac:dyDescent="0.25">
      <c r="A4687" s="8"/>
      <c r="B4687" s="8"/>
      <c r="C4687" s="8"/>
      <c r="D4687" s="8"/>
      <c r="E4687" s="8"/>
      <c r="F4687" s="8"/>
      <c r="G4687" s="8"/>
      <c r="H4687" s="8"/>
      <c r="I4687" s="8"/>
      <c r="J4687" s="8"/>
      <c r="K4687" s="8"/>
      <c r="L4687" s="8"/>
      <c r="M4687" s="8"/>
      <c r="N4687" s="8"/>
      <c r="O4687" s="8"/>
      <c r="AD4687" s="14"/>
      <c r="AE4687" s="14"/>
      <c r="AF4687" s="14"/>
      <c r="AG4687" s="14"/>
      <c r="AH4687" s="14"/>
      <c r="AI4687" s="14"/>
      <c r="AJ4687" s="14"/>
      <c r="AK4687" s="14"/>
      <c r="AL4687" s="14"/>
      <c r="AM4687" s="14"/>
      <c r="AN4687" s="14"/>
      <c r="AO4687" s="14"/>
      <c r="AP4687" s="14"/>
      <c r="AQ4687" s="14"/>
      <c r="AR4687" s="14"/>
    </row>
    <row r="4688" spans="1:44" ht="11.45" customHeight="1" x14ac:dyDescent="0.25">
      <c r="A4688" s="8"/>
      <c r="B4688" s="8"/>
      <c r="C4688" s="8"/>
      <c r="D4688" s="8"/>
      <c r="E4688" s="8"/>
      <c r="F4688" s="8"/>
      <c r="G4688" s="8"/>
      <c r="H4688" s="8"/>
      <c r="I4688" s="8"/>
      <c r="J4688" s="8"/>
      <c r="K4688" s="8"/>
      <c r="L4688" s="8"/>
      <c r="M4688" s="8"/>
      <c r="N4688" s="8"/>
      <c r="O4688" s="8"/>
      <c r="AD4688" s="14"/>
      <c r="AE4688" s="14"/>
      <c r="AF4688" s="14"/>
      <c r="AG4688" s="14"/>
      <c r="AH4688" s="14"/>
      <c r="AI4688" s="14"/>
      <c r="AJ4688" s="14"/>
      <c r="AK4688" s="14"/>
      <c r="AL4688" s="14"/>
      <c r="AM4688" s="14"/>
      <c r="AN4688" s="14"/>
      <c r="AO4688" s="14"/>
      <c r="AP4688" s="14"/>
      <c r="AQ4688" s="14"/>
      <c r="AR4688" s="14"/>
    </row>
    <row r="4689" spans="1:44" ht="11.45" customHeight="1" x14ac:dyDescent="0.25">
      <c r="A4689" s="8"/>
      <c r="B4689" s="8"/>
      <c r="C4689" s="8"/>
      <c r="D4689" s="8"/>
      <c r="E4689" s="8"/>
      <c r="F4689" s="8"/>
      <c r="G4689" s="8"/>
      <c r="H4689" s="8"/>
      <c r="I4689" s="8"/>
      <c r="J4689" s="8"/>
      <c r="K4689" s="8"/>
      <c r="L4689" s="8"/>
      <c r="M4689" s="8"/>
      <c r="N4689" s="8"/>
      <c r="O4689" s="8"/>
      <c r="AD4689" s="14"/>
      <c r="AE4689" s="14"/>
      <c r="AF4689" s="14"/>
      <c r="AG4689" s="14"/>
      <c r="AH4689" s="14"/>
      <c r="AI4689" s="14"/>
      <c r="AJ4689" s="14"/>
      <c r="AK4689" s="14"/>
      <c r="AL4689" s="14"/>
      <c r="AM4689" s="14"/>
      <c r="AN4689" s="14"/>
      <c r="AO4689" s="14"/>
      <c r="AP4689" s="14"/>
      <c r="AQ4689" s="14"/>
      <c r="AR4689" s="14"/>
    </row>
    <row r="4690" spans="1:44" ht="11.45" customHeight="1" x14ac:dyDescent="0.25">
      <c r="A4690" s="8"/>
      <c r="B4690" s="8"/>
      <c r="C4690" s="8"/>
      <c r="D4690" s="8"/>
      <c r="E4690" s="8"/>
      <c r="F4690" s="8"/>
      <c r="G4690" s="8"/>
      <c r="H4690" s="8"/>
      <c r="I4690" s="8"/>
      <c r="J4690" s="8"/>
      <c r="K4690" s="8"/>
      <c r="L4690" s="8"/>
      <c r="M4690" s="8"/>
      <c r="N4690" s="8"/>
      <c r="O4690" s="8"/>
      <c r="AD4690" s="14"/>
      <c r="AE4690" s="14"/>
      <c r="AF4690" s="14"/>
      <c r="AG4690" s="14"/>
      <c r="AH4690" s="14"/>
      <c r="AI4690" s="14"/>
      <c r="AJ4690" s="14"/>
      <c r="AK4690" s="14"/>
      <c r="AL4690" s="14"/>
      <c r="AM4690" s="14"/>
      <c r="AN4690" s="14"/>
      <c r="AO4690" s="14"/>
      <c r="AP4690" s="14"/>
      <c r="AQ4690" s="14"/>
      <c r="AR4690" s="14"/>
    </row>
    <row r="4691" spans="1:44" ht="11.45" customHeight="1" x14ac:dyDescent="0.25">
      <c r="A4691" s="8"/>
      <c r="B4691" s="8"/>
      <c r="C4691" s="8"/>
      <c r="D4691" s="8"/>
      <c r="E4691" s="8"/>
      <c r="F4691" s="8"/>
      <c r="G4691" s="8"/>
      <c r="H4691" s="8"/>
      <c r="I4691" s="8"/>
      <c r="J4691" s="8"/>
      <c r="K4691" s="8"/>
      <c r="L4691" s="8"/>
      <c r="M4691" s="8"/>
      <c r="N4691" s="8"/>
      <c r="O4691" s="8"/>
      <c r="AD4691" s="14"/>
      <c r="AE4691" s="14"/>
      <c r="AF4691" s="14"/>
      <c r="AG4691" s="14"/>
      <c r="AH4691" s="14"/>
      <c r="AI4691" s="14"/>
      <c r="AJ4691" s="14"/>
      <c r="AK4691" s="14"/>
      <c r="AL4691" s="14"/>
      <c r="AM4691" s="14"/>
      <c r="AN4691" s="14"/>
      <c r="AO4691" s="14"/>
      <c r="AP4691" s="14"/>
      <c r="AQ4691" s="14"/>
      <c r="AR4691" s="14"/>
    </row>
    <row r="4692" spans="1:44" ht="11.45" customHeight="1" x14ac:dyDescent="0.25">
      <c r="A4692" s="8"/>
      <c r="B4692" s="8"/>
      <c r="C4692" s="8"/>
      <c r="D4692" s="8"/>
      <c r="E4692" s="8"/>
      <c r="F4692" s="8"/>
      <c r="G4692" s="8"/>
      <c r="H4692" s="8"/>
      <c r="I4692" s="8"/>
      <c r="J4692" s="8"/>
      <c r="K4692" s="8"/>
      <c r="L4692" s="8"/>
      <c r="M4692" s="8"/>
      <c r="N4692" s="8"/>
      <c r="O4692" s="8"/>
      <c r="AD4692" s="14"/>
      <c r="AE4692" s="14"/>
      <c r="AF4692" s="14"/>
      <c r="AG4692" s="14"/>
      <c r="AH4692" s="14"/>
      <c r="AI4692" s="14"/>
      <c r="AJ4692" s="14"/>
      <c r="AK4692" s="14"/>
      <c r="AL4692" s="14"/>
      <c r="AM4692" s="14"/>
      <c r="AN4692" s="14"/>
      <c r="AO4692" s="14"/>
      <c r="AP4692" s="14"/>
      <c r="AQ4692" s="14"/>
      <c r="AR4692" s="14"/>
    </row>
    <row r="4693" spans="1:44" ht="11.45" customHeight="1" x14ac:dyDescent="0.25">
      <c r="A4693" s="8"/>
      <c r="B4693" s="8"/>
      <c r="C4693" s="8"/>
      <c r="D4693" s="8"/>
      <c r="E4693" s="8"/>
      <c r="F4693" s="8"/>
      <c r="G4693" s="8"/>
      <c r="H4693" s="8"/>
      <c r="I4693" s="8"/>
      <c r="J4693" s="8"/>
      <c r="K4693" s="8"/>
      <c r="L4693" s="8"/>
      <c r="M4693" s="8"/>
      <c r="N4693" s="8"/>
      <c r="O4693" s="8"/>
      <c r="AD4693" s="14"/>
      <c r="AE4693" s="14"/>
      <c r="AF4693" s="14"/>
      <c r="AG4693" s="14"/>
      <c r="AH4693" s="14"/>
      <c r="AI4693" s="14"/>
      <c r="AJ4693" s="14"/>
      <c r="AK4693" s="14"/>
      <c r="AL4693" s="14"/>
      <c r="AM4693" s="14"/>
      <c r="AN4693" s="14"/>
      <c r="AO4693" s="14"/>
      <c r="AP4693" s="14"/>
      <c r="AQ4693" s="14"/>
      <c r="AR4693" s="14"/>
    </row>
    <row r="4694" spans="1:44" ht="11.45" customHeight="1" x14ac:dyDescent="0.25">
      <c r="A4694" s="8"/>
      <c r="B4694" s="8"/>
      <c r="C4694" s="8"/>
      <c r="D4694" s="8"/>
      <c r="E4694" s="8"/>
      <c r="F4694" s="8"/>
      <c r="G4694" s="8"/>
      <c r="H4694" s="8"/>
      <c r="I4694" s="8"/>
      <c r="J4694" s="8"/>
      <c r="K4694" s="8"/>
      <c r="L4694" s="8"/>
      <c r="M4694" s="8"/>
      <c r="N4694" s="8"/>
      <c r="O4694" s="8"/>
      <c r="AD4694" s="14"/>
      <c r="AE4694" s="14"/>
      <c r="AF4694" s="14"/>
      <c r="AG4694" s="14"/>
      <c r="AH4694" s="14"/>
      <c r="AI4694" s="14"/>
      <c r="AJ4694" s="14"/>
      <c r="AK4694" s="14"/>
      <c r="AL4694" s="14"/>
      <c r="AM4694" s="14"/>
      <c r="AN4694" s="14"/>
      <c r="AO4694" s="14"/>
      <c r="AP4694" s="14"/>
      <c r="AQ4694" s="14"/>
      <c r="AR4694" s="14"/>
    </row>
    <row r="4695" spans="1:44" ht="11.45" customHeight="1" x14ac:dyDescent="0.25">
      <c r="A4695" s="8"/>
      <c r="B4695" s="8"/>
      <c r="C4695" s="8"/>
      <c r="D4695" s="8"/>
      <c r="E4695" s="8"/>
      <c r="F4695" s="8"/>
      <c r="G4695" s="8"/>
      <c r="H4695" s="8"/>
      <c r="I4695" s="8"/>
      <c r="J4695" s="8"/>
      <c r="K4695" s="8"/>
      <c r="L4695" s="8"/>
      <c r="M4695" s="8"/>
      <c r="N4695" s="8"/>
      <c r="O4695" s="8"/>
      <c r="AD4695" s="14"/>
      <c r="AE4695" s="14"/>
      <c r="AF4695" s="14"/>
      <c r="AG4695" s="14"/>
      <c r="AH4695" s="14"/>
      <c r="AI4695" s="14"/>
      <c r="AJ4695" s="14"/>
      <c r="AK4695" s="14"/>
      <c r="AL4695" s="14"/>
      <c r="AM4695" s="14"/>
      <c r="AN4695" s="14"/>
      <c r="AO4695" s="14"/>
      <c r="AP4695" s="14"/>
      <c r="AQ4695" s="14"/>
      <c r="AR4695" s="14"/>
    </row>
    <row r="4696" spans="1:44" ht="11.45" customHeight="1" x14ac:dyDescent="0.25">
      <c r="A4696" s="8"/>
      <c r="B4696" s="8"/>
      <c r="C4696" s="8"/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AD4696" s="14"/>
      <c r="AE4696" s="14"/>
      <c r="AF4696" s="14"/>
      <c r="AG4696" s="14"/>
      <c r="AH4696" s="14"/>
      <c r="AI4696" s="14"/>
      <c r="AJ4696" s="14"/>
      <c r="AK4696" s="14"/>
      <c r="AL4696" s="14"/>
      <c r="AM4696" s="14"/>
      <c r="AN4696" s="14"/>
      <c r="AO4696" s="14"/>
      <c r="AP4696" s="14"/>
      <c r="AQ4696" s="14"/>
      <c r="AR4696" s="14"/>
    </row>
    <row r="4697" spans="1:44" ht="11.45" customHeight="1" x14ac:dyDescent="0.25">
      <c r="A4697" s="8"/>
      <c r="B4697" s="8"/>
      <c r="C4697" s="8"/>
      <c r="D4697" s="8"/>
      <c r="E4697" s="8"/>
      <c r="F4697" s="8"/>
      <c r="G4697" s="8"/>
      <c r="H4697" s="8"/>
      <c r="I4697" s="8"/>
      <c r="J4697" s="8"/>
      <c r="K4697" s="8"/>
      <c r="L4697" s="8"/>
      <c r="M4697" s="8"/>
      <c r="N4697" s="8"/>
      <c r="O4697" s="8"/>
      <c r="AD4697" s="14"/>
      <c r="AE4697" s="14"/>
      <c r="AF4697" s="14"/>
      <c r="AG4697" s="14"/>
      <c r="AH4697" s="14"/>
      <c r="AI4697" s="14"/>
      <c r="AJ4697" s="14"/>
      <c r="AK4697" s="14"/>
      <c r="AL4697" s="14"/>
      <c r="AM4697" s="14"/>
      <c r="AN4697" s="14"/>
      <c r="AO4697" s="14"/>
      <c r="AP4697" s="14"/>
      <c r="AQ4697" s="14"/>
      <c r="AR4697" s="14"/>
    </row>
    <row r="4698" spans="1:44" ht="11.45" customHeight="1" x14ac:dyDescent="0.25">
      <c r="A4698" s="8"/>
      <c r="B4698" s="8"/>
      <c r="C4698" s="8"/>
      <c r="D4698" s="8"/>
      <c r="E4698" s="8"/>
      <c r="F4698" s="8"/>
      <c r="G4698" s="8"/>
      <c r="H4698" s="8"/>
      <c r="I4698" s="8"/>
      <c r="J4698" s="8"/>
      <c r="K4698" s="8"/>
      <c r="L4698" s="8"/>
      <c r="M4698" s="8"/>
      <c r="N4698" s="8"/>
      <c r="O4698" s="8"/>
      <c r="AD4698" s="14"/>
      <c r="AE4698" s="14"/>
      <c r="AF4698" s="14"/>
      <c r="AG4698" s="14"/>
      <c r="AH4698" s="14"/>
      <c r="AI4698" s="14"/>
      <c r="AJ4698" s="14"/>
      <c r="AK4698" s="14"/>
      <c r="AL4698" s="14"/>
      <c r="AM4698" s="14"/>
      <c r="AN4698" s="14"/>
      <c r="AO4698" s="14"/>
      <c r="AP4698" s="14"/>
      <c r="AQ4698" s="14"/>
      <c r="AR4698" s="14"/>
    </row>
    <row r="4699" spans="1:44" ht="11.45" customHeight="1" x14ac:dyDescent="0.25">
      <c r="A4699" s="8"/>
      <c r="B4699" s="8"/>
      <c r="C4699" s="8"/>
      <c r="D4699" s="8"/>
      <c r="E4699" s="8"/>
      <c r="F4699" s="8"/>
      <c r="G4699" s="8"/>
      <c r="H4699" s="8"/>
      <c r="I4699" s="8"/>
      <c r="J4699" s="8"/>
      <c r="K4699" s="8"/>
      <c r="L4699" s="8"/>
      <c r="M4699" s="8"/>
      <c r="N4699" s="8"/>
      <c r="O4699" s="8"/>
      <c r="AD4699" s="14"/>
      <c r="AE4699" s="14"/>
      <c r="AF4699" s="14"/>
      <c r="AG4699" s="14"/>
      <c r="AH4699" s="14"/>
      <c r="AI4699" s="14"/>
      <c r="AJ4699" s="14"/>
      <c r="AK4699" s="14"/>
      <c r="AL4699" s="14"/>
      <c r="AM4699" s="14"/>
      <c r="AN4699" s="14"/>
      <c r="AO4699" s="14"/>
      <c r="AP4699" s="14"/>
      <c r="AQ4699" s="14"/>
      <c r="AR4699" s="14"/>
    </row>
    <row r="4700" spans="1:44" ht="11.45" customHeight="1" x14ac:dyDescent="0.25">
      <c r="A4700" s="8"/>
      <c r="B4700" s="8"/>
      <c r="C4700" s="8"/>
      <c r="D4700" s="8"/>
      <c r="E4700" s="8"/>
      <c r="F4700" s="8"/>
      <c r="G4700" s="8"/>
      <c r="H4700" s="8"/>
      <c r="I4700" s="8"/>
      <c r="J4700" s="8"/>
      <c r="K4700" s="8"/>
      <c r="L4700" s="8"/>
      <c r="M4700" s="8"/>
      <c r="N4700" s="8"/>
      <c r="O4700" s="8"/>
      <c r="AD4700" s="14"/>
      <c r="AE4700" s="14"/>
      <c r="AF4700" s="14"/>
      <c r="AG4700" s="14"/>
      <c r="AH4700" s="14"/>
      <c r="AI4700" s="14"/>
      <c r="AJ4700" s="14"/>
      <c r="AK4700" s="14"/>
      <c r="AL4700" s="14"/>
      <c r="AM4700" s="14"/>
      <c r="AN4700" s="14"/>
      <c r="AO4700" s="14"/>
      <c r="AP4700" s="14"/>
      <c r="AQ4700" s="14"/>
      <c r="AR4700" s="14"/>
    </row>
    <row r="4701" spans="1:44" ht="11.45" customHeight="1" x14ac:dyDescent="0.25">
      <c r="A4701" s="8"/>
      <c r="B4701" s="8"/>
      <c r="C4701" s="8"/>
      <c r="D4701" s="8"/>
      <c r="E4701" s="8"/>
      <c r="F4701" s="8"/>
      <c r="G4701" s="8"/>
      <c r="H4701" s="8"/>
      <c r="I4701" s="8"/>
      <c r="J4701" s="8"/>
      <c r="K4701" s="8"/>
      <c r="L4701" s="8"/>
      <c r="M4701" s="8"/>
      <c r="N4701" s="8"/>
      <c r="O4701" s="8"/>
      <c r="AD4701" s="14"/>
      <c r="AE4701" s="14"/>
      <c r="AF4701" s="14"/>
      <c r="AG4701" s="14"/>
      <c r="AH4701" s="14"/>
      <c r="AI4701" s="14"/>
      <c r="AJ4701" s="14"/>
      <c r="AK4701" s="14"/>
      <c r="AL4701" s="14"/>
      <c r="AM4701" s="14"/>
      <c r="AN4701" s="14"/>
      <c r="AO4701" s="14"/>
      <c r="AP4701" s="14"/>
      <c r="AQ4701" s="14"/>
      <c r="AR4701" s="14"/>
    </row>
    <row r="4702" spans="1:44" ht="11.45" customHeight="1" x14ac:dyDescent="0.25">
      <c r="A4702" s="8"/>
      <c r="B4702" s="8"/>
      <c r="C4702" s="8"/>
      <c r="D4702" s="8"/>
      <c r="E4702" s="8"/>
      <c r="F4702" s="8"/>
      <c r="G4702" s="8"/>
      <c r="H4702" s="8"/>
      <c r="I4702" s="8"/>
      <c r="J4702" s="8"/>
      <c r="K4702" s="8"/>
      <c r="L4702" s="8"/>
      <c r="M4702" s="8"/>
      <c r="N4702" s="8"/>
      <c r="O4702" s="8"/>
      <c r="AD4702" s="14"/>
      <c r="AE4702" s="14"/>
      <c r="AF4702" s="14"/>
      <c r="AG4702" s="14"/>
      <c r="AH4702" s="14"/>
      <c r="AI4702" s="14"/>
      <c r="AJ4702" s="14"/>
      <c r="AK4702" s="14"/>
      <c r="AL4702" s="14"/>
      <c r="AM4702" s="14"/>
      <c r="AN4702" s="14"/>
      <c r="AO4702" s="14"/>
      <c r="AP4702" s="14"/>
      <c r="AQ4702" s="14"/>
      <c r="AR4702" s="14"/>
    </row>
    <row r="4703" spans="1:44" ht="11.45" customHeight="1" x14ac:dyDescent="0.25">
      <c r="A4703" s="8"/>
      <c r="B4703" s="8"/>
      <c r="C4703" s="8"/>
      <c r="D4703" s="8"/>
      <c r="E4703" s="8"/>
      <c r="F4703" s="8"/>
      <c r="G4703" s="8"/>
      <c r="H4703" s="8"/>
      <c r="I4703" s="8"/>
      <c r="J4703" s="8"/>
      <c r="K4703" s="8"/>
      <c r="L4703" s="8"/>
      <c r="M4703" s="8"/>
      <c r="N4703" s="8"/>
      <c r="O4703" s="8"/>
      <c r="AD4703" s="14"/>
      <c r="AE4703" s="14"/>
      <c r="AF4703" s="14"/>
      <c r="AG4703" s="14"/>
      <c r="AH4703" s="14"/>
      <c r="AI4703" s="14"/>
      <c r="AJ4703" s="14"/>
      <c r="AK4703" s="14"/>
      <c r="AL4703" s="14"/>
      <c r="AM4703" s="14"/>
      <c r="AN4703" s="14"/>
      <c r="AO4703" s="14"/>
      <c r="AP4703" s="14"/>
      <c r="AQ4703" s="14"/>
      <c r="AR4703" s="14"/>
    </row>
    <row r="4704" spans="1:44" ht="11.45" customHeight="1" x14ac:dyDescent="0.25">
      <c r="A4704" s="8"/>
      <c r="B4704" s="8"/>
      <c r="C4704" s="8"/>
      <c r="D4704" s="8"/>
      <c r="E4704" s="8"/>
      <c r="F4704" s="8"/>
      <c r="G4704" s="8"/>
      <c r="H4704" s="8"/>
      <c r="I4704" s="8"/>
      <c r="J4704" s="8"/>
      <c r="K4704" s="8"/>
      <c r="L4704" s="8"/>
      <c r="M4704" s="8"/>
      <c r="N4704" s="8"/>
      <c r="O4704" s="8"/>
      <c r="AD4704" s="14"/>
      <c r="AE4704" s="14"/>
      <c r="AF4704" s="14"/>
      <c r="AG4704" s="14"/>
      <c r="AH4704" s="14"/>
      <c r="AI4704" s="14"/>
      <c r="AJ4704" s="14"/>
      <c r="AK4704" s="14"/>
      <c r="AL4704" s="14"/>
      <c r="AM4704" s="14"/>
      <c r="AN4704" s="14"/>
      <c r="AO4704" s="14"/>
      <c r="AP4704" s="14"/>
      <c r="AQ4704" s="14"/>
      <c r="AR4704" s="14"/>
    </row>
    <row r="4705" spans="1:44" ht="11.45" customHeight="1" x14ac:dyDescent="0.25">
      <c r="A4705" s="8"/>
      <c r="B4705" s="8"/>
      <c r="C4705" s="8"/>
      <c r="D4705" s="8"/>
      <c r="E4705" s="8"/>
      <c r="F4705" s="8"/>
      <c r="G4705" s="8"/>
      <c r="H4705" s="8"/>
      <c r="I4705" s="8"/>
      <c r="J4705" s="8"/>
      <c r="K4705" s="8"/>
      <c r="L4705" s="8"/>
      <c r="M4705" s="8"/>
      <c r="N4705" s="8"/>
      <c r="O4705" s="8"/>
      <c r="AD4705" s="14"/>
      <c r="AE4705" s="14"/>
      <c r="AF4705" s="14"/>
      <c r="AG4705" s="14"/>
      <c r="AH4705" s="14"/>
      <c r="AI4705" s="14"/>
      <c r="AJ4705" s="14"/>
      <c r="AK4705" s="14"/>
      <c r="AL4705" s="14"/>
      <c r="AM4705" s="14"/>
      <c r="AN4705" s="14"/>
      <c r="AO4705" s="14"/>
      <c r="AP4705" s="14"/>
      <c r="AQ4705" s="14"/>
      <c r="AR4705" s="14"/>
    </row>
    <row r="4706" spans="1:44" ht="11.45" customHeight="1" x14ac:dyDescent="0.25">
      <c r="A4706" s="8"/>
      <c r="B4706" s="8"/>
      <c r="C4706" s="8"/>
      <c r="D4706" s="8"/>
      <c r="E4706" s="8"/>
      <c r="F4706" s="8"/>
      <c r="G4706" s="8"/>
      <c r="H4706" s="8"/>
      <c r="I4706" s="8"/>
      <c r="J4706" s="8"/>
      <c r="K4706" s="8"/>
      <c r="L4706" s="8"/>
      <c r="M4706" s="8"/>
      <c r="N4706" s="8"/>
      <c r="O4706" s="8"/>
      <c r="AD4706" s="14"/>
      <c r="AE4706" s="14"/>
      <c r="AF4706" s="14"/>
      <c r="AG4706" s="14"/>
      <c r="AH4706" s="14"/>
      <c r="AI4706" s="14"/>
      <c r="AJ4706" s="14"/>
      <c r="AK4706" s="14"/>
      <c r="AL4706" s="14"/>
      <c r="AM4706" s="14"/>
      <c r="AN4706" s="14"/>
      <c r="AO4706" s="14"/>
      <c r="AP4706" s="14"/>
      <c r="AQ4706" s="14"/>
      <c r="AR4706" s="14"/>
    </row>
    <row r="4707" spans="1:44" ht="11.45" customHeight="1" x14ac:dyDescent="0.25">
      <c r="A4707" s="8"/>
      <c r="B4707" s="8"/>
      <c r="C4707" s="8"/>
      <c r="D4707" s="8"/>
      <c r="E4707" s="8"/>
      <c r="F4707" s="8"/>
      <c r="G4707" s="8"/>
      <c r="H4707" s="8"/>
      <c r="I4707" s="8"/>
      <c r="J4707" s="8"/>
      <c r="K4707" s="8"/>
      <c r="L4707" s="8"/>
      <c r="M4707" s="8"/>
      <c r="N4707" s="8"/>
      <c r="O4707" s="8"/>
      <c r="AD4707" s="14"/>
      <c r="AE4707" s="14"/>
      <c r="AF4707" s="14"/>
      <c r="AG4707" s="14"/>
      <c r="AH4707" s="14"/>
      <c r="AI4707" s="14"/>
      <c r="AJ4707" s="14"/>
      <c r="AK4707" s="14"/>
      <c r="AL4707" s="14"/>
      <c r="AM4707" s="14"/>
      <c r="AN4707" s="14"/>
      <c r="AO4707" s="14"/>
      <c r="AP4707" s="14"/>
      <c r="AQ4707" s="14"/>
      <c r="AR4707" s="14"/>
    </row>
    <row r="4708" spans="1:44" ht="11.45" customHeight="1" x14ac:dyDescent="0.25">
      <c r="A4708" s="8"/>
      <c r="B4708" s="8"/>
      <c r="C4708" s="8"/>
      <c r="D4708" s="8"/>
      <c r="E4708" s="8"/>
      <c r="F4708" s="8"/>
      <c r="G4708" s="8"/>
      <c r="H4708" s="8"/>
      <c r="I4708" s="8"/>
      <c r="J4708" s="8"/>
      <c r="K4708" s="8"/>
      <c r="L4708" s="8"/>
      <c r="M4708" s="8"/>
      <c r="N4708" s="8"/>
      <c r="O4708" s="8"/>
      <c r="AD4708" s="14"/>
      <c r="AE4708" s="14"/>
      <c r="AF4708" s="14"/>
      <c r="AG4708" s="14"/>
      <c r="AH4708" s="14"/>
      <c r="AI4708" s="14"/>
      <c r="AJ4708" s="14"/>
      <c r="AK4708" s="14"/>
      <c r="AL4708" s="14"/>
      <c r="AM4708" s="14"/>
      <c r="AN4708" s="14"/>
      <c r="AO4708" s="14"/>
      <c r="AP4708" s="14"/>
      <c r="AQ4708" s="14"/>
      <c r="AR4708" s="14"/>
    </row>
    <row r="4709" spans="1:44" ht="11.45" customHeight="1" x14ac:dyDescent="0.25">
      <c r="A4709" s="8"/>
      <c r="B4709" s="8"/>
      <c r="C4709" s="8"/>
      <c r="D4709" s="8"/>
      <c r="E4709" s="8"/>
      <c r="F4709" s="8"/>
      <c r="G4709" s="8"/>
      <c r="H4709" s="8"/>
      <c r="I4709" s="8"/>
      <c r="J4709" s="8"/>
      <c r="K4709" s="8"/>
      <c r="L4709" s="8"/>
      <c r="M4709" s="8"/>
      <c r="N4709" s="8"/>
      <c r="O4709" s="8"/>
      <c r="AD4709" s="14"/>
      <c r="AE4709" s="14"/>
      <c r="AF4709" s="14"/>
      <c r="AG4709" s="14"/>
      <c r="AH4709" s="14"/>
      <c r="AI4709" s="14"/>
      <c r="AJ4709" s="14"/>
      <c r="AK4709" s="14"/>
      <c r="AL4709" s="14"/>
      <c r="AM4709" s="14"/>
      <c r="AN4709" s="14"/>
      <c r="AO4709" s="14"/>
      <c r="AP4709" s="14"/>
      <c r="AQ4709" s="14"/>
      <c r="AR4709" s="14"/>
    </row>
    <row r="4710" spans="1:44" ht="11.45" customHeight="1" x14ac:dyDescent="0.25">
      <c r="A4710" s="8"/>
      <c r="B4710" s="8"/>
      <c r="C4710" s="8"/>
      <c r="D4710" s="8"/>
      <c r="E4710" s="8"/>
      <c r="F4710" s="8"/>
      <c r="G4710" s="8"/>
      <c r="H4710" s="8"/>
      <c r="I4710" s="8"/>
      <c r="J4710" s="8"/>
      <c r="K4710" s="8"/>
      <c r="L4710" s="8"/>
      <c r="M4710" s="8"/>
      <c r="N4710" s="8"/>
      <c r="O4710" s="8"/>
      <c r="AD4710" s="14"/>
      <c r="AE4710" s="14"/>
      <c r="AF4710" s="14"/>
      <c r="AG4710" s="14"/>
      <c r="AH4710" s="14"/>
      <c r="AI4710" s="14"/>
      <c r="AJ4710" s="14"/>
      <c r="AK4710" s="14"/>
      <c r="AL4710" s="14"/>
      <c r="AM4710" s="14"/>
      <c r="AN4710" s="14"/>
      <c r="AO4710" s="14"/>
      <c r="AP4710" s="14"/>
      <c r="AQ4710" s="14"/>
      <c r="AR4710" s="14"/>
    </row>
    <row r="4711" spans="1:44" ht="11.45" customHeight="1" x14ac:dyDescent="0.25">
      <c r="A4711" s="8"/>
      <c r="B4711" s="8"/>
      <c r="C4711" s="8"/>
      <c r="D4711" s="8"/>
      <c r="E4711" s="8"/>
      <c r="F4711" s="8"/>
      <c r="G4711" s="8"/>
      <c r="H4711" s="8"/>
      <c r="I4711" s="8"/>
      <c r="J4711" s="8"/>
      <c r="K4711" s="8"/>
      <c r="L4711" s="8"/>
      <c r="M4711" s="8"/>
      <c r="N4711" s="8"/>
      <c r="O4711" s="8"/>
      <c r="AD4711" s="14"/>
      <c r="AE4711" s="14"/>
      <c r="AF4711" s="14"/>
      <c r="AG4711" s="14"/>
      <c r="AH4711" s="14"/>
      <c r="AI4711" s="14"/>
      <c r="AJ4711" s="14"/>
      <c r="AK4711" s="14"/>
      <c r="AL4711" s="14"/>
      <c r="AM4711" s="14"/>
      <c r="AN4711" s="14"/>
      <c r="AO4711" s="14"/>
      <c r="AP4711" s="14"/>
      <c r="AQ4711" s="14"/>
      <c r="AR4711" s="14"/>
    </row>
    <row r="4712" spans="1:44" ht="11.45" customHeight="1" x14ac:dyDescent="0.25">
      <c r="A4712" s="8"/>
      <c r="B4712" s="8"/>
      <c r="C4712" s="8"/>
      <c r="D4712" s="8"/>
      <c r="E4712" s="8"/>
      <c r="F4712" s="8"/>
      <c r="G4712" s="8"/>
      <c r="H4712" s="8"/>
      <c r="I4712" s="8"/>
      <c r="J4712" s="8"/>
      <c r="K4712" s="8"/>
      <c r="L4712" s="8"/>
      <c r="M4712" s="8"/>
      <c r="N4712" s="8"/>
      <c r="O4712" s="8"/>
      <c r="AD4712" s="14"/>
      <c r="AE4712" s="14"/>
      <c r="AF4712" s="14"/>
      <c r="AG4712" s="14"/>
      <c r="AH4712" s="14"/>
      <c r="AI4712" s="14"/>
      <c r="AJ4712" s="14"/>
      <c r="AK4712" s="14"/>
      <c r="AL4712" s="14"/>
      <c r="AM4712" s="14"/>
      <c r="AN4712" s="14"/>
      <c r="AO4712" s="14"/>
      <c r="AP4712" s="14"/>
      <c r="AQ4712" s="14"/>
      <c r="AR4712" s="14"/>
    </row>
    <row r="4713" spans="1:44" ht="11.45" customHeight="1" x14ac:dyDescent="0.25">
      <c r="A4713" s="8"/>
      <c r="B4713" s="8"/>
      <c r="C4713" s="8"/>
      <c r="D4713" s="8"/>
      <c r="E4713" s="8"/>
      <c r="F4713" s="8"/>
      <c r="G4713" s="8"/>
      <c r="H4713" s="8"/>
      <c r="I4713" s="8"/>
      <c r="J4713" s="8"/>
      <c r="K4713" s="8"/>
      <c r="L4713" s="8"/>
      <c r="M4713" s="8"/>
      <c r="N4713" s="8"/>
      <c r="O4713" s="8"/>
      <c r="AD4713" s="14"/>
      <c r="AE4713" s="14"/>
      <c r="AF4713" s="14"/>
      <c r="AG4713" s="14"/>
      <c r="AH4713" s="14"/>
      <c r="AI4713" s="14"/>
      <c r="AJ4713" s="14"/>
      <c r="AK4713" s="14"/>
      <c r="AL4713" s="14"/>
      <c r="AM4713" s="14"/>
      <c r="AN4713" s="14"/>
      <c r="AO4713" s="14"/>
      <c r="AP4713" s="14"/>
      <c r="AQ4713" s="14"/>
      <c r="AR4713" s="14"/>
    </row>
    <row r="4714" spans="1:44" ht="11.45" customHeight="1" x14ac:dyDescent="0.25">
      <c r="A4714" s="8"/>
      <c r="B4714" s="8"/>
      <c r="C4714" s="8"/>
      <c r="D4714" s="8"/>
      <c r="E4714" s="8"/>
      <c r="F4714" s="8"/>
      <c r="G4714" s="8"/>
      <c r="H4714" s="8"/>
      <c r="I4714" s="8"/>
      <c r="J4714" s="8"/>
      <c r="K4714" s="8"/>
      <c r="L4714" s="8"/>
      <c r="M4714" s="8"/>
      <c r="N4714" s="8"/>
      <c r="O4714" s="8"/>
      <c r="AD4714" s="14"/>
      <c r="AE4714" s="14"/>
      <c r="AF4714" s="14"/>
      <c r="AG4714" s="14"/>
      <c r="AH4714" s="14"/>
      <c r="AI4714" s="14"/>
      <c r="AJ4714" s="14"/>
      <c r="AK4714" s="14"/>
      <c r="AL4714" s="14"/>
      <c r="AM4714" s="14"/>
      <c r="AN4714" s="14"/>
      <c r="AO4714" s="14"/>
      <c r="AP4714" s="14"/>
      <c r="AQ4714" s="14"/>
      <c r="AR4714" s="14"/>
    </row>
    <row r="4715" spans="1:44" ht="11.45" customHeight="1" x14ac:dyDescent="0.25">
      <c r="A4715" s="8"/>
      <c r="B4715" s="8"/>
      <c r="C4715" s="8"/>
      <c r="D4715" s="8"/>
      <c r="E4715" s="8"/>
      <c r="F4715" s="8"/>
      <c r="G4715" s="8"/>
      <c r="H4715" s="8"/>
      <c r="I4715" s="8"/>
      <c r="J4715" s="8"/>
      <c r="K4715" s="8"/>
      <c r="L4715" s="8"/>
      <c r="M4715" s="8"/>
      <c r="N4715" s="8"/>
      <c r="O4715" s="8"/>
      <c r="AD4715" s="14"/>
      <c r="AE4715" s="14"/>
      <c r="AF4715" s="14"/>
      <c r="AG4715" s="14"/>
      <c r="AH4715" s="14"/>
      <c r="AI4715" s="14"/>
      <c r="AJ4715" s="14"/>
      <c r="AK4715" s="14"/>
      <c r="AL4715" s="14"/>
      <c r="AM4715" s="14"/>
      <c r="AN4715" s="14"/>
      <c r="AO4715" s="14"/>
      <c r="AP4715" s="14"/>
      <c r="AQ4715" s="14"/>
      <c r="AR4715" s="14"/>
    </row>
    <row r="4716" spans="1:44" ht="11.45" customHeight="1" x14ac:dyDescent="0.25">
      <c r="A4716" s="8"/>
      <c r="B4716" s="8"/>
      <c r="C4716" s="8"/>
      <c r="D4716" s="8"/>
      <c r="E4716" s="8"/>
      <c r="F4716" s="8"/>
      <c r="G4716" s="8"/>
      <c r="H4716" s="8"/>
      <c r="I4716" s="8"/>
      <c r="J4716" s="8"/>
      <c r="K4716" s="8"/>
      <c r="L4716" s="8"/>
      <c r="M4716" s="8"/>
      <c r="N4716" s="8"/>
      <c r="O4716" s="8"/>
      <c r="AD4716" s="14"/>
      <c r="AE4716" s="14"/>
      <c r="AF4716" s="14"/>
      <c r="AG4716" s="14"/>
      <c r="AH4716" s="14"/>
      <c r="AI4716" s="14"/>
      <c r="AJ4716" s="14"/>
      <c r="AK4716" s="14"/>
      <c r="AL4716" s="14"/>
      <c r="AM4716" s="14"/>
      <c r="AN4716" s="14"/>
      <c r="AO4716" s="14"/>
      <c r="AP4716" s="14"/>
      <c r="AQ4716" s="14"/>
      <c r="AR4716" s="14"/>
    </row>
    <row r="4717" spans="1:44" ht="11.45" customHeight="1" x14ac:dyDescent="0.25">
      <c r="A4717" s="8"/>
      <c r="B4717" s="8"/>
      <c r="C4717" s="8"/>
      <c r="D4717" s="8"/>
      <c r="E4717" s="8"/>
      <c r="F4717" s="8"/>
      <c r="G4717" s="8"/>
      <c r="H4717" s="8"/>
      <c r="I4717" s="8"/>
      <c r="J4717" s="8"/>
      <c r="K4717" s="8"/>
      <c r="L4717" s="8"/>
      <c r="M4717" s="8"/>
      <c r="N4717" s="8"/>
      <c r="O4717" s="8"/>
      <c r="AD4717" s="14"/>
      <c r="AE4717" s="14"/>
      <c r="AF4717" s="14"/>
      <c r="AG4717" s="14"/>
      <c r="AH4717" s="14"/>
      <c r="AI4717" s="14"/>
      <c r="AJ4717" s="14"/>
      <c r="AK4717" s="14"/>
      <c r="AL4717" s="14"/>
      <c r="AM4717" s="14"/>
      <c r="AN4717" s="14"/>
      <c r="AO4717" s="14"/>
      <c r="AP4717" s="14"/>
      <c r="AQ4717" s="14"/>
      <c r="AR4717" s="14"/>
    </row>
    <row r="4718" spans="1:44" ht="11.45" customHeight="1" x14ac:dyDescent="0.25">
      <c r="A4718" s="8"/>
      <c r="B4718" s="8"/>
      <c r="C4718" s="8"/>
      <c r="D4718" s="8"/>
      <c r="E4718" s="8"/>
      <c r="F4718" s="8"/>
      <c r="G4718" s="8"/>
      <c r="H4718" s="8"/>
      <c r="I4718" s="8"/>
      <c r="J4718" s="8"/>
      <c r="K4718" s="8"/>
      <c r="L4718" s="8"/>
      <c r="M4718" s="8"/>
      <c r="N4718" s="8"/>
      <c r="O4718" s="8"/>
      <c r="AD4718" s="14"/>
      <c r="AE4718" s="14"/>
      <c r="AF4718" s="14"/>
      <c r="AG4718" s="14"/>
      <c r="AH4718" s="14"/>
      <c r="AI4718" s="14"/>
      <c r="AJ4718" s="14"/>
      <c r="AK4718" s="14"/>
      <c r="AL4718" s="14"/>
      <c r="AM4718" s="14"/>
      <c r="AN4718" s="14"/>
      <c r="AO4718" s="14"/>
      <c r="AP4718" s="14"/>
      <c r="AQ4718" s="14"/>
      <c r="AR4718" s="14"/>
    </row>
    <row r="4719" spans="1:44" ht="11.45" customHeight="1" x14ac:dyDescent="0.25">
      <c r="A4719" s="8"/>
      <c r="B4719" s="8"/>
      <c r="C4719" s="8"/>
      <c r="D4719" s="8"/>
      <c r="E4719" s="8"/>
      <c r="F4719" s="8"/>
      <c r="G4719" s="8"/>
      <c r="H4719" s="8"/>
      <c r="I4719" s="8"/>
      <c r="J4719" s="8"/>
      <c r="K4719" s="8"/>
      <c r="L4719" s="8"/>
      <c r="M4719" s="8"/>
      <c r="N4719" s="8"/>
      <c r="O4719" s="8"/>
      <c r="AD4719" s="14"/>
      <c r="AE4719" s="14"/>
      <c r="AF4719" s="14"/>
      <c r="AG4719" s="14"/>
      <c r="AH4719" s="14"/>
      <c r="AI4719" s="14"/>
      <c r="AJ4719" s="14"/>
      <c r="AK4719" s="14"/>
      <c r="AL4719" s="14"/>
      <c r="AM4719" s="14"/>
      <c r="AN4719" s="14"/>
      <c r="AO4719" s="14"/>
      <c r="AP4719" s="14"/>
      <c r="AQ4719" s="14"/>
      <c r="AR4719" s="14"/>
    </row>
    <row r="4720" spans="1:44" ht="11.45" customHeight="1" x14ac:dyDescent="0.25">
      <c r="A4720" s="8"/>
      <c r="B4720" s="8"/>
      <c r="C4720" s="8"/>
      <c r="D4720" s="8"/>
      <c r="E4720" s="8"/>
      <c r="F4720" s="8"/>
      <c r="G4720" s="8"/>
      <c r="H4720" s="8"/>
      <c r="I4720" s="8"/>
      <c r="J4720" s="8"/>
      <c r="K4720" s="8"/>
      <c r="L4720" s="8"/>
      <c r="M4720" s="8"/>
      <c r="N4720" s="8"/>
      <c r="O4720" s="8"/>
      <c r="AD4720" s="14"/>
      <c r="AE4720" s="14"/>
      <c r="AF4720" s="14"/>
      <c r="AG4720" s="14"/>
      <c r="AH4720" s="14"/>
      <c r="AI4720" s="14"/>
      <c r="AJ4720" s="14"/>
      <c r="AK4720" s="14"/>
      <c r="AL4720" s="14"/>
      <c r="AM4720" s="14"/>
      <c r="AN4720" s="14"/>
      <c r="AO4720" s="14"/>
      <c r="AP4720" s="14"/>
      <c r="AQ4720" s="14"/>
      <c r="AR4720" s="14"/>
    </row>
    <row r="4721" spans="1:44" ht="11.45" customHeight="1" x14ac:dyDescent="0.25">
      <c r="A4721" s="8"/>
      <c r="B4721" s="8"/>
      <c r="C4721" s="8"/>
      <c r="D4721" s="8"/>
      <c r="E4721" s="8"/>
      <c r="F4721" s="8"/>
      <c r="G4721" s="8"/>
      <c r="H4721" s="8"/>
      <c r="I4721" s="8"/>
      <c r="J4721" s="8"/>
      <c r="K4721" s="8"/>
      <c r="L4721" s="8"/>
      <c r="M4721" s="8"/>
      <c r="N4721" s="8"/>
      <c r="O4721" s="8"/>
      <c r="AD4721" s="14"/>
      <c r="AE4721" s="14"/>
      <c r="AF4721" s="14"/>
      <c r="AG4721" s="14"/>
      <c r="AH4721" s="14"/>
      <c r="AI4721" s="14"/>
      <c r="AJ4721" s="14"/>
      <c r="AK4721" s="14"/>
      <c r="AL4721" s="14"/>
      <c r="AM4721" s="14"/>
      <c r="AN4721" s="14"/>
      <c r="AO4721" s="14"/>
      <c r="AP4721" s="14"/>
      <c r="AQ4721" s="14"/>
      <c r="AR4721" s="14"/>
    </row>
    <row r="4722" spans="1:44" ht="11.45" customHeight="1" x14ac:dyDescent="0.25">
      <c r="A4722" s="8"/>
      <c r="B4722" s="8"/>
      <c r="C4722" s="8"/>
      <c r="D4722" s="8"/>
      <c r="E4722" s="8"/>
      <c r="F4722" s="8"/>
      <c r="G4722" s="8"/>
      <c r="H4722" s="8"/>
      <c r="I4722" s="8"/>
      <c r="J4722" s="8"/>
      <c r="K4722" s="8"/>
      <c r="L4722" s="8"/>
      <c r="M4722" s="8"/>
      <c r="N4722" s="8"/>
      <c r="O4722" s="8"/>
      <c r="AD4722" s="14"/>
      <c r="AE4722" s="14"/>
      <c r="AF4722" s="14"/>
      <c r="AG4722" s="14"/>
      <c r="AH4722" s="14"/>
      <c r="AI4722" s="14"/>
      <c r="AJ4722" s="14"/>
      <c r="AK4722" s="14"/>
      <c r="AL4722" s="14"/>
      <c r="AM4722" s="14"/>
      <c r="AN4722" s="14"/>
      <c r="AO4722" s="14"/>
      <c r="AP4722" s="14"/>
      <c r="AQ4722" s="14"/>
      <c r="AR4722" s="14"/>
    </row>
    <row r="4723" spans="1:44" ht="11.45" customHeight="1" x14ac:dyDescent="0.25">
      <c r="A4723" s="8"/>
      <c r="B4723" s="8"/>
      <c r="C4723" s="8"/>
      <c r="D4723" s="8"/>
      <c r="E4723" s="8"/>
      <c r="F4723" s="8"/>
      <c r="G4723" s="8"/>
      <c r="H4723" s="8"/>
      <c r="I4723" s="8"/>
      <c r="J4723" s="8"/>
      <c r="K4723" s="8"/>
      <c r="L4723" s="8"/>
      <c r="M4723" s="8"/>
      <c r="N4723" s="8"/>
      <c r="O4723" s="8"/>
      <c r="AD4723" s="14"/>
      <c r="AE4723" s="14"/>
      <c r="AF4723" s="14"/>
      <c r="AG4723" s="14"/>
      <c r="AH4723" s="14"/>
      <c r="AI4723" s="14"/>
      <c r="AJ4723" s="14"/>
      <c r="AK4723" s="14"/>
      <c r="AL4723" s="14"/>
      <c r="AM4723" s="14"/>
      <c r="AN4723" s="14"/>
      <c r="AO4723" s="14"/>
      <c r="AP4723" s="14"/>
      <c r="AQ4723" s="14"/>
      <c r="AR4723" s="14"/>
    </row>
    <row r="4724" spans="1:44" ht="11.45" customHeight="1" x14ac:dyDescent="0.25">
      <c r="A4724" s="8"/>
      <c r="B4724" s="8"/>
      <c r="C4724" s="8"/>
      <c r="D4724" s="8"/>
      <c r="E4724" s="8"/>
      <c r="F4724" s="8"/>
      <c r="G4724" s="8"/>
      <c r="H4724" s="8"/>
      <c r="I4724" s="8"/>
      <c r="J4724" s="8"/>
      <c r="K4724" s="8"/>
      <c r="L4724" s="8"/>
      <c r="M4724" s="8"/>
      <c r="N4724" s="8"/>
      <c r="O4724" s="8"/>
      <c r="AD4724" s="14"/>
      <c r="AE4724" s="14"/>
      <c r="AF4724" s="14"/>
      <c r="AG4724" s="14"/>
      <c r="AH4724" s="14"/>
      <c r="AI4724" s="14"/>
      <c r="AJ4724" s="14"/>
      <c r="AK4724" s="14"/>
      <c r="AL4724" s="14"/>
      <c r="AM4724" s="14"/>
      <c r="AN4724" s="14"/>
      <c r="AO4724" s="14"/>
      <c r="AP4724" s="14"/>
      <c r="AQ4724" s="14"/>
      <c r="AR4724" s="14"/>
    </row>
    <row r="4725" spans="1:44" ht="11.45" customHeight="1" x14ac:dyDescent="0.25">
      <c r="A4725" s="8"/>
      <c r="B4725" s="8"/>
      <c r="C4725" s="8"/>
      <c r="D4725" s="8"/>
      <c r="E4725" s="8"/>
      <c r="F4725" s="8"/>
      <c r="G4725" s="8"/>
      <c r="H4725" s="8"/>
      <c r="I4725" s="8"/>
      <c r="J4725" s="8"/>
      <c r="K4725" s="8"/>
      <c r="L4725" s="8"/>
      <c r="M4725" s="8"/>
      <c r="N4725" s="8"/>
      <c r="O4725" s="8"/>
      <c r="AD4725" s="14"/>
      <c r="AE4725" s="14"/>
      <c r="AF4725" s="14"/>
      <c r="AG4725" s="14"/>
      <c r="AH4725" s="14"/>
      <c r="AI4725" s="14"/>
      <c r="AJ4725" s="14"/>
      <c r="AK4725" s="14"/>
      <c r="AL4725" s="14"/>
      <c r="AM4725" s="14"/>
      <c r="AN4725" s="14"/>
      <c r="AO4725" s="14"/>
      <c r="AP4725" s="14"/>
      <c r="AQ4725" s="14"/>
      <c r="AR4725" s="14"/>
    </row>
    <row r="4726" spans="1:44" ht="11.45" customHeight="1" x14ac:dyDescent="0.25">
      <c r="A4726" s="8"/>
      <c r="B4726" s="8"/>
      <c r="C4726" s="8"/>
      <c r="D4726" s="8"/>
      <c r="E4726" s="8"/>
      <c r="F4726" s="8"/>
      <c r="G4726" s="8"/>
      <c r="H4726" s="8"/>
      <c r="I4726" s="8"/>
      <c r="J4726" s="8"/>
      <c r="K4726" s="8"/>
      <c r="L4726" s="8"/>
      <c r="M4726" s="8"/>
      <c r="N4726" s="8"/>
      <c r="O4726" s="8"/>
      <c r="AD4726" s="14"/>
      <c r="AE4726" s="14"/>
      <c r="AF4726" s="14"/>
      <c r="AG4726" s="14"/>
      <c r="AH4726" s="14"/>
      <c r="AI4726" s="14"/>
      <c r="AJ4726" s="14"/>
      <c r="AK4726" s="14"/>
      <c r="AL4726" s="14"/>
      <c r="AM4726" s="14"/>
      <c r="AN4726" s="14"/>
      <c r="AO4726" s="14"/>
      <c r="AP4726" s="14"/>
      <c r="AQ4726" s="14"/>
      <c r="AR4726" s="14"/>
    </row>
    <row r="4727" spans="1:44" ht="11.45" customHeight="1" x14ac:dyDescent="0.25">
      <c r="A4727" s="8"/>
      <c r="B4727" s="8"/>
      <c r="C4727" s="8"/>
      <c r="D4727" s="8"/>
      <c r="E4727" s="8"/>
      <c r="F4727" s="8"/>
      <c r="G4727" s="8"/>
      <c r="H4727" s="8"/>
      <c r="I4727" s="8"/>
      <c r="J4727" s="8"/>
      <c r="K4727" s="8"/>
      <c r="L4727" s="8"/>
      <c r="M4727" s="8"/>
      <c r="N4727" s="8"/>
      <c r="O4727" s="8"/>
      <c r="AD4727" s="14"/>
      <c r="AE4727" s="14"/>
      <c r="AF4727" s="14"/>
      <c r="AG4727" s="14"/>
      <c r="AH4727" s="14"/>
      <c r="AI4727" s="14"/>
      <c r="AJ4727" s="14"/>
      <c r="AK4727" s="14"/>
      <c r="AL4727" s="14"/>
      <c r="AM4727" s="14"/>
      <c r="AN4727" s="14"/>
      <c r="AO4727" s="14"/>
      <c r="AP4727" s="14"/>
      <c r="AQ4727" s="14"/>
      <c r="AR4727" s="14"/>
    </row>
    <row r="4728" spans="1:44" ht="11.45" customHeight="1" x14ac:dyDescent="0.25">
      <c r="A4728" s="8"/>
      <c r="B4728" s="8"/>
      <c r="C4728" s="8"/>
      <c r="D4728" s="8"/>
      <c r="E4728" s="8"/>
      <c r="F4728" s="8"/>
      <c r="G4728" s="8"/>
      <c r="H4728" s="8"/>
      <c r="I4728" s="8"/>
      <c r="J4728" s="8"/>
      <c r="K4728" s="8"/>
      <c r="L4728" s="8"/>
      <c r="M4728" s="8"/>
      <c r="N4728" s="8"/>
      <c r="O4728" s="8"/>
      <c r="AD4728" s="14"/>
      <c r="AE4728" s="14"/>
      <c r="AF4728" s="14"/>
      <c r="AG4728" s="14"/>
      <c r="AH4728" s="14"/>
      <c r="AI4728" s="14"/>
      <c r="AJ4728" s="14"/>
      <c r="AK4728" s="14"/>
      <c r="AL4728" s="14"/>
      <c r="AM4728" s="14"/>
      <c r="AN4728" s="14"/>
      <c r="AO4728" s="14"/>
      <c r="AP4728" s="14"/>
      <c r="AQ4728" s="14"/>
      <c r="AR4728" s="14"/>
    </row>
    <row r="4729" spans="1:44" ht="11.45" customHeight="1" x14ac:dyDescent="0.25">
      <c r="A4729" s="8"/>
      <c r="B4729" s="8"/>
      <c r="C4729" s="8"/>
      <c r="D4729" s="8"/>
      <c r="E4729" s="8"/>
      <c r="F4729" s="8"/>
      <c r="G4729" s="8"/>
      <c r="H4729" s="8"/>
      <c r="I4729" s="8"/>
      <c r="J4729" s="8"/>
      <c r="K4729" s="8"/>
      <c r="L4729" s="8"/>
      <c r="M4729" s="8"/>
      <c r="N4729" s="8"/>
      <c r="O4729" s="8"/>
      <c r="AD4729" s="14"/>
      <c r="AE4729" s="14"/>
      <c r="AF4729" s="14"/>
      <c r="AG4729" s="14"/>
      <c r="AH4729" s="14"/>
      <c r="AI4729" s="14"/>
      <c r="AJ4729" s="14"/>
      <c r="AK4729" s="14"/>
      <c r="AL4729" s="14"/>
      <c r="AM4729" s="14"/>
      <c r="AN4729" s="14"/>
      <c r="AO4729" s="14"/>
      <c r="AP4729" s="14"/>
      <c r="AQ4729" s="14"/>
      <c r="AR4729" s="14"/>
    </row>
    <row r="4730" spans="1:44" ht="11.45" customHeight="1" x14ac:dyDescent="0.25">
      <c r="A4730" s="8"/>
      <c r="B4730" s="8"/>
      <c r="C4730" s="8"/>
      <c r="D4730" s="8"/>
      <c r="E4730" s="8"/>
      <c r="F4730" s="8"/>
      <c r="G4730" s="8"/>
      <c r="H4730" s="8"/>
      <c r="I4730" s="8"/>
      <c r="J4730" s="8"/>
      <c r="K4730" s="8"/>
      <c r="L4730" s="8"/>
      <c r="M4730" s="8"/>
      <c r="N4730" s="8"/>
      <c r="O4730" s="8"/>
      <c r="AD4730" s="14"/>
      <c r="AE4730" s="14"/>
      <c r="AF4730" s="14"/>
      <c r="AG4730" s="14"/>
      <c r="AH4730" s="14"/>
      <c r="AI4730" s="14"/>
      <c r="AJ4730" s="14"/>
      <c r="AK4730" s="14"/>
      <c r="AL4730" s="14"/>
      <c r="AM4730" s="14"/>
      <c r="AN4730" s="14"/>
      <c r="AO4730" s="14"/>
      <c r="AP4730" s="14"/>
      <c r="AQ4730" s="14"/>
      <c r="AR4730" s="14"/>
    </row>
    <row r="4731" spans="1:44" ht="11.45" customHeight="1" x14ac:dyDescent="0.25">
      <c r="A4731" s="8"/>
      <c r="B4731" s="8"/>
      <c r="C4731" s="8"/>
      <c r="D4731" s="8"/>
      <c r="E4731" s="8"/>
      <c r="F4731" s="8"/>
      <c r="G4731" s="8"/>
      <c r="H4731" s="8"/>
      <c r="I4731" s="8"/>
      <c r="J4731" s="8"/>
      <c r="K4731" s="8"/>
      <c r="L4731" s="8"/>
      <c r="M4731" s="8"/>
      <c r="N4731" s="8"/>
      <c r="O4731" s="8"/>
      <c r="AD4731" s="14"/>
      <c r="AE4731" s="14"/>
      <c r="AF4731" s="14"/>
      <c r="AG4731" s="14"/>
      <c r="AH4731" s="14"/>
      <c r="AI4731" s="14"/>
      <c r="AJ4731" s="14"/>
      <c r="AK4731" s="14"/>
      <c r="AL4731" s="14"/>
      <c r="AM4731" s="14"/>
      <c r="AN4731" s="14"/>
      <c r="AO4731" s="14"/>
      <c r="AP4731" s="14"/>
      <c r="AQ4731" s="14"/>
      <c r="AR4731" s="14"/>
    </row>
    <row r="4732" spans="1:44" ht="11.45" customHeight="1" x14ac:dyDescent="0.25">
      <c r="A4732" s="8"/>
      <c r="B4732" s="8"/>
      <c r="C4732" s="8"/>
      <c r="D4732" s="8"/>
      <c r="E4732" s="8"/>
      <c r="F4732" s="8"/>
      <c r="G4732" s="8"/>
      <c r="H4732" s="8"/>
      <c r="I4732" s="8"/>
      <c r="J4732" s="8"/>
      <c r="K4732" s="8"/>
      <c r="L4732" s="8"/>
      <c r="M4732" s="8"/>
      <c r="N4732" s="8"/>
      <c r="O4732" s="8"/>
      <c r="AD4732" s="14"/>
      <c r="AE4732" s="14"/>
      <c r="AF4732" s="14"/>
      <c r="AG4732" s="14"/>
      <c r="AH4732" s="14"/>
      <c r="AI4732" s="14"/>
      <c r="AJ4732" s="14"/>
      <c r="AK4732" s="14"/>
      <c r="AL4732" s="14"/>
      <c r="AM4732" s="14"/>
      <c r="AN4732" s="14"/>
      <c r="AO4732" s="14"/>
      <c r="AP4732" s="14"/>
      <c r="AQ4732" s="14"/>
      <c r="AR4732" s="14"/>
    </row>
    <row r="4733" spans="1:44" ht="11.45" customHeight="1" x14ac:dyDescent="0.25">
      <c r="A4733" s="8"/>
      <c r="B4733" s="8"/>
      <c r="C4733" s="8"/>
      <c r="D4733" s="8"/>
      <c r="E4733" s="8"/>
      <c r="F4733" s="8"/>
      <c r="G4733" s="8"/>
      <c r="H4733" s="8"/>
      <c r="I4733" s="8"/>
      <c r="J4733" s="8"/>
      <c r="K4733" s="8"/>
      <c r="L4733" s="8"/>
      <c r="M4733" s="8"/>
      <c r="N4733" s="8"/>
      <c r="O4733" s="8"/>
      <c r="AD4733" s="14"/>
      <c r="AE4733" s="14"/>
      <c r="AF4733" s="14"/>
      <c r="AG4733" s="14"/>
      <c r="AH4733" s="14"/>
      <c r="AI4733" s="14"/>
      <c r="AJ4733" s="14"/>
      <c r="AK4733" s="14"/>
      <c r="AL4733" s="14"/>
      <c r="AM4733" s="14"/>
      <c r="AN4733" s="14"/>
      <c r="AO4733" s="14"/>
      <c r="AP4733" s="14"/>
      <c r="AQ4733" s="14"/>
      <c r="AR4733" s="14"/>
    </row>
    <row r="4734" spans="1:44" ht="11.45" customHeight="1" x14ac:dyDescent="0.25">
      <c r="A4734" s="8"/>
      <c r="B4734" s="8"/>
      <c r="C4734" s="8"/>
      <c r="D4734" s="8"/>
      <c r="E4734" s="8"/>
      <c r="F4734" s="8"/>
      <c r="G4734" s="8"/>
      <c r="H4734" s="8"/>
      <c r="I4734" s="8"/>
      <c r="J4734" s="8"/>
      <c r="K4734" s="8"/>
      <c r="L4734" s="8"/>
      <c r="M4734" s="8"/>
      <c r="N4734" s="8"/>
      <c r="O4734" s="8"/>
      <c r="AD4734" s="14"/>
      <c r="AE4734" s="14"/>
      <c r="AF4734" s="14"/>
      <c r="AG4734" s="14"/>
      <c r="AH4734" s="14"/>
      <c r="AI4734" s="14"/>
      <c r="AJ4734" s="14"/>
      <c r="AK4734" s="14"/>
      <c r="AL4734" s="14"/>
      <c r="AM4734" s="14"/>
      <c r="AN4734" s="14"/>
      <c r="AO4734" s="14"/>
      <c r="AP4734" s="14"/>
      <c r="AQ4734" s="14"/>
      <c r="AR4734" s="14"/>
    </row>
    <row r="4735" spans="1:44" ht="11.45" customHeight="1" x14ac:dyDescent="0.25">
      <c r="A4735" s="8"/>
      <c r="B4735" s="8"/>
      <c r="C4735" s="8"/>
      <c r="D4735" s="8"/>
      <c r="E4735" s="8"/>
      <c r="F4735" s="8"/>
      <c r="G4735" s="8"/>
      <c r="H4735" s="8"/>
      <c r="I4735" s="8"/>
      <c r="J4735" s="8"/>
      <c r="K4735" s="8"/>
      <c r="L4735" s="8"/>
      <c r="M4735" s="8"/>
      <c r="N4735" s="8"/>
      <c r="O4735" s="8"/>
      <c r="AD4735" s="14"/>
      <c r="AE4735" s="14"/>
      <c r="AF4735" s="14"/>
      <c r="AG4735" s="14"/>
      <c r="AH4735" s="14"/>
      <c r="AI4735" s="14"/>
      <c r="AJ4735" s="14"/>
      <c r="AK4735" s="14"/>
      <c r="AL4735" s="14"/>
      <c r="AM4735" s="14"/>
      <c r="AN4735" s="14"/>
      <c r="AO4735" s="14"/>
      <c r="AP4735" s="14"/>
      <c r="AQ4735" s="14"/>
      <c r="AR4735" s="14"/>
    </row>
    <row r="4736" spans="1:44" ht="11.45" customHeight="1" x14ac:dyDescent="0.25">
      <c r="A4736" s="8"/>
      <c r="B4736" s="8"/>
      <c r="C4736" s="8"/>
      <c r="D4736" s="8"/>
      <c r="E4736" s="8"/>
      <c r="F4736" s="8"/>
      <c r="G4736" s="8"/>
      <c r="H4736" s="8"/>
      <c r="I4736" s="8"/>
      <c r="J4736" s="8"/>
      <c r="K4736" s="8"/>
      <c r="L4736" s="8"/>
      <c r="M4736" s="8"/>
      <c r="N4736" s="8"/>
      <c r="O4736" s="8"/>
      <c r="AD4736" s="14"/>
      <c r="AE4736" s="14"/>
      <c r="AF4736" s="14"/>
      <c r="AG4736" s="14"/>
      <c r="AH4736" s="14"/>
      <c r="AI4736" s="14"/>
      <c r="AJ4736" s="14"/>
      <c r="AK4736" s="14"/>
      <c r="AL4736" s="14"/>
      <c r="AM4736" s="14"/>
      <c r="AN4736" s="14"/>
      <c r="AO4736" s="14"/>
      <c r="AP4736" s="14"/>
      <c r="AQ4736" s="14"/>
      <c r="AR4736" s="14"/>
    </row>
    <row r="4737" spans="1:44" ht="11.45" customHeight="1" x14ac:dyDescent="0.25">
      <c r="A4737" s="8"/>
      <c r="B4737" s="8"/>
      <c r="C4737" s="8"/>
      <c r="D4737" s="8"/>
      <c r="E4737" s="8"/>
      <c r="F4737" s="8"/>
      <c r="G4737" s="8"/>
      <c r="H4737" s="8"/>
      <c r="I4737" s="8"/>
      <c r="J4737" s="8"/>
      <c r="K4737" s="8"/>
      <c r="L4737" s="8"/>
      <c r="M4737" s="8"/>
      <c r="N4737" s="8"/>
      <c r="O4737" s="8"/>
      <c r="AD4737" s="14"/>
      <c r="AE4737" s="14"/>
      <c r="AF4737" s="14"/>
      <c r="AG4737" s="14"/>
      <c r="AH4737" s="14"/>
      <c r="AI4737" s="14"/>
      <c r="AJ4737" s="14"/>
      <c r="AK4737" s="14"/>
      <c r="AL4737" s="14"/>
      <c r="AM4737" s="14"/>
      <c r="AN4737" s="14"/>
      <c r="AO4737" s="14"/>
      <c r="AP4737" s="14"/>
      <c r="AQ4737" s="14"/>
      <c r="AR4737" s="14"/>
    </row>
    <row r="4738" spans="1:44" ht="11.45" customHeight="1" x14ac:dyDescent="0.25">
      <c r="A4738" s="8"/>
      <c r="B4738" s="8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AD4738" s="14"/>
      <c r="AE4738" s="14"/>
      <c r="AF4738" s="14"/>
      <c r="AG4738" s="14"/>
      <c r="AH4738" s="14"/>
      <c r="AI4738" s="14"/>
      <c r="AJ4738" s="14"/>
      <c r="AK4738" s="14"/>
      <c r="AL4738" s="14"/>
      <c r="AM4738" s="14"/>
      <c r="AN4738" s="14"/>
      <c r="AO4738" s="14"/>
      <c r="AP4738" s="14"/>
      <c r="AQ4738" s="14"/>
      <c r="AR4738" s="14"/>
    </row>
    <row r="4739" spans="1:44" ht="11.45" customHeight="1" x14ac:dyDescent="0.25">
      <c r="A4739" s="8"/>
      <c r="B4739" s="8"/>
      <c r="C4739" s="8"/>
      <c r="D4739" s="8"/>
      <c r="E4739" s="8"/>
      <c r="F4739" s="8"/>
      <c r="G4739" s="8"/>
      <c r="H4739" s="8"/>
      <c r="I4739" s="8"/>
      <c r="J4739" s="8"/>
      <c r="K4739" s="8"/>
      <c r="L4739" s="8"/>
      <c r="M4739" s="8"/>
      <c r="N4739" s="8"/>
      <c r="O4739" s="8"/>
      <c r="AD4739" s="14"/>
      <c r="AE4739" s="14"/>
      <c r="AF4739" s="14"/>
      <c r="AG4739" s="14"/>
      <c r="AH4739" s="14"/>
      <c r="AI4739" s="14"/>
      <c r="AJ4739" s="14"/>
      <c r="AK4739" s="14"/>
      <c r="AL4739" s="14"/>
      <c r="AM4739" s="14"/>
      <c r="AN4739" s="14"/>
      <c r="AO4739" s="14"/>
      <c r="AP4739" s="14"/>
      <c r="AQ4739" s="14"/>
      <c r="AR4739" s="14"/>
    </row>
    <row r="4740" spans="1:44" ht="11.45" customHeight="1" x14ac:dyDescent="0.25">
      <c r="A4740" s="8"/>
      <c r="B4740" s="8"/>
      <c r="C4740" s="8"/>
      <c r="D4740" s="8"/>
      <c r="E4740" s="8"/>
      <c r="F4740" s="8"/>
      <c r="G4740" s="8"/>
      <c r="H4740" s="8"/>
      <c r="I4740" s="8"/>
      <c r="J4740" s="8"/>
      <c r="K4740" s="8"/>
      <c r="L4740" s="8"/>
      <c r="M4740" s="8"/>
      <c r="N4740" s="8"/>
      <c r="O4740" s="8"/>
      <c r="AD4740" s="14"/>
      <c r="AE4740" s="14"/>
      <c r="AF4740" s="14"/>
      <c r="AG4740" s="14"/>
      <c r="AH4740" s="14"/>
      <c r="AI4740" s="14"/>
      <c r="AJ4740" s="14"/>
      <c r="AK4740" s="14"/>
      <c r="AL4740" s="14"/>
      <c r="AM4740" s="14"/>
      <c r="AN4740" s="14"/>
      <c r="AO4740" s="14"/>
      <c r="AP4740" s="14"/>
      <c r="AQ4740" s="14"/>
      <c r="AR4740" s="14"/>
    </row>
    <row r="4741" spans="1:44" ht="11.45" customHeight="1" x14ac:dyDescent="0.25">
      <c r="A4741" s="8"/>
      <c r="B4741" s="8"/>
      <c r="C4741" s="8"/>
      <c r="D4741" s="8"/>
      <c r="E4741" s="8"/>
      <c r="F4741" s="8"/>
      <c r="G4741" s="8"/>
      <c r="H4741" s="8"/>
      <c r="I4741" s="8"/>
      <c r="J4741" s="8"/>
      <c r="K4741" s="8"/>
      <c r="L4741" s="8"/>
      <c r="M4741" s="8"/>
      <c r="N4741" s="8"/>
      <c r="O4741" s="8"/>
      <c r="AD4741" s="14"/>
      <c r="AE4741" s="14"/>
      <c r="AF4741" s="14"/>
      <c r="AG4741" s="14"/>
      <c r="AH4741" s="14"/>
      <c r="AI4741" s="14"/>
      <c r="AJ4741" s="14"/>
      <c r="AK4741" s="14"/>
      <c r="AL4741" s="14"/>
      <c r="AM4741" s="14"/>
      <c r="AN4741" s="14"/>
      <c r="AO4741" s="14"/>
      <c r="AP4741" s="14"/>
      <c r="AQ4741" s="14"/>
      <c r="AR4741" s="14"/>
    </row>
    <row r="4742" spans="1:44" ht="11.45" customHeight="1" x14ac:dyDescent="0.25">
      <c r="A4742" s="8"/>
      <c r="B4742" s="8"/>
      <c r="C4742" s="8"/>
      <c r="D4742" s="8"/>
      <c r="E4742" s="8"/>
      <c r="F4742" s="8"/>
      <c r="G4742" s="8"/>
      <c r="H4742" s="8"/>
      <c r="I4742" s="8"/>
      <c r="J4742" s="8"/>
      <c r="K4742" s="8"/>
      <c r="L4742" s="8"/>
      <c r="M4742" s="8"/>
      <c r="N4742" s="8"/>
      <c r="O4742" s="8"/>
      <c r="AD4742" s="14"/>
      <c r="AE4742" s="14"/>
      <c r="AF4742" s="14"/>
      <c r="AG4742" s="14"/>
      <c r="AH4742" s="14"/>
      <c r="AI4742" s="14"/>
      <c r="AJ4742" s="14"/>
      <c r="AK4742" s="14"/>
      <c r="AL4742" s="14"/>
      <c r="AM4742" s="14"/>
      <c r="AN4742" s="14"/>
      <c r="AO4742" s="14"/>
      <c r="AP4742" s="14"/>
      <c r="AQ4742" s="14"/>
      <c r="AR4742" s="14"/>
    </row>
    <row r="4743" spans="1:44" ht="11.45" customHeight="1" x14ac:dyDescent="0.25">
      <c r="A4743" s="8"/>
      <c r="B4743" s="8"/>
      <c r="C4743" s="8"/>
      <c r="D4743" s="8"/>
      <c r="E4743" s="8"/>
      <c r="F4743" s="8"/>
      <c r="G4743" s="8"/>
      <c r="H4743" s="8"/>
      <c r="I4743" s="8"/>
      <c r="J4743" s="8"/>
      <c r="K4743" s="8"/>
      <c r="L4743" s="8"/>
      <c r="M4743" s="8"/>
      <c r="N4743" s="8"/>
      <c r="O4743" s="8"/>
      <c r="AD4743" s="14"/>
      <c r="AE4743" s="14"/>
      <c r="AF4743" s="14"/>
      <c r="AG4743" s="14"/>
      <c r="AH4743" s="14"/>
      <c r="AI4743" s="14"/>
      <c r="AJ4743" s="14"/>
      <c r="AK4743" s="14"/>
      <c r="AL4743" s="14"/>
      <c r="AM4743" s="14"/>
      <c r="AN4743" s="14"/>
      <c r="AO4743" s="14"/>
      <c r="AP4743" s="14"/>
      <c r="AQ4743" s="14"/>
      <c r="AR4743" s="14"/>
    </row>
    <row r="4744" spans="1:44" ht="11.45" customHeight="1" x14ac:dyDescent="0.25">
      <c r="A4744" s="8"/>
      <c r="B4744" s="8"/>
      <c r="C4744" s="8"/>
      <c r="D4744" s="8"/>
      <c r="E4744" s="8"/>
      <c r="F4744" s="8"/>
      <c r="G4744" s="8"/>
      <c r="H4744" s="8"/>
      <c r="I4744" s="8"/>
      <c r="J4744" s="8"/>
      <c r="K4744" s="8"/>
      <c r="L4744" s="8"/>
      <c r="M4744" s="8"/>
      <c r="N4744" s="8"/>
      <c r="O4744" s="8"/>
      <c r="AD4744" s="14"/>
      <c r="AE4744" s="14"/>
      <c r="AF4744" s="14"/>
      <c r="AG4744" s="14"/>
      <c r="AH4744" s="14"/>
      <c r="AI4744" s="14"/>
      <c r="AJ4744" s="14"/>
      <c r="AK4744" s="14"/>
      <c r="AL4744" s="14"/>
      <c r="AM4744" s="14"/>
      <c r="AN4744" s="14"/>
      <c r="AO4744" s="14"/>
      <c r="AP4744" s="14"/>
      <c r="AQ4744" s="14"/>
      <c r="AR4744" s="14"/>
    </row>
    <row r="4745" spans="1:44" ht="11.45" customHeight="1" x14ac:dyDescent="0.25">
      <c r="A4745" s="8"/>
      <c r="B4745" s="8"/>
      <c r="C4745" s="8"/>
      <c r="D4745" s="8"/>
      <c r="E4745" s="8"/>
      <c r="F4745" s="8"/>
      <c r="G4745" s="8"/>
      <c r="H4745" s="8"/>
      <c r="I4745" s="8"/>
      <c r="J4745" s="8"/>
      <c r="K4745" s="8"/>
      <c r="L4745" s="8"/>
      <c r="M4745" s="8"/>
      <c r="N4745" s="8"/>
      <c r="O4745" s="8"/>
      <c r="AD4745" s="14"/>
      <c r="AE4745" s="14"/>
      <c r="AF4745" s="14"/>
      <c r="AG4745" s="14"/>
      <c r="AH4745" s="14"/>
      <c r="AI4745" s="14"/>
      <c r="AJ4745" s="14"/>
      <c r="AK4745" s="14"/>
      <c r="AL4745" s="14"/>
      <c r="AM4745" s="14"/>
      <c r="AN4745" s="14"/>
      <c r="AO4745" s="14"/>
      <c r="AP4745" s="14"/>
      <c r="AQ4745" s="14"/>
      <c r="AR4745" s="14"/>
    </row>
    <row r="4746" spans="1:44" ht="11.45" customHeight="1" x14ac:dyDescent="0.25">
      <c r="A4746" s="8"/>
      <c r="B4746" s="8"/>
      <c r="C4746" s="8"/>
      <c r="D4746" s="8"/>
      <c r="E4746" s="8"/>
      <c r="F4746" s="8"/>
      <c r="G4746" s="8"/>
      <c r="H4746" s="8"/>
      <c r="I4746" s="8"/>
      <c r="J4746" s="8"/>
      <c r="K4746" s="8"/>
      <c r="L4746" s="8"/>
      <c r="M4746" s="8"/>
      <c r="N4746" s="8"/>
      <c r="O4746" s="8"/>
      <c r="AD4746" s="14"/>
      <c r="AE4746" s="14"/>
      <c r="AF4746" s="14"/>
      <c r="AG4746" s="14"/>
      <c r="AH4746" s="14"/>
      <c r="AI4746" s="14"/>
      <c r="AJ4746" s="14"/>
      <c r="AK4746" s="14"/>
      <c r="AL4746" s="14"/>
      <c r="AM4746" s="14"/>
      <c r="AN4746" s="14"/>
      <c r="AO4746" s="14"/>
      <c r="AP4746" s="14"/>
      <c r="AQ4746" s="14"/>
      <c r="AR4746" s="14"/>
    </row>
    <row r="4747" spans="1:44" ht="11.45" customHeight="1" x14ac:dyDescent="0.25">
      <c r="A4747" s="8"/>
      <c r="B4747" s="8"/>
      <c r="C4747" s="8"/>
      <c r="D4747" s="8"/>
      <c r="E4747" s="8"/>
      <c r="F4747" s="8"/>
      <c r="G4747" s="8"/>
      <c r="H4747" s="8"/>
      <c r="I4747" s="8"/>
      <c r="J4747" s="8"/>
      <c r="K4747" s="8"/>
      <c r="L4747" s="8"/>
      <c r="M4747" s="8"/>
      <c r="N4747" s="8"/>
      <c r="O4747" s="8"/>
      <c r="AD4747" s="14"/>
      <c r="AE4747" s="14"/>
      <c r="AF4747" s="14"/>
      <c r="AG4747" s="14"/>
      <c r="AH4747" s="14"/>
      <c r="AI4747" s="14"/>
      <c r="AJ4747" s="14"/>
      <c r="AK4747" s="14"/>
      <c r="AL4747" s="14"/>
      <c r="AM4747" s="14"/>
      <c r="AN4747" s="14"/>
      <c r="AO4747" s="14"/>
      <c r="AP4747" s="14"/>
      <c r="AQ4747" s="14"/>
      <c r="AR4747" s="14"/>
    </row>
    <row r="4748" spans="1:44" ht="11.45" customHeight="1" x14ac:dyDescent="0.25">
      <c r="A4748" s="8"/>
      <c r="B4748" s="8"/>
      <c r="C4748" s="8"/>
      <c r="D4748" s="8"/>
      <c r="E4748" s="8"/>
      <c r="F4748" s="8"/>
      <c r="G4748" s="8"/>
      <c r="H4748" s="8"/>
      <c r="I4748" s="8"/>
      <c r="J4748" s="8"/>
      <c r="K4748" s="8"/>
      <c r="L4748" s="8"/>
      <c r="M4748" s="8"/>
      <c r="N4748" s="8"/>
      <c r="O4748" s="8"/>
      <c r="AD4748" s="14"/>
      <c r="AE4748" s="14"/>
      <c r="AF4748" s="14"/>
      <c r="AG4748" s="14"/>
      <c r="AH4748" s="14"/>
      <c r="AI4748" s="14"/>
      <c r="AJ4748" s="14"/>
      <c r="AK4748" s="14"/>
      <c r="AL4748" s="14"/>
      <c r="AM4748" s="14"/>
      <c r="AN4748" s="14"/>
      <c r="AO4748" s="14"/>
      <c r="AP4748" s="14"/>
      <c r="AQ4748" s="14"/>
      <c r="AR4748" s="14"/>
    </row>
    <row r="4749" spans="1:44" ht="11.45" customHeight="1" x14ac:dyDescent="0.25">
      <c r="A4749" s="8"/>
      <c r="B4749" s="8"/>
      <c r="C4749" s="8"/>
      <c r="D4749" s="8"/>
      <c r="E4749" s="8"/>
      <c r="F4749" s="8"/>
      <c r="G4749" s="8"/>
      <c r="H4749" s="8"/>
      <c r="I4749" s="8"/>
      <c r="J4749" s="8"/>
      <c r="K4749" s="8"/>
      <c r="L4749" s="8"/>
      <c r="M4749" s="8"/>
      <c r="N4749" s="8"/>
      <c r="O4749" s="8"/>
      <c r="AD4749" s="14"/>
      <c r="AE4749" s="14"/>
      <c r="AF4749" s="14"/>
      <c r="AG4749" s="14"/>
      <c r="AH4749" s="14"/>
      <c r="AI4749" s="14"/>
      <c r="AJ4749" s="14"/>
      <c r="AK4749" s="14"/>
      <c r="AL4749" s="14"/>
      <c r="AM4749" s="14"/>
      <c r="AN4749" s="14"/>
      <c r="AO4749" s="14"/>
      <c r="AP4749" s="14"/>
      <c r="AQ4749" s="14"/>
      <c r="AR4749" s="14"/>
    </row>
    <row r="4750" spans="1:44" ht="11.45" customHeight="1" x14ac:dyDescent="0.25">
      <c r="A4750" s="8"/>
      <c r="B4750" s="8"/>
      <c r="C4750" s="8"/>
      <c r="D4750" s="8"/>
      <c r="E4750" s="8"/>
      <c r="F4750" s="8"/>
      <c r="G4750" s="8"/>
      <c r="H4750" s="8"/>
      <c r="I4750" s="8"/>
      <c r="J4750" s="8"/>
      <c r="K4750" s="8"/>
      <c r="L4750" s="8"/>
      <c r="M4750" s="8"/>
      <c r="N4750" s="8"/>
      <c r="O4750" s="8"/>
      <c r="AD4750" s="14"/>
      <c r="AE4750" s="14"/>
      <c r="AF4750" s="14"/>
      <c r="AG4750" s="14"/>
      <c r="AH4750" s="14"/>
      <c r="AI4750" s="14"/>
      <c r="AJ4750" s="14"/>
      <c r="AK4750" s="14"/>
      <c r="AL4750" s="14"/>
      <c r="AM4750" s="14"/>
      <c r="AN4750" s="14"/>
      <c r="AO4750" s="14"/>
      <c r="AP4750" s="14"/>
      <c r="AQ4750" s="14"/>
      <c r="AR4750" s="14"/>
    </row>
    <row r="4751" spans="1:44" ht="11.45" customHeight="1" x14ac:dyDescent="0.25">
      <c r="A4751" s="8"/>
      <c r="B4751" s="8"/>
      <c r="C4751" s="8"/>
      <c r="D4751" s="8"/>
      <c r="E4751" s="8"/>
      <c r="F4751" s="8"/>
      <c r="G4751" s="8"/>
      <c r="H4751" s="8"/>
      <c r="I4751" s="8"/>
      <c r="J4751" s="8"/>
      <c r="K4751" s="8"/>
      <c r="L4751" s="8"/>
      <c r="M4751" s="8"/>
      <c r="N4751" s="8"/>
      <c r="O4751" s="8"/>
      <c r="AD4751" s="14"/>
      <c r="AE4751" s="14"/>
      <c r="AF4751" s="14"/>
      <c r="AG4751" s="14"/>
      <c r="AH4751" s="14"/>
      <c r="AI4751" s="14"/>
      <c r="AJ4751" s="14"/>
      <c r="AK4751" s="14"/>
      <c r="AL4751" s="14"/>
      <c r="AM4751" s="14"/>
      <c r="AN4751" s="14"/>
      <c r="AO4751" s="14"/>
      <c r="AP4751" s="14"/>
      <c r="AQ4751" s="14"/>
      <c r="AR4751" s="14"/>
    </row>
    <row r="4752" spans="1:44" ht="11.45" customHeight="1" x14ac:dyDescent="0.25">
      <c r="A4752" s="8"/>
      <c r="B4752" s="8"/>
      <c r="C4752" s="8"/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AD4752" s="14"/>
      <c r="AE4752" s="14"/>
      <c r="AF4752" s="14"/>
      <c r="AG4752" s="14"/>
      <c r="AH4752" s="14"/>
      <c r="AI4752" s="14"/>
      <c r="AJ4752" s="14"/>
      <c r="AK4752" s="14"/>
      <c r="AL4752" s="14"/>
      <c r="AM4752" s="14"/>
      <c r="AN4752" s="14"/>
      <c r="AO4752" s="14"/>
      <c r="AP4752" s="14"/>
      <c r="AQ4752" s="14"/>
      <c r="AR4752" s="14"/>
    </row>
    <row r="4753" spans="1:44" ht="11.45" customHeight="1" x14ac:dyDescent="0.25">
      <c r="A4753" s="8"/>
      <c r="B4753" s="8"/>
      <c r="C4753" s="8"/>
      <c r="D4753" s="8"/>
      <c r="E4753" s="8"/>
      <c r="F4753" s="8"/>
      <c r="G4753" s="8"/>
      <c r="H4753" s="8"/>
      <c r="I4753" s="8"/>
      <c r="J4753" s="8"/>
      <c r="K4753" s="8"/>
      <c r="L4753" s="8"/>
      <c r="M4753" s="8"/>
      <c r="N4753" s="8"/>
      <c r="O4753" s="8"/>
      <c r="AD4753" s="14"/>
      <c r="AE4753" s="14"/>
      <c r="AF4753" s="14"/>
      <c r="AG4753" s="14"/>
      <c r="AH4753" s="14"/>
      <c r="AI4753" s="14"/>
      <c r="AJ4753" s="14"/>
      <c r="AK4753" s="14"/>
      <c r="AL4753" s="14"/>
      <c r="AM4753" s="14"/>
      <c r="AN4753" s="14"/>
      <c r="AO4753" s="14"/>
      <c r="AP4753" s="14"/>
      <c r="AQ4753" s="14"/>
      <c r="AR4753" s="14"/>
    </row>
    <row r="4754" spans="1:44" ht="11.45" customHeight="1" x14ac:dyDescent="0.25">
      <c r="A4754" s="8"/>
      <c r="B4754" s="8"/>
      <c r="C4754" s="8"/>
      <c r="D4754" s="8"/>
      <c r="E4754" s="8"/>
      <c r="F4754" s="8"/>
      <c r="G4754" s="8"/>
      <c r="H4754" s="8"/>
      <c r="I4754" s="8"/>
      <c r="J4754" s="8"/>
      <c r="K4754" s="8"/>
      <c r="L4754" s="8"/>
      <c r="M4754" s="8"/>
      <c r="N4754" s="8"/>
      <c r="O4754" s="8"/>
      <c r="AD4754" s="14"/>
      <c r="AE4754" s="14"/>
      <c r="AF4754" s="14"/>
      <c r="AG4754" s="14"/>
      <c r="AH4754" s="14"/>
      <c r="AI4754" s="14"/>
      <c r="AJ4754" s="14"/>
      <c r="AK4754" s="14"/>
      <c r="AL4754" s="14"/>
      <c r="AM4754" s="14"/>
      <c r="AN4754" s="14"/>
      <c r="AO4754" s="14"/>
      <c r="AP4754" s="14"/>
      <c r="AQ4754" s="14"/>
      <c r="AR4754" s="14"/>
    </row>
    <row r="4755" spans="1:44" ht="11.45" customHeight="1" x14ac:dyDescent="0.25">
      <c r="A4755" s="8"/>
      <c r="B4755" s="8"/>
      <c r="C4755" s="8"/>
      <c r="D4755" s="8"/>
      <c r="E4755" s="8"/>
      <c r="F4755" s="8"/>
      <c r="G4755" s="8"/>
      <c r="H4755" s="8"/>
      <c r="I4755" s="8"/>
      <c r="J4755" s="8"/>
      <c r="K4755" s="8"/>
      <c r="L4755" s="8"/>
      <c r="M4755" s="8"/>
      <c r="N4755" s="8"/>
      <c r="O4755" s="8"/>
      <c r="AD4755" s="14"/>
      <c r="AE4755" s="14"/>
      <c r="AF4755" s="14"/>
      <c r="AG4755" s="14"/>
      <c r="AH4755" s="14"/>
      <c r="AI4755" s="14"/>
      <c r="AJ4755" s="14"/>
      <c r="AK4755" s="14"/>
      <c r="AL4755" s="14"/>
      <c r="AM4755" s="14"/>
      <c r="AN4755" s="14"/>
      <c r="AO4755" s="14"/>
      <c r="AP4755" s="14"/>
      <c r="AQ4755" s="14"/>
      <c r="AR4755" s="14"/>
    </row>
    <row r="4756" spans="1:44" ht="11.45" customHeight="1" x14ac:dyDescent="0.25">
      <c r="A4756" s="8"/>
      <c r="B4756" s="8"/>
      <c r="C4756" s="8"/>
      <c r="D4756" s="8"/>
      <c r="E4756" s="8"/>
      <c r="F4756" s="8"/>
      <c r="G4756" s="8"/>
      <c r="H4756" s="8"/>
      <c r="I4756" s="8"/>
      <c r="J4756" s="8"/>
      <c r="K4756" s="8"/>
      <c r="L4756" s="8"/>
      <c r="M4756" s="8"/>
      <c r="N4756" s="8"/>
      <c r="O4756" s="8"/>
      <c r="AD4756" s="14"/>
      <c r="AE4756" s="14"/>
      <c r="AF4756" s="14"/>
      <c r="AG4756" s="14"/>
      <c r="AH4756" s="14"/>
      <c r="AI4756" s="14"/>
      <c r="AJ4756" s="14"/>
      <c r="AK4756" s="14"/>
      <c r="AL4756" s="14"/>
      <c r="AM4756" s="14"/>
      <c r="AN4756" s="14"/>
      <c r="AO4756" s="14"/>
      <c r="AP4756" s="14"/>
      <c r="AQ4756" s="14"/>
      <c r="AR4756" s="14"/>
    </row>
    <row r="4757" spans="1:44" ht="11.45" customHeight="1" x14ac:dyDescent="0.25">
      <c r="A4757" s="8"/>
      <c r="B4757" s="8"/>
      <c r="C4757" s="8"/>
      <c r="D4757" s="8"/>
      <c r="E4757" s="8"/>
      <c r="F4757" s="8"/>
      <c r="G4757" s="8"/>
      <c r="H4757" s="8"/>
      <c r="I4757" s="8"/>
      <c r="J4757" s="8"/>
      <c r="K4757" s="8"/>
      <c r="L4757" s="8"/>
      <c r="M4757" s="8"/>
      <c r="N4757" s="8"/>
      <c r="O4757" s="8"/>
      <c r="AD4757" s="14"/>
      <c r="AE4757" s="14"/>
      <c r="AF4757" s="14"/>
      <c r="AG4757" s="14"/>
      <c r="AH4757" s="14"/>
      <c r="AI4757" s="14"/>
      <c r="AJ4757" s="14"/>
      <c r="AK4757" s="14"/>
      <c r="AL4757" s="14"/>
      <c r="AM4757" s="14"/>
      <c r="AN4757" s="14"/>
      <c r="AO4757" s="14"/>
      <c r="AP4757" s="14"/>
      <c r="AQ4757" s="14"/>
      <c r="AR4757" s="14"/>
    </row>
    <row r="4758" spans="1:44" ht="11.45" customHeight="1" x14ac:dyDescent="0.25">
      <c r="A4758" s="8"/>
      <c r="B4758" s="8"/>
      <c r="C4758" s="8"/>
      <c r="D4758" s="8"/>
      <c r="E4758" s="8"/>
      <c r="F4758" s="8"/>
      <c r="G4758" s="8"/>
      <c r="H4758" s="8"/>
      <c r="I4758" s="8"/>
      <c r="J4758" s="8"/>
      <c r="K4758" s="8"/>
      <c r="L4758" s="8"/>
      <c r="M4758" s="8"/>
      <c r="N4758" s="8"/>
      <c r="O4758" s="8"/>
      <c r="AD4758" s="14"/>
      <c r="AE4758" s="14"/>
      <c r="AF4758" s="14"/>
      <c r="AG4758" s="14"/>
      <c r="AH4758" s="14"/>
      <c r="AI4758" s="14"/>
      <c r="AJ4758" s="14"/>
      <c r="AK4758" s="14"/>
      <c r="AL4758" s="14"/>
      <c r="AM4758" s="14"/>
      <c r="AN4758" s="14"/>
      <c r="AO4758" s="14"/>
      <c r="AP4758" s="14"/>
      <c r="AQ4758" s="14"/>
      <c r="AR4758" s="14"/>
    </row>
    <row r="4759" spans="1:44" ht="11.45" customHeight="1" x14ac:dyDescent="0.25">
      <c r="A4759" s="8"/>
      <c r="B4759" s="8"/>
      <c r="C4759" s="8"/>
      <c r="D4759" s="8"/>
      <c r="E4759" s="8"/>
      <c r="F4759" s="8"/>
      <c r="G4759" s="8"/>
      <c r="H4759" s="8"/>
      <c r="I4759" s="8"/>
      <c r="J4759" s="8"/>
      <c r="K4759" s="8"/>
      <c r="L4759" s="8"/>
      <c r="M4759" s="8"/>
      <c r="N4759" s="8"/>
      <c r="O4759" s="8"/>
      <c r="AD4759" s="14"/>
      <c r="AE4759" s="14"/>
      <c r="AF4759" s="14"/>
      <c r="AG4759" s="14"/>
      <c r="AH4759" s="14"/>
      <c r="AI4759" s="14"/>
      <c r="AJ4759" s="14"/>
      <c r="AK4759" s="14"/>
      <c r="AL4759" s="14"/>
      <c r="AM4759" s="14"/>
      <c r="AN4759" s="14"/>
      <c r="AO4759" s="14"/>
      <c r="AP4759" s="14"/>
      <c r="AQ4759" s="14"/>
      <c r="AR4759" s="14"/>
    </row>
    <row r="4760" spans="1:44" ht="11.45" customHeight="1" x14ac:dyDescent="0.25">
      <c r="A4760" s="8"/>
      <c r="B4760" s="8"/>
      <c r="C4760" s="8"/>
      <c r="D4760" s="8"/>
      <c r="E4760" s="8"/>
      <c r="F4760" s="8"/>
      <c r="G4760" s="8"/>
      <c r="H4760" s="8"/>
      <c r="I4760" s="8"/>
      <c r="J4760" s="8"/>
      <c r="K4760" s="8"/>
      <c r="L4760" s="8"/>
      <c r="M4760" s="8"/>
      <c r="N4760" s="8"/>
      <c r="O4760" s="8"/>
      <c r="AD4760" s="14"/>
      <c r="AE4760" s="14"/>
      <c r="AF4760" s="14"/>
      <c r="AG4760" s="14"/>
      <c r="AH4760" s="14"/>
      <c r="AI4760" s="14"/>
      <c r="AJ4760" s="14"/>
      <c r="AK4760" s="14"/>
      <c r="AL4760" s="14"/>
      <c r="AM4760" s="14"/>
      <c r="AN4760" s="14"/>
      <c r="AO4760" s="14"/>
      <c r="AP4760" s="14"/>
      <c r="AQ4760" s="14"/>
      <c r="AR4760" s="14"/>
    </row>
    <row r="4761" spans="1:44" ht="11.45" customHeight="1" x14ac:dyDescent="0.25">
      <c r="A4761" s="8"/>
      <c r="B4761" s="8"/>
      <c r="C4761" s="8"/>
      <c r="D4761" s="8"/>
      <c r="E4761" s="8"/>
      <c r="F4761" s="8"/>
      <c r="G4761" s="8"/>
      <c r="H4761" s="8"/>
      <c r="I4761" s="8"/>
      <c r="J4761" s="8"/>
      <c r="K4761" s="8"/>
      <c r="L4761" s="8"/>
      <c r="M4761" s="8"/>
      <c r="N4761" s="8"/>
      <c r="O4761" s="8"/>
      <c r="AD4761" s="14"/>
      <c r="AE4761" s="14"/>
      <c r="AF4761" s="14"/>
      <c r="AG4761" s="14"/>
      <c r="AH4761" s="14"/>
      <c r="AI4761" s="14"/>
      <c r="AJ4761" s="14"/>
      <c r="AK4761" s="14"/>
      <c r="AL4761" s="14"/>
      <c r="AM4761" s="14"/>
      <c r="AN4761" s="14"/>
      <c r="AO4761" s="14"/>
      <c r="AP4761" s="14"/>
      <c r="AQ4761" s="14"/>
      <c r="AR4761" s="14"/>
    </row>
    <row r="4762" spans="1:44" ht="11.45" customHeight="1" x14ac:dyDescent="0.25">
      <c r="A4762" s="8"/>
      <c r="B4762" s="8"/>
      <c r="C4762" s="8"/>
      <c r="D4762" s="8"/>
      <c r="E4762" s="8"/>
      <c r="F4762" s="8"/>
      <c r="G4762" s="8"/>
      <c r="H4762" s="8"/>
      <c r="I4762" s="8"/>
      <c r="J4762" s="8"/>
      <c r="K4762" s="8"/>
      <c r="L4762" s="8"/>
      <c r="M4762" s="8"/>
      <c r="N4762" s="8"/>
      <c r="O4762" s="8"/>
      <c r="AD4762" s="14"/>
      <c r="AE4762" s="14"/>
      <c r="AF4762" s="14"/>
      <c r="AG4762" s="14"/>
      <c r="AH4762" s="14"/>
      <c r="AI4762" s="14"/>
      <c r="AJ4762" s="14"/>
      <c r="AK4762" s="14"/>
      <c r="AL4762" s="14"/>
      <c r="AM4762" s="14"/>
      <c r="AN4762" s="14"/>
      <c r="AO4762" s="14"/>
      <c r="AP4762" s="14"/>
      <c r="AQ4762" s="14"/>
      <c r="AR4762" s="14"/>
    </row>
    <row r="4763" spans="1:44" ht="11.45" customHeight="1" x14ac:dyDescent="0.25">
      <c r="A4763" s="8"/>
      <c r="B4763" s="8"/>
      <c r="C4763" s="8"/>
      <c r="D4763" s="8"/>
      <c r="E4763" s="8"/>
      <c r="F4763" s="8"/>
      <c r="G4763" s="8"/>
      <c r="H4763" s="8"/>
      <c r="I4763" s="8"/>
      <c r="J4763" s="8"/>
      <c r="K4763" s="8"/>
      <c r="L4763" s="8"/>
      <c r="M4763" s="8"/>
      <c r="N4763" s="8"/>
      <c r="O4763" s="8"/>
      <c r="AD4763" s="14"/>
      <c r="AE4763" s="14"/>
      <c r="AF4763" s="14"/>
      <c r="AG4763" s="14"/>
      <c r="AH4763" s="14"/>
      <c r="AI4763" s="14"/>
      <c r="AJ4763" s="14"/>
      <c r="AK4763" s="14"/>
      <c r="AL4763" s="14"/>
      <c r="AM4763" s="14"/>
      <c r="AN4763" s="14"/>
      <c r="AO4763" s="14"/>
      <c r="AP4763" s="14"/>
      <c r="AQ4763" s="14"/>
      <c r="AR4763" s="14"/>
    </row>
    <row r="4764" spans="1:44" ht="11.45" customHeight="1" x14ac:dyDescent="0.25">
      <c r="A4764" s="8"/>
      <c r="B4764" s="8"/>
      <c r="C4764" s="8"/>
      <c r="D4764" s="8"/>
      <c r="E4764" s="8"/>
      <c r="F4764" s="8"/>
      <c r="G4764" s="8"/>
      <c r="H4764" s="8"/>
      <c r="I4764" s="8"/>
      <c r="J4764" s="8"/>
      <c r="K4764" s="8"/>
      <c r="L4764" s="8"/>
      <c r="M4764" s="8"/>
      <c r="N4764" s="8"/>
      <c r="O4764" s="8"/>
      <c r="AD4764" s="14"/>
      <c r="AE4764" s="14"/>
      <c r="AF4764" s="14"/>
      <c r="AG4764" s="14"/>
      <c r="AH4764" s="14"/>
      <c r="AI4764" s="14"/>
      <c r="AJ4764" s="14"/>
      <c r="AK4764" s="14"/>
      <c r="AL4764" s="14"/>
      <c r="AM4764" s="14"/>
      <c r="AN4764" s="14"/>
      <c r="AO4764" s="14"/>
      <c r="AP4764" s="14"/>
      <c r="AQ4764" s="14"/>
      <c r="AR4764" s="14"/>
    </row>
    <row r="4765" spans="1:44" ht="11.45" customHeight="1" x14ac:dyDescent="0.25">
      <c r="A4765" s="8"/>
      <c r="B4765" s="8"/>
      <c r="C4765" s="8"/>
      <c r="D4765" s="8"/>
      <c r="E4765" s="8"/>
      <c r="F4765" s="8"/>
      <c r="G4765" s="8"/>
      <c r="H4765" s="8"/>
      <c r="I4765" s="8"/>
      <c r="J4765" s="8"/>
      <c r="K4765" s="8"/>
      <c r="L4765" s="8"/>
      <c r="M4765" s="8"/>
      <c r="N4765" s="8"/>
      <c r="O4765" s="8"/>
      <c r="AD4765" s="14"/>
      <c r="AE4765" s="14"/>
      <c r="AF4765" s="14"/>
      <c r="AG4765" s="14"/>
      <c r="AH4765" s="14"/>
      <c r="AI4765" s="14"/>
      <c r="AJ4765" s="14"/>
      <c r="AK4765" s="14"/>
      <c r="AL4765" s="14"/>
      <c r="AM4765" s="14"/>
      <c r="AN4765" s="14"/>
      <c r="AO4765" s="14"/>
      <c r="AP4765" s="14"/>
      <c r="AQ4765" s="14"/>
      <c r="AR4765" s="14"/>
    </row>
    <row r="4766" spans="1:44" ht="11.45" customHeight="1" x14ac:dyDescent="0.25">
      <c r="A4766" s="8"/>
      <c r="B4766" s="8"/>
      <c r="C4766" s="8"/>
      <c r="D4766" s="8"/>
      <c r="E4766" s="8"/>
      <c r="F4766" s="8"/>
      <c r="G4766" s="8"/>
      <c r="H4766" s="8"/>
      <c r="I4766" s="8"/>
      <c r="J4766" s="8"/>
      <c r="K4766" s="8"/>
      <c r="L4766" s="8"/>
      <c r="M4766" s="8"/>
      <c r="N4766" s="8"/>
      <c r="O4766" s="8"/>
      <c r="AD4766" s="14"/>
      <c r="AE4766" s="14"/>
      <c r="AF4766" s="14"/>
      <c r="AG4766" s="14"/>
      <c r="AH4766" s="14"/>
      <c r="AI4766" s="14"/>
      <c r="AJ4766" s="14"/>
      <c r="AK4766" s="14"/>
      <c r="AL4766" s="14"/>
      <c r="AM4766" s="14"/>
      <c r="AN4766" s="14"/>
      <c r="AO4766" s="14"/>
      <c r="AP4766" s="14"/>
      <c r="AQ4766" s="14"/>
      <c r="AR4766" s="14"/>
    </row>
    <row r="4767" spans="1:44" ht="11.45" customHeight="1" x14ac:dyDescent="0.25">
      <c r="A4767" s="8"/>
      <c r="B4767" s="8"/>
      <c r="C4767" s="8"/>
      <c r="D4767" s="8"/>
      <c r="E4767" s="8"/>
      <c r="F4767" s="8"/>
      <c r="G4767" s="8"/>
      <c r="H4767" s="8"/>
      <c r="I4767" s="8"/>
      <c r="J4767" s="8"/>
      <c r="K4767" s="8"/>
      <c r="L4767" s="8"/>
      <c r="M4767" s="8"/>
      <c r="N4767" s="8"/>
      <c r="O4767" s="8"/>
      <c r="AD4767" s="14"/>
      <c r="AE4767" s="14"/>
      <c r="AF4767" s="14"/>
      <c r="AG4767" s="14"/>
      <c r="AH4767" s="14"/>
      <c r="AI4767" s="14"/>
      <c r="AJ4767" s="14"/>
      <c r="AK4767" s="14"/>
      <c r="AL4767" s="14"/>
      <c r="AM4767" s="14"/>
      <c r="AN4767" s="14"/>
      <c r="AO4767" s="14"/>
      <c r="AP4767" s="14"/>
      <c r="AQ4767" s="14"/>
      <c r="AR4767" s="14"/>
    </row>
    <row r="4768" spans="1:44" ht="11.45" customHeight="1" x14ac:dyDescent="0.25">
      <c r="A4768" s="8"/>
      <c r="B4768" s="8"/>
      <c r="C4768" s="8"/>
      <c r="D4768" s="8"/>
      <c r="E4768" s="8"/>
      <c r="F4768" s="8"/>
      <c r="G4768" s="8"/>
      <c r="H4768" s="8"/>
      <c r="I4768" s="8"/>
      <c r="J4768" s="8"/>
      <c r="K4768" s="8"/>
      <c r="L4768" s="8"/>
      <c r="M4768" s="8"/>
      <c r="N4768" s="8"/>
      <c r="O4768" s="8"/>
      <c r="AD4768" s="14"/>
      <c r="AE4768" s="14"/>
      <c r="AF4768" s="14"/>
      <c r="AG4768" s="14"/>
      <c r="AH4768" s="14"/>
      <c r="AI4768" s="14"/>
      <c r="AJ4768" s="14"/>
      <c r="AK4768" s="14"/>
      <c r="AL4768" s="14"/>
      <c r="AM4768" s="14"/>
      <c r="AN4768" s="14"/>
      <c r="AO4768" s="14"/>
      <c r="AP4768" s="14"/>
      <c r="AQ4768" s="14"/>
      <c r="AR4768" s="14"/>
    </row>
    <row r="4769" spans="1:44" ht="11.45" customHeight="1" x14ac:dyDescent="0.25">
      <c r="A4769" s="8"/>
      <c r="B4769" s="8"/>
      <c r="C4769" s="8"/>
      <c r="D4769" s="8"/>
      <c r="E4769" s="8"/>
      <c r="F4769" s="8"/>
      <c r="G4769" s="8"/>
      <c r="H4769" s="8"/>
      <c r="I4769" s="8"/>
      <c r="J4769" s="8"/>
      <c r="K4769" s="8"/>
      <c r="L4769" s="8"/>
      <c r="M4769" s="8"/>
      <c r="N4769" s="8"/>
      <c r="O4769" s="8"/>
      <c r="AD4769" s="14"/>
      <c r="AE4769" s="14"/>
      <c r="AF4769" s="14"/>
      <c r="AG4769" s="14"/>
      <c r="AH4769" s="14"/>
      <c r="AI4769" s="14"/>
      <c r="AJ4769" s="14"/>
      <c r="AK4769" s="14"/>
      <c r="AL4769" s="14"/>
      <c r="AM4769" s="14"/>
      <c r="AN4769" s="14"/>
      <c r="AO4769" s="14"/>
      <c r="AP4769" s="14"/>
      <c r="AQ4769" s="14"/>
      <c r="AR4769" s="14"/>
    </row>
    <row r="4770" spans="1:44" ht="11.45" customHeight="1" x14ac:dyDescent="0.25">
      <c r="A4770" s="8"/>
      <c r="B4770" s="8"/>
      <c r="C4770" s="8"/>
      <c r="D4770" s="8"/>
      <c r="E4770" s="8"/>
      <c r="F4770" s="8"/>
      <c r="G4770" s="8"/>
      <c r="H4770" s="8"/>
      <c r="I4770" s="8"/>
      <c r="J4770" s="8"/>
      <c r="K4770" s="8"/>
      <c r="L4770" s="8"/>
      <c r="M4770" s="8"/>
      <c r="N4770" s="8"/>
      <c r="O4770" s="8"/>
      <c r="AD4770" s="14"/>
      <c r="AE4770" s="14"/>
      <c r="AF4770" s="14"/>
      <c r="AG4770" s="14"/>
      <c r="AH4770" s="14"/>
      <c r="AI4770" s="14"/>
      <c r="AJ4770" s="14"/>
      <c r="AK4770" s="14"/>
      <c r="AL4770" s="14"/>
      <c r="AM4770" s="14"/>
      <c r="AN4770" s="14"/>
      <c r="AO4770" s="14"/>
      <c r="AP4770" s="14"/>
      <c r="AQ4770" s="14"/>
      <c r="AR4770" s="14"/>
    </row>
    <row r="4771" spans="1:44" ht="11.45" customHeight="1" x14ac:dyDescent="0.25">
      <c r="A4771" s="8"/>
      <c r="B4771" s="8"/>
      <c r="C4771" s="8"/>
      <c r="D4771" s="8"/>
      <c r="E4771" s="8"/>
      <c r="F4771" s="8"/>
      <c r="G4771" s="8"/>
      <c r="H4771" s="8"/>
      <c r="I4771" s="8"/>
      <c r="J4771" s="8"/>
      <c r="K4771" s="8"/>
      <c r="L4771" s="8"/>
      <c r="M4771" s="8"/>
      <c r="N4771" s="8"/>
      <c r="O4771" s="8"/>
      <c r="AD4771" s="14"/>
      <c r="AE4771" s="14"/>
      <c r="AF4771" s="14"/>
      <c r="AG4771" s="14"/>
      <c r="AH4771" s="14"/>
      <c r="AI4771" s="14"/>
      <c r="AJ4771" s="14"/>
      <c r="AK4771" s="14"/>
      <c r="AL4771" s="14"/>
      <c r="AM4771" s="14"/>
      <c r="AN4771" s="14"/>
      <c r="AO4771" s="14"/>
      <c r="AP4771" s="14"/>
      <c r="AQ4771" s="14"/>
      <c r="AR4771" s="14"/>
    </row>
    <row r="4772" spans="1:44" ht="11.45" customHeight="1" x14ac:dyDescent="0.25">
      <c r="A4772" s="8"/>
      <c r="B4772" s="8"/>
      <c r="C4772" s="8"/>
      <c r="D4772" s="8"/>
      <c r="E4772" s="8"/>
      <c r="F4772" s="8"/>
      <c r="G4772" s="8"/>
      <c r="H4772" s="8"/>
      <c r="I4772" s="8"/>
      <c r="J4772" s="8"/>
      <c r="K4772" s="8"/>
      <c r="L4772" s="8"/>
      <c r="M4772" s="8"/>
      <c r="N4772" s="8"/>
      <c r="O4772" s="8"/>
      <c r="AD4772" s="14"/>
      <c r="AE4772" s="14"/>
      <c r="AF4772" s="14"/>
      <c r="AG4772" s="14"/>
      <c r="AH4772" s="14"/>
      <c r="AI4772" s="14"/>
      <c r="AJ4772" s="14"/>
      <c r="AK4772" s="14"/>
      <c r="AL4772" s="14"/>
      <c r="AM4772" s="14"/>
      <c r="AN4772" s="14"/>
      <c r="AO4772" s="14"/>
      <c r="AP4772" s="14"/>
      <c r="AQ4772" s="14"/>
      <c r="AR4772" s="14"/>
    </row>
    <row r="4773" spans="1:44" ht="11.45" customHeight="1" x14ac:dyDescent="0.25">
      <c r="A4773" s="8"/>
      <c r="B4773" s="8"/>
      <c r="C4773" s="8"/>
      <c r="D4773" s="8"/>
      <c r="E4773" s="8"/>
      <c r="F4773" s="8"/>
      <c r="G4773" s="8"/>
      <c r="H4773" s="8"/>
      <c r="I4773" s="8"/>
      <c r="J4773" s="8"/>
      <c r="K4773" s="8"/>
      <c r="L4773" s="8"/>
      <c r="M4773" s="8"/>
      <c r="N4773" s="8"/>
      <c r="O4773" s="8"/>
      <c r="AD4773" s="14"/>
      <c r="AE4773" s="14"/>
      <c r="AF4773" s="14"/>
      <c r="AG4773" s="14"/>
      <c r="AH4773" s="14"/>
      <c r="AI4773" s="14"/>
      <c r="AJ4773" s="14"/>
      <c r="AK4773" s="14"/>
      <c r="AL4773" s="14"/>
      <c r="AM4773" s="14"/>
      <c r="AN4773" s="14"/>
      <c r="AO4773" s="14"/>
      <c r="AP4773" s="14"/>
      <c r="AQ4773" s="14"/>
      <c r="AR4773" s="14"/>
    </row>
    <row r="4774" spans="1:44" ht="11.45" customHeight="1" x14ac:dyDescent="0.25">
      <c r="A4774" s="8"/>
      <c r="B4774" s="8"/>
      <c r="C4774" s="8"/>
      <c r="D4774" s="8"/>
      <c r="E4774" s="8"/>
      <c r="F4774" s="8"/>
      <c r="G4774" s="8"/>
      <c r="H4774" s="8"/>
      <c r="I4774" s="8"/>
      <c r="J4774" s="8"/>
      <c r="K4774" s="8"/>
      <c r="L4774" s="8"/>
      <c r="M4774" s="8"/>
      <c r="N4774" s="8"/>
      <c r="O4774" s="8"/>
      <c r="AD4774" s="14"/>
      <c r="AE4774" s="14"/>
      <c r="AF4774" s="14"/>
      <c r="AG4774" s="14"/>
      <c r="AH4774" s="14"/>
      <c r="AI4774" s="14"/>
      <c r="AJ4774" s="14"/>
      <c r="AK4774" s="14"/>
      <c r="AL4774" s="14"/>
      <c r="AM4774" s="14"/>
      <c r="AN4774" s="14"/>
      <c r="AO4774" s="14"/>
      <c r="AP4774" s="14"/>
      <c r="AQ4774" s="14"/>
      <c r="AR4774" s="14"/>
    </row>
    <row r="4775" spans="1:44" ht="11.45" customHeight="1" x14ac:dyDescent="0.25">
      <c r="A4775" s="8"/>
      <c r="B4775" s="8"/>
      <c r="C4775" s="8"/>
      <c r="D4775" s="8"/>
      <c r="E4775" s="8"/>
      <c r="F4775" s="8"/>
      <c r="G4775" s="8"/>
      <c r="H4775" s="8"/>
      <c r="I4775" s="8"/>
      <c r="J4775" s="8"/>
      <c r="K4775" s="8"/>
      <c r="L4775" s="8"/>
      <c r="M4775" s="8"/>
      <c r="N4775" s="8"/>
      <c r="O4775" s="8"/>
      <c r="AD4775" s="14"/>
      <c r="AE4775" s="14"/>
      <c r="AF4775" s="14"/>
      <c r="AG4775" s="14"/>
      <c r="AH4775" s="14"/>
      <c r="AI4775" s="14"/>
      <c r="AJ4775" s="14"/>
      <c r="AK4775" s="14"/>
      <c r="AL4775" s="14"/>
      <c r="AM4775" s="14"/>
      <c r="AN4775" s="14"/>
      <c r="AO4775" s="14"/>
      <c r="AP4775" s="14"/>
      <c r="AQ4775" s="14"/>
      <c r="AR4775" s="14"/>
    </row>
    <row r="4776" spans="1:44" ht="11.45" customHeight="1" x14ac:dyDescent="0.25">
      <c r="A4776" s="8"/>
      <c r="B4776" s="8"/>
      <c r="C4776" s="8"/>
      <c r="D4776" s="8"/>
      <c r="E4776" s="8"/>
      <c r="F4776" s="8"/>
      <c r="G4776" s="8"/>
      <c r="H4776" s="8"/>
      <c r="I4776" s="8"/>
      <c r="J4776" s="8"/>
      <c r="K4776" s="8"/>
      <c r="L4776" s="8"/>
      <c r="M4776" s="8"/>
      <c r="N4776" s="8"/>
      <c r="O4776" s="8"/>
      <c r="AD4776" s="14"/>
      <c r="AE4776" s="14"/>
      <c r="AF4776" s="14"/>
      <c r="AG4776" s="14"/>
      <c r="AH4776" s="14"/>
      <c r="AI4776" s="14"/>
      <c r="AJ4776" s="14"/>
      <c r="AK4776" s="14"/>
      <c r="AL4776" s="14"/>
      <c r="AM4776" s="14"/>
      <c r="AN4776" s="14"/>
      <c r="AO4776" s="14"/>
      <c r="AP4776" s="14"/>
      <c r="AQ4776" s="14"/>
      <c r="AR4776" s="14"/>
    </row>
    <row r="4777" spans="1:44" ht="11.45" customHeight="1" x14ac:dyDescent="0.25">
      <c r="A4777" s="8"/>
      <c r="B4777" s="8"/>
      <c r="C4777" s="8"/>
      <c r="D4777" s="8"/>
      <c r="E4777" s="8"/>
      <c r="F4777" s="8"/>
      <c r="G4777" s="8"/>
      <c r="H4777" s="8"/>
      <c r="I4777" s="8"/>
      <c r="J4777" s="8"/>
      <c r="K4777" s="8"/>
      <c r="L4777" s="8"/>
      <c r="M4777" s="8"/>
      <c r="N4777" s="8"/>
      <c r="O4777" s="8"/>
      <c r="AD4777" s="14"/>
      <c r="AE4777" s="14"/>
      <c r="AF4777" s="14"/>
      <c r="AG4777" s="14"/>
      <c r="AH4777" s="14"/>
      <c r="AI4777" s="14"/>
      <c r="AJ4777" s="14"/>
      <c r="AK4777" s="14"/>
      <c r="AL4777" s="14"/>
      <c r="AM4777" s="14"/>
      <c r="AN4777" s="14"/>
      <c r="AO4777" s="14"/>
      <c r="AP4777" s="14"/>
      <c r="AQ4777" s="14"/>
      <c r="AR4777" s="14"/>
    </row>
    <row r="4778" spans="1:44" ht="11.45" customHeight="1" x14ac:dyDescent="0.25">
      <c r="A4778" s="8"/>
      <c r="B4778" s="8"/>
      <c r="C4778" s="8"/>
      <c r="D4778" s="8"/>
      <c r="E4778" s="8"/>
      <c r="F4778" s="8"/>
      <c r="G4778" s="8"/>
      <c r="H4778" s="8"/>
      <c r="I4778" s="8"/>
      <c r="J4778" s="8"/>
      <c r="K4778" s="8"/>
      <c r="L4778" s="8"/>
      <c r="M4778" s="8"/>
      <c r="N4778" s="8"/>
      <c r="O4778" s="8"/>
      <c r="AD4778" s="14"/>
      <c r="AE4778" s="14"/>
      <c r="AF4778" s="14"/>
      <c r="AG4778" s="14"/>
      <c r="AH4778" s="14"/>
      <c r="AI4778" s="14"/>
      <c r="AJ4778" s="14"/>
      <c r="AK4778" s="14"/>
      <c r="AL4778" s="14"/>
      <c r="AM4778" s="14"/>
      <c r="AN4778" s="14"/>
      <c r="AO4778" s="14"/>
      <c r="AP4778" s="14"/>
      <c r="AQ4778" s="14"/>
      <c r="AR4778" s="14"/>
    </row>
    <row r="4779" spans="1:44" ht="11.45" customHeight="1" x14ac:dyDescent="0.25">
      <c r="A4779" s="8"/>
      <c r="B4779" s="8"/>
      <c r="C4779" s="8"/>
      <c r="D4779" s="8"/>
      <c r="E4779" s="8"/>
      <c r="F4779" s="8"/>
      <c r="G4779" s="8"/>
      <c r="H4779" s="8"/>
      <c r="I4779" s="8"/>
      <c r="J4779" s="8"/>
      <c r="K4779" s="8"/>
      <c r="L4779" s="8"/>
      <c r="M4779" s="8"/>
      <c r="N4779" s="8"/>
      <c r="O4779" s="8"/>
      <c r="AD4779" s="14"/>
      <c r="AE4779" s="14"/>
      <c r="AF4779" s="14"/>
      <c r="AG4779" s="14"/>
      <c r="AH4779" s="14"/>
      <c r="AI4779" s="14"/>
      <c r="AJ4779" s="14"/>
      <c r="AK4779" s="14"/>
      <c r="AL4779" s="14"/>
      <c r="AM4779" s="14"/>
      <c r="AN4779" s="14"/>
      <c r="AO4779" s="14"/>
      <c r="AP4779" s="14"/>
      <c r="AQ4779" s="14"/>
      <c r="AR4779" s="14"/>
    </row>
    <row r="4780" spans="1:44" ht="11.45" customHeight="1" x14ac:dyDescent="0.25">
      <c r="A4780" s="8"/>
      <c r="B4780" s="8"/>
      <c r="C4780" s="8"/>
      <c r="D4780" s="8"/>
      <c r="E4780" s="8"/>
      <c r="F4780" s="8"/>
      <c r="G4780" s="8"/>
      <c r="H4780" s="8"/>
      <c r="I4780" s="8"/>
      <c r="J4780" s="8"/>
      <c r="K4780" s="8"/>
      <c r="L4780" s="8"/>
      <c r="M4780" s="8"/>
      <c r="N4780" s="8"/>
      <c r="O4780" s="8"/>
      <c r="AD4780" s="14"/>
      <c r="AE4780" s="14"/>
      <c r="AF4780" s="14"/>
      <c r="AG4780" s="14"/>
      <c r="AH4780" s="14"/>
      <c r="AI4780" s="14"/>
      <c r="AJ4780" s="14"/>
      <c r="AK4780" s="14"/>
      <c r="AL4780" s="14"/>
      <c r="AM4780" s="14"/>
      <c r="AN4780" s="14"/>
      <c r="AO4780" s="14"/>
      <c r="AP4780" s="14"/>
      <c r="AQ4780" s="14"/>
      <c r="AR4780" s="14"/>
    </row>
    <row r="4781" spans="1:44" ht="11.45" customHeight="1" x14ac:dyDescent="0.25">
      <c r="A4781" s="8"/>
      <c r="B4781" s="8"/>
      <c r="C4781" s="8"/>
      <c r="D4781" s="8"/>
      <c r="E4781" s="8"/>
      <c r="F4781" s="8"/>
      <c r="G4781" s="8"/>
      <c r="H4781" s="8"/>
      <c r="I4781" s="8"/>
      <c r="J4781" s="8"/>
      <c r="K4781" s="8"/>
      <c r="L4781" s="8"/>
      <c r="M4781" s="8"/>
      <c r="N4781" s="8"/>
      <c r="O4781" s="8"/>
      <c r="AD4781" s="14"/>
      <c r="AE4781" s="14"/>
      <c r="AF4781" s="14"/>
      <c r="AG4781" s="14"/>
      <c r="AH4781" s="14"/>
      <c r="AI4781" s="14"/>
      <c r="AJ4781" s="14"/>
      <c r="AK4781" s="14"/>
      <c r="AL4781" s="14"/>
      <c r="AM4781" s="14"/>
      <c r="AN4781" s="14"/>
      <c r="AO4781" s="14"/>
      <c r="AP4781" s="14"/>
      <c r="AQ4781" s="14"/>
      <c r="AR4781" s="14"/>
    </row>
    <row r="4782" spans="1:44" ht="11.45" customHeight="1" x14ac:dyDescent="0.25">
      <c r="A4782" s="8"/>
      <c r="B4782" s="8"/>
      <c r="C4782" s="8"/>
      <c r="D4782" s="8"/>
      <c r="E4782" s="8"/>
      <c r="F4782" s="8"/>
      <c r="G4782" s="8"/>
      <c r="H4782" s="8"/>
      <c r="I4782" s="8"/>
      <c r="J4782" s="8"/>
      <c r="K4782" s="8"/>
      <c r="L4782" s="8"/>
      <c r="M4782" s="8"/>
      <c r="N4782" s="8"/>
      <c r="O4782" s="8"/>
      <c r="AD4782" s="14"/>
      <c r="AE4782" s="14"/>
      <c r="AF4782" s="14"/>
      <c r="AG4782" s="14"/>
      <c r="AH4782" s="14"/>
      <c r="AI4782" s="14"/>
      <c r="AJ4782" s="14"/>
      <c r="AK4782" s="14"/>
      <c r="AL4782" s="14"/>
      <c r="AM4782" s="14"/>
      <c r="AN4782" s="14"/>
      <c r="AO4782" s="14"/>
      <c r="AP4782" s="14"/>
      <c r="AQ4782" s="14"/>
      <c r="AR4782" s="14"/>
    </row>
    <row r="4783" spans="1:44" ht="11.45" customHeight="1" x14ac:dyDescent="0.25">
      <c r="A4783" s="8"/>
      <c r="B4783" s="8"/>
      <c r="C4783" s="8"/>
      <c r="D4783" s="8"/>
      <c r="E4783" s="8"/>
      <c r="F4783" s="8"/>
      <c r="G4783" s="8"/>
      <c r="H4783" s="8"/>
      <c r="I4783" s="8"/>
      <c r="J4783" s="8"/>
      <c r="K4783" s="8"/>
      <c r="L4783" s="8"/>
      <c r="M4783" s="8"/>
      <c r="N4783" s="8"/>
      <c r="O4783" s="8"/>
      <c r="AD4783" s="14"/>
      <c r="AE4783" s="14"/>
      <c r="AF4783" s="14"/>
      <c r="AG4783" s="14"/>
      <c r="AH4783" s="14"/>
      <c r="AI4783" s="14"/>
      <c r="AJ4783" s="14"/>
      <c r="AK4783" s="14"/>
      <c r="AL4783" s="14"/>
      <c r="AM4783" s="14"/>
      <c r="AN4783" s="14"/>
      <c r="AO4783" s="14"/>
      <c r="AP4783" s="14"/>
      <c r="AQ4783" s="14"/>
      <c r="AR4783" s="14"/>
    </row>
    <row r="4784" spans="1:44" ht="11.45" customHeight="1" x14ac:dyDescent="0.25">
      <c r="A4784" s="8"/>
      <c r="B4784" s="8"/>
      <c r="C4784" s="8"/>
      <c r="D4784" s="8"/>
      <c r="E4784" s="8"/>
      <c r="F4784" s="8"/>
      <c r="G4784" s="8"/>
      <c r="H4784" s="8"/>
      <c r="I4784" s="8"/>
      <c r="J4784" s="8"/>
      <c r="K4784" s="8"/>
      <c r="L4784" s="8"/>
      <c r="M4784" s="8"/>
      <c r="N4784" s="8"/>
      <c r="O4784" s="8"/>
      <c r="AD4784" s="14"/>
      <c r="AE4784" s="14"/>
      <c r="AF4784" s="14"/>
      <c r="AG4784" s="14"/>
      <c r="AH4784" s="14"/>
      <c r="AI4784" s="14"/>
      <c r="AJ4784" s="14"/>
      <c r="AK4784" s="14"/>
      <c r="AL4784" s="14"/>
      <c r="AM4784" s="14"/>
      <c r="AN4784" s="14"/>
      <c r="AO4784" s="14"/>
      <c r="AP4784" s="14"/>
      <c r="AQ4784" s="14"/>
      <c r="AR4784" s="14"/>
    </row>
    <row r="4785" spans="1:44" ht="11.45" customHeight="1" x14ac:dyDescent="0.25">
      <c r="A4785" s="8"/>
      <c r="B4785" s="8"/>
      <c r="C4785" s="8"/>
      <c r="D4785" s="8"/>
      <c r="E4785" s="8"/>
      <c r="F4785" s="8"/>
      <c r="G4785" s="8"/>
      <c r="H4785" s="8"/>
      <c r="I4785" s="8"/>
      <c r="J4785" s="8"/>
      <c r="K4785" s="8"/>
      <c r="L4785" s="8"/>
      <c r="M4785" s="8"/>
      <c r="N4785" s="8"/>
      <c r="O4785" s="8"/>
      <c r="AD4785" s="14"/>
      <c r="AE4785" s="14"/>
      <c r="AF4785" s="14"/>
      <c r="AG4785" s="14"/>
      <c r="AH4785" s="14"/>
      <c r="AI4785" s="14"/>
      <c r="AJ4785" s="14"/>
      <c r="AK4785" s="14"/>
      <c r="AL4785" s="14"/>
      <c r="AM4785" s="14"/>
      <c r="AN4785" s="14"/>
      <c r="AO4785" s="14"/>
      <c r="AP4785" s="14"/>
      <c r="AQ4785" s="14"/>
      <c r="AR4785" s="14"/>
    </row>
    <row r="4786" spans="1:44" ht="11.45" customHeight="1" x14ac:dyDescent="0.25">
      <c r="A4786" s="8"/>
      <c r="B4786" s="8"/>
      <c r="C4786" s="8"/>
      <c r="D4786" s="8"/>
      <c r="E4786" s="8"/>
      <c r="F4786" s="8"/>
      <c r="G4786" s="8"/>
      <c r="H4786" s="8"/>
      <c r="I4786" s="8"/>
      <c r="J4786" s="8"/>
      <c r="K4786" s="8"/>
      <c r="L4786" s="8"/>
      <c r="M4786" s="8"/>
      <c r="N4786" s="8"/>
      <c r="O4786" s="8"/>
      <c r="AD4786" s="14"/>
      <c r="AE4786" s="14"/>
      <c r="AF4786" s="14"/>
      <c r="AG4786" s="14"/>
      <c r="AH4786" s="14"/>
      <c r="AI4786" s="14"/>
      <c r="AJ4786" s="14"/>
      <c r="AK4786" s="14"/>
      <c r="AL4786" s="14"/>
      <c r="AM4786" s="14"/>
      <c r="AN4786" s="14"/>
      <c r="AO4786" s="14"/>
      <c r="AP4786" s="14"/>
      <c r="AQ4786" s="14"/>
      <c r="AR4786" s="14"/>
    </row>
    <row r="4787" spans="1:44" ht="11.45" customHeight="1" x14ac:dyDescent="0.25">
      <c r="A4787" s="8"/>
      <c r="B4787" s="8"/>
      <c r="C4787" s="8"/>
      <c r="D4787" s="8"/>
      <c r="E4787" s="8"/>
      <c r="F4787" s="8"/>
      <c r="G4787" s="8"/>
      <c r="H4787" s="8"/>
      <c r="I4787" s="8"/>
      <c r="J4787" s="8"/>
      <c r="K4787" s="8"/>
      <c r="L4787" s="8"/>
      <c r="M4787" s="8"/>
      <c r="N4787" s="8"/>
      <c r="O4787" s="8"/>
      <c r="AD4787" s="14"/>
      <c r="AE4787" s="14"/>
      <c r="AF4787" s="14"/>
      <c r="AG4787" s="14"/>
      <c r="AH4787" s="14"/>
      <c r="AI4787" s="14"/>
      <c r="AJ4787" s="14"/>
      <c r="AK4787" s="14"/>
      <c r="AL4787" s="14"/>
      <c r="AM4787" s="14"/>
      <c r="AN4787" s="14"/>
      <c r="AO4787" s="14"/>
      <c r="AP4787" s="14"/>
      <c r="AQ4787" s="14"/>
      <c r="AR4787" s="14"/>
    </row>
    <row r="4788" spans="1:44" ht="11.45" customHeight="1" x14ac:dyDescent="0.25">
      <c r="A4788" s="8"/>
      <c r="B4788" s="8"/>
      <c r="C4788" s="8"/>
      <c r="D4788" s="8"/>
      <c r="E4788" s="8"/>
      <c r="F4788" s="8"/>
      <c r="G4788" s="8"/>
      <c r="H4788" s="8"/>
      <c r="I4788" s="8"/>
      <c r="J4788" s="8"/>
      <c r="K4788" s="8"/>
      <c r="L4788" s="8"/>
      <c r="M4788" s="8"/>
      <c r="N4788" s="8"/>
      <c r="O4788" s="8"/>
      <c r="AD4788" s="14"/>
      <c r="AE4788" s="14"/>
      <c r="AF4788" s="14"/>
      <c r="AG4788" s="14"/>
      <c r="AH4788" s="14"/>
      <c r="AI4788" s="14"/>
      <c r="AJ4788" s="14"/>
      <c r="AK4788" s="14"/>
      <c r="AL4788" s="14"/>
      <c r="AM4788" s="14"/>
      <c r="AN4788" s="14"/>
      <c r="AO4788" s="14"/>
      <c r="AP4788" s="14"/>
      <c r="AQ4788" s="14"/>
      <c r="AR4788" s="14"/>
    </row>
    <row r="4789" spans="1:44" ht="11.45" customHeight="1" x14ac:dyDescent="0.25">
      <c r="A4789" s="8"/>
      <c r="B4789" s="8"/>
      <c r="C4789" s="8"/>
      <c r="D4789" s="8"/>
      <c r="E4789" s="8"/>
      <c r="F4789" s="8"/>
      <c r="G4789" s="8"/>
      <c r="H4789" s="8"/>
      <c r="I4789" s="8"/>
      <c r="J4789" s="8"/>
      <c r="K4789" s="8"/>
      <c r="L4789" s="8"/>
      <c r="M4789" s="8"/>
      <c r="N4789" s="8"/>
      <c r="O4789" s="8"/>
      <c r="AD4789" s="14"/>
      <c r="AE4789" s="14"/>
      <c r="AF4789" s="14"/>
      <c r="AG4789" s="14"/>
      <c r="AH4789" s="14"/>
      <c r="AI4789" s="14"/>
      <c r="AJ4789" s="14"/>
      <c r="AK4789" s="14"/>
      <c r="AL4789" s="14"/>
      <c r="AM4789" s="14"/>
      <c r="AN4789" s="14"/>
      <c r="AO4789" s="14"/>
      <c r="AP4789" s="14"/>
      <c r="AQ4789" s="14"/>
      <c r="AR4789" s="14"/>
    </row>
    <row r="4790" spans="1:44" ht="11.45" customHeight="1" x14ac:dyDescent="0.25">
      <c r="A4790" s="8"/>
      <c r="B4790" s="8"/>
      <c r="C4790" s="8"/>
      <c r="D4790" s="8"/>
      <c r="E4790" s="8"/>
      <c r="F4790" s="8"/>
      <c r="G4790" s="8"/>
      <c r="H4790" s="8"/>
      <c r="I4790" s="8"/>
      <c r="J4790" s="8"/>
      <c r="K4790" s="8"/>
      <c r="L4790" s="8"/>
      <c r="M4790" s="8"/>
      <c r="N4790" s="8"/>
      <c r="O4790" s="8"/>
      <c r="AD4790" s="14"/>
      <c r="AE4790" s="14"/>
      <c r="AF4790" s="14"/>
      <c r="AG4790" s="14"/>
      <c r="AH4790" s="14"/>
      <c r="AI4790" s="14"/>
      <c r="AJ4790" s="14"/>
      <c r="AK4790" s="14"/>
      <c r="AL4790" s="14"/>
      <c r="AM4790" s="14"/>
      <c r="AN4790" s="14"/>
      <c r="AO4790" s="14"/>
      <c r="AP4790" s="14"/>
      <c r="AQ4790" s="14"/>
      <c r="AR4790" s="14"/>
    </row>
    <row r="4791" spans="1:44" ht="11.45" customHeight="1" x14ac:dyDescent="0.25">
      <c r="A4791" s="8"/>
      <c r="B4791" s="8"/>
      <c r="C4791" s="8"/>
      <c r="D4791" s="8"/>
      <c r="E4791" s="8"/>
      <c r="F4791" s="8"/>
      <c r="G4791" s="8"/>
      <c r="H4791" s="8"/>
      <c r="I4791" s="8"/>
      <c r="J4791" s="8"/>
      <c r="K4791" s="8"/>
      <c r="L4791" s="8"/>
      <c r="M4791" s="8"/>
      <c r="N4791" s="8"/>
      <c r="O4791" s="8"/>
      <c r="AD4791" s="14"/>
      <c r="AE4791" s="14"/>
      <c r="AF4791" s="14"/>
      <c r="AG4791" s="14"/>
      <c r="AH4791" s="14"/>
      <c r="AI4791" s="14"/>
      <c r="AJ4791" s="14"/>
      <c r="AK4791" s="14"/>
      <c r="AL4791" s="14"/>
      <c r="AM4791" s="14"/>
      <c r="AN4791" s="14"/>
      <c r="AO4791" s="14"/>
      <c r="AP4791" s="14"/>
      <c r="AQ4791" s="14"/>
      <c r="AR4791" s="14"/>
    </row>
    <row r="4792" spans="1:44" ht="11.45" customHeight="1" x14ac:dyDescent="0.25">
      <c r="A4792" s="8"/>
      <c r="B4792" s="8"/>
      <c r="C4792" s="8"/>
      <c r="D4792" s="8"/>
      <c r="E4792" s="8"/>
      <c r="F4792" s="8"/>
      <c r="G4792" s="8"/>
      <c r="H4792" s="8"/>
      <c r="I4792" s="8"/>
      <c r="J4792" s="8"/>
      <c r="K4792" s="8"/>
      <c r="L4792" s="8"/>
      <c r="M4792" s="8"/>
      <c r="N4792" s="8"/>
      <c r="O4792" s="8"/>
      <c r="AD4792" s="14"/>
      <c r="AE4792" s="14"/>
      <c r="AF4792" s="14"/>
      <c r="AG4792" s="14"/>
      <c r="AH4792" s="14"/>
      <c r="AI4792" s="14"/>
      <c r="AJ4792" s="14"/>
      <c r="AK4792" s="14"/>
      <c r="AL4792" s="14"/>
      <c r="AM4792" s="14"/>
      <c r="AN4792" s="14"/>
      <c r="AO4792" s="14"/>
      <c r="AP4792" s="14"/>
      <c r="AQ4792" s="14"/>
      <c r="AR4792" s="14"/>
    </row>
    <row r="4793" spans="1:44" ht="11.45" customHeight="1" x14ac:dyDescent="0.25">
      <c r="A4793" s="8"/>
      <c r="B4793" s="8"/>
      <c r="C4793" s="8"/>
      <c r="D4793" s="8"/>
      <c r="E4793" s="8"/>
      <c r="F4793" s="8"/>
      <c r="G4793" s="8"/>
      <c r="H4793" s="8"/>
      <c r="I4793" s="8"/>
      <c r="J4793" s="8"/>
      <c r="K4793" s="8"/>
      <c r="L4793" s="8"/>
      <c r="M4793" s="8"/>
      <c r="N4793" s="8"/>
      <c r="O4793" s="8"/>
      <c r="AD4793" s="14"/>
      <c r="AE4793" s="14"/>
      <c r="AF4793" s="14"/>
      <c r="AG4793" s="14"/>
      <c r="AH4793" s="14"/>
      <c r="AI4793" s="14"/>
      <c r="AJ4793" s="14"/>
      <c r="AK4793" s="14"/>
      <c r="AL4793" s="14"/>
      <c r="AM4793" s="14"/>
      <c r="AN4793" s="14"/>
      <c r="AO4793" s="14"/>
      <c r="AP4793" s="14"/>
      <c r="AQ4793" s="14"/>
      <c r="AR4793" s="14"/>
    </row>
    <row r="4794" spans="1:44" ht="11.45" customHeight="1" x14ac:dyDescent="0.25">
      <c r="A4794" s="8"/>
      <c r="B4794" s="8"/>
      <c r="C4794" s="8"/>
      <c r="D4794" s="8"/>
      <c r="E4794" s="8"/>
      <c r="F4794" s="8"/>
      <c r="G4794" s="8"/>
      <c r="H4794" s="8"/>
      <c r="I4794" s="8"/>
      <c r="J4794" s="8"/>
      <c r="K4794" s="8"/>
      <c r="L4794" s="8"/>
      <c r="M4794" s="8"/>
      <c r="N4794" s="8"/>
      <c r="O4794" s="8"/>
      <c r="AD4794" s="14"/>
      <c r="AE4794" s="14"/>
      <c r="AF4794" s="14"/>
      <c r="AG4794" s="14"/>
      <c r="AH4794" s="14"/>
      <c r="AI4794" s="14"/>
      <c r="AJ4794" s="14"/>
      <c r="AK4794" s="14"/>
      <c r="AL4794" s="14"/>
      <c r="AM4794" s="14"/>
      <c r="AN4794" s="14"/>
      <c r="AO4794" s="14"/>
      <c r="AP4794" s="14"/>
      <c r="AQ4794" s="14"/>
      <c r="AR4794" s="14"/>
    </row>
    <row r="4795" spans="1:44" ht="11.45" customHeight="1" x14ac:dyDescent="0.25">
      <c r="A4795" s="8"/>
      <c r="B4795" s="8"/>
      <c r="C4795" s="8"/>
      <c r="D4795" s="8"/>
      <c r="E4795" s="8"/>
      <c r="F4795" s="8"/>
      <c r="G4795" s="8"/>
      <c r="H4795" s="8"/>
      <c r="I4795" s="8"/>
      <c r="J4795" s="8"/>
      <c r="K4795" s="8"/>
      <c r="L4795" s="8"/>
      <c r="M4795" s="8"/>
      <c r="N4795" s="8"/>
      <c r="O4795" s="8"/>
      <c r="AD4795" s="14"/>
      <c r="AE4795" s="14"/>
      <c r="AF4795" s="14"/>
      <c r="AG4795" s="14"/>
      <c r="AH4795" s="14"/>
      <c r="AI4795" s="14"/>
      <c r="AJ4795" s="14"/>
      <c r="AK4795" s="14"/>
      <c r="AL4795" s="14"/>
      <c r="AM4795" s="14"/>
      <c r="AN4795" s="14"/>
      <c r="AO4795" s="14"/>
      <c r="AP4795" s="14"/>
      <c r="AQ4795" s="14"/>
      <c r="AR4795" s="14"/>
    </row>
    <row r="4796" spans="1:44" ht="11.45" customHeight="1" x14ac:dyDescent="0.25">
      <c r="A4796" s="8"/>
      <c r="B4796" s="8"/>
      <c r="C4796" s="8"/>
      <c r="D4796" s="8"/>
      <c r="E4796" s="8"/>
      <c r="F4796" s="8"/>
      <c r="G4796" s="8"/>
      <c r="H4796" s="8"/>
      <c r="I4796" s="8"/>
      <c r="J4796" s="8"/>
      <c r="K4796" s="8"/>
      <c r="L4796" s="8"/>
      <c r="M4796" s="8"/>
      <c r="N4796" s="8"/>
      <c r="O4796" s="8"/>
      <c r="AD4796" s="14"/>
      <c r="AE4796" s="14"/>
      <c r="AF4796" s="14"/>
      <c r="AG4796" s="14"/>
      <c r="AH4796" s="14"/>
      <c r="AI4796" s="14"/>
      <c r="AJ4796" s="14"/>
      <c r="AK4796" s="14"/>
      <c r="AL4796" s="14"/>
      <c r="AM4796" s="14"/>
      <c r="AN4796" s="14"/>
      <c r="AO4796" s="14"/>
      <c r="AP4796" s="14"/>
      <c r="AQ4796" s="14"/>
      <c r="AR4796" s="14"/>
    </row>
    <row r="4797" spans="1:44" ht="11.45" customHeight="1" x14ac:dyDescent="0.25">
      <c r="A4797" s="8"/>
      <c r="B4797" s="8"/>
      <c r="C4797" s="8"/>
      <c r="D4797" s="8"/>
      <c r="E4797" s="8"/>
      <c r="F4797" s="8"/>
      <c r="G4797" s="8"/>
      <c r="H4797" s="8"/>
      <c r="I4797" s="8"/>
      <c r="J4797" s="8"/>
      <c r="K4797" s="8"/>
      <c r="L4797" s="8"/>
      <c r="M4797" s="8"/>
      <c r="N4797" s="8"/>
      <c r="O4797" s="8"/>
      <c r="AD4797" s="14"/>
      <c r="AE4797" s="14"/>
      <c r="AF4797" s="14"/>
      <c r="AG4797" s="14"/>
      <c r="AH4797" s="14"/>
      <c r="AI4797" s="14"/>
      <c r="AJ4797" s="14"/>
      <c r="AK4797" s="14"/>
      <c r="AL4797" s="14"/>
      <c r="AM4797" s="14"/>
      <c r="AN4797" s="14"/>
      <c r="AO4797" s="14"/>
      <c r="AP4797" s="14"/>
      <c r="AQ4797" s="14"/>
      <c r="AR4797" s="14"/>
    </row>
    <row r="4798" spans="1:44" ht="11.45" customHeight="1" x14ac:dyDescent="0.25">
      <c r="A4798" s="8"/>
      <c r="B4798" s="8"/>
      <c r="C4798" s="8"/>
      <c r="D4798" s="8"/>
      <c r="E4798" s="8"/>
      <c r="F4798" s="8"/>
      <c r="G4798" s="8"/>
      <c r="H4798" s="8"/>
      <c r="I4798" s="8"/>
      <c r="J4798" s="8"/>
      <c r="K4798" s="8"/>
      <c r="L4798" s="8"/>
      <c r="M4798" s="8"/>
      <c r="N4798" s="8"/>
      <c r="O4798" s="8"/>
      <c r="AD4798" s="14"/>
      <c r="AE4798" s="14"/>
      <c r="AF4798" s="14"/>
      <c r="AG4798" s="14"/>
      <c r="AH4798" s="14"/>
      <c r="AI4798" s="14"/>
      <c r="AJ4798" s="14"/>
      <c r="AK4798" s="14"/>
      <c r="AL4798" s="14"/>
      <c r="AM4798" s="14"/>
      <c r="AN4798" s="14"/>
      <c r="AO4798" s="14"/>
      <c r="AP4798" s="14"/>
      <c r="AQ4798" s="14"/>
      <c r="AR4798" s="14"/>
    </row>
    <row r="4799" spans="1:44" ht="11.45" customHeight="1" x14ac:dyDescent="0.25">
      <c r="A4799" s="8"/>
      <c r="B4799" s="8"/>
      <c r="C4799" s="8"/>
      <c r="D4799" s="8"/>
      <c r="E4799" s="8"/>
      <c r="F4799" s="8"/>
      <c r="G4799" s="8"/>
      <c r="H4799" s="8"/>
      <c r="I4799" s="8"/>
      <c r="J4799" s="8"/>
      <c r="K4799" s="8"/>
      <c r="L4799" s="8"/>
      <c r="M4799" s="8"/>
      <c r="N4799" s="8"/>
      <c r="O4799" s="8"/>
      <c r="AD4799" s="14"/>
      <c r="AE4799" s="14"/>
      <c r="AF4799" s="14"/>
      <c r="AG4799" s="14"/>
      <c r="AH4799" s="14"/>
      <c r="AI4799" s="14"/>
      <c r="AJ4799" s="14"/>
      <c r="AK4799" s="14"/>
      <c r="AL4799" s="14"/>
      <c r="AM4799" s="14"/>
      <c r="AN4799" s="14"/>
      <c r="AO4799" s="14"/>
      <c r="AP4799" s="14"/>
      <c r="AQ4799" s="14"/>
      <c r="AR4799" s="14"/>
    </row>
    <row r="4800" spans="1:44" ht="11.45" customHeight="1" x14ac:dyDescent="0.25">
      <c r="A4800" s="8"/>
      <c r="B4800" s="8"/>
      <c r="C4800" s="8"/>
      <c r="D4800" s="8"/>
      <c r="E4800" s="8"/>
      <c r="F4800" s="8"/>
      <c r="G4800" s="8"/>
      <c r="H4800" s="8"/>
      <c r="I4800" s="8"/>
      <c r="J4800" s="8"/>
      <c r="K4800" s="8"/>
      <c r="L4800" s="8"/>
      <c r="M4800" s="8"/>
      <c r="N4800" s="8"/>
      <c r="O4800" s="8"/>
      <c r="AD4800" s="14"/>
      <c r="AE4800" s="14"/>
      <c r="AF4800" s="14"/>
      <c r="AG4800" s="14"/>
      <c r="AH4800" s="14"/>
      <c r="AI4800" s="14"/>
      <c r="AJ4800" s="14"/>
      <c r="AK4800" s="14"/>
      <c r="AL4800" s="14"/>
      <c r="AM4800" s="14"/>
      <c r="AN4800" s="14"/>
      <c r="AO4800" s="14"/>
      <c r="AP4800" s="14"/>
      <c r="AQ4800" s="14"/>
      <c r="AR4800" s="14"/>
    </row>
    <row r="4801" spans="1:44" ht="11.45" customHeight="1" x14ac:dyDescent="0.25">
      <c r="A4801" s="8"/>
      <c r="B4801" s="8"/>
      <c r="C4801" s="8"/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AD4801" s="14"/>
      <c r="AE4801" s="14"/>
      <c r="AF4801" s="14"/>
      <c r="AG4801" s="14"/>
      <c r="AH4801" s="14"/>
      <c r="AI4801" s="14"/>
      <c r="AJ4801" s="14"/>
      <c r="AK4801" s="14"/>
      <c r="AL4801" s="14"/>
      <c r="AM4801" s="14"/>
      <c r="AN4801" s="14"/>
      <c r="AO4801" s="14"/>
      <c r="AP4801" s="14"/>
      <c r="AQ4801" s="14"/>
      <c r="AR4801" s="14"/>
    </row>
    <row r="4802" spans="1:44" ht="11.45" customHeight="1" x14ac:dyDescent="0.25">
      <c r="A4802" s="8"/>
      <c r="B4802" s="8"/>
      <c r="C4802" s="8"/>
      <c r="D4802" s="8"/>
      <c r="E4802" s="8"/>
      <c r="F4802" s="8"/>
      <c r="G4802" s="8"/>
      <c r="H4802" s="8"/>
      <c r="I4802" s="8"/>
      <c r="J4802" s="8"/>
      <c r="K4802" s="8"/>
      <c r="L4802" s="8"/>
      <c r="M4802" s="8"/>
      <c r="N4802" s="8"/>
      <c r="O4802" s="8"/>
      <c r="AD4802" s="14"/>
      <c r="AE4802" s="14"/>
      <c r="AF4802" s="14"/>
      <c r="AG4802" s="14"/>
      <c r="AH4802" s="14"/>
      <c r="AI4802" s="14"/>
      <c r="AJ4802" s="14"/>
      <c r="AK4802" s="14"/>
      <c r="AL4802" s="14"/>
      <c r="AM4802" s="14"/>
      <c r="AN4802" s="14"/>
      <c r="AO4802" s="14"/>
      <c r="AP4802" s="14"/>
      <c r="AQ4802" s="14"/>
      <c r="AR4802" s="14"/>
    </row>
    <row r="4803" spans="1:44" ht="11.45" customHeight="1" x14ac:dyDescent="0.25">
      <c r="A4803" s="8"/>
      <c r="B4803" s="8"/>
      <c r="C4803" s="8"/>
      <c r="D4803" s="8"/>
      <c r="E4803" s="8"/>
      <c r="F4803" s="8"/>
      <c r="G4803" s="8"/>
      <c r="H4803" s="8"/>
      <c r="I4803" s="8"/>
      <c r="J4803" s="8"/>
      <c r="K4803" s="8"/>
      <c r="L4803" s="8"/>
      <c r="M4803" s="8"/>
      <c r="N4803" s="8"/>
      <c r="O4803" s="8"/>
      <c r="AD4803" s="14"/>
      <c r="AE4803" s="14"/>
      <c r="AF4803" s="14"/>
      <c r="AG4803" s="14"/>
      <c r="AH4803" s="14"/>
      <c r="AI4803" s="14"/>
      <c r="AJ4803" s="14"/>
      <c r="AK4803" s="14"/>
      <c r="AL4803" s="14"/>
      <c r="AM4803" s="14"/>
      <c r="AN4803" s="14"/>
      <c r="AO4803" s="14"/>
      <c r="AP4803" s="14"/>
      <c r="AQ4803" s="14"/>
      <c r="AR4803" s="14"/>
    </row>
    <row r="4804" spans="1:44" ht="11.45" customHeight="1" x14ac:dyDescent="0.25">
      <c r="A4804" s="8"/>
      <c r="B4804" s="8"/>
      <c r="C4804" s="8"/>
      <c r="D4804" s="8"/>
      <c r="E4804" s="8"/>
      <c r="F4804" s="8"/>
      <c r="G4804" s="8"/>
      <c r="H4804" s="8"/>
      <c r="I4804" s="8"/>
      <c r="J4804" s="8"/>
      <c r="K4804" s="8"/>
      <c r="L4804" s="8"/>
      <c r="M4804" s="8"/>
      <c r="N4804" s="8"/>
      <c r="O4804" s="8"/>
      <c r="AD4804" s="14"/>
      <c r="AE4804" s="14"/>
      <c r="AF4804" s="14"/>
      <c r="AG4804" s="14"/>
      <c r="AH4804" s="14"/>
      <c r="AI4804" s="14"/>
      <c r="AJ4804" s="14"/>
      <c r="AK4804" s="14"/>
      <c r="AL4804" s="14"/>
      <c r="AM4804" s="14"/>
      <c r="AN4804" s="14"/>
      <c r="AO4804" s="14"/>
      <c r="AP4804" s="14"/>
      <c r="AQ4804" s="14"/>
      <c r="AR4804" s="14"/>
    </row>
    <row r="4805" spans="1:44" ht="11.45" customHeight="1" x14ac:dyDescent="0.25">
      <c r="A4805" s="8"/>
      <c r="B4805" s="8"/>
      <c r="C4805" s="8"/>
      <c r="D4805" s="8"/>
      <c r="E4805" s="8"/>
      <c r="F4805" s="8"/>
      <c r="G4805" s="8"/>
      <c r="H4805" s="8"/>
      <c r="I4805" s="8"/>
      <c r="J4805" s="8"/>
      <c r="K4805" s="8"/>
      <c r="L4805" s="8"/>
      <c r="M4805" s="8"/>
      <c r="N4805" s="8"/>
      <c r="O4805" s="8"/>
      <c r="AD4805" s="14"/>
      <c r="AE4805" s="14"/>
      <c r="AF4805" s="14"/>
      <c r="AG4805" s="14"/>
      <c r="AH4805" s="14"/>
      <c r="AI4805" s="14"/>
      <c r="AJ4805" s="14"/>
      <c r="AK4805" s="14"/>
      <c r="AL4805" s="14"/>
      <c r="AM4805" s="14"/>
      <c r="AN4805" s="14"/>
      <c r="AO4805" s="14"/>
      <c r="AP4805" s="14"/>
      <c r="AQ4805" s="14"/>
      <c r="AR4805" s="14"/>
    </row>
    <row r="4806" spans="1:44" ht="11.45" customHeight="1" x14ac:dyDescent="0.25">
      <c r="A4806" s="8"/>
      <c r="B4806" s="8"/>
      <c r="C4806" s="8"/>
      <c r="D4806" s="8"/>
      <c r="E4806" s="8"/>
      <c r="F4806" s="8"/>
      <c r="G4806" s="8"/>
      <c r="H4806" s="8"/>
      <c r="I4806" s="8"/>
      <c r="J4806" s="8"/>
      <c r="K4806" s="8"/>
      <c r="L4806" s="8"/>
      <c r="M4806" s="8"/>
      <c r="N4806" s="8"/>
      <c r="O4806" s="8"/>
      <c r="AD4806" s="14"/>
      <c r="AE4806" s="14"/>
      <c r="AF4806" s="14"/>
      <c r="AG4806" s="14"/>
      <c r="AH4806" s="14"/>
      <c r="AI4806" s="14"/>
      <c r="AJ4806" s="14"/>
      <c r="AK4806" s="14"/>
      <c r="AL4806" s="14"/>
      <c r="AM4806" s="14"/>
      <c r="AN4806" s="14"/>
      <c r="AO4806" s="14"/>
      <c r="AP4806" s="14"/>
      <c r="AQ4806" s="14"/>
      <c r="AR4806" s="14"/>
    </row>
    <row r="4807" spans="1:44" ht="11.45" customHeight="1" x14ac:dyDescent="0.25">
      <c r="A4807" s="8"/>
      <c r="B4807" s="8"/>
      <c r="C4807" s="8"/>
      <c r="D4807" s="8"/>
      <c r="E4807" s="8"/>
      <c r="F4807" s="8"/>
      <c r="G4807" s="8"/>
      <c r="H4807" s="8"/>
      <c r="I4807" s="8"/>
      <c r="J4807" s="8"/>
      <c r="K4807" s="8"/>
      <c r="L4807" s="8"/>
      <c r="M4807" s="8"/>
      <c r="N4807" s="8"/>
      <c r="O4807" s="8"/>
      <c r="AD4807" s="14"/>
      <c r="AE4807" s="14"/>
      <c r="AF4807" s="14"/>
      <c r="AG4807" s="14"/>
      <c r="AH4807" s="14"/>
      <c r="AI4807" s="14"/>
      <c r="AJ4807" s="14"/>
      <c r="AK4807" s="14"/>
      <c r="AL4807" s="14"/>
      <c r="AM4807" s="14"/>
      <c r="AN4807" s="14"/>
      <c r="AO4807" s="14"/>
      <c r="AP4807" s="14"/>
      <c r="AQ4807" s="14"/>
      <c r="AR4807" s="14"/>
    </row>
    <row r="4808" spans="1:44" ht="11.45" customHeight="1" x14ac:dyDescent="0.25">
      <c r="A4808" s="8"/>
      <c r="B4808" s="8"/>
      <c r="C4808" s="8"/>
      <c r="D4808" s="8"/>
      <c r="E4808" s="8"/>
      <c r="F4808" s="8"/>
      <c r="G4808" s="8"/>
      <c r="H4808" s="8"/>
      <c r="I4808" s="8"/>
      <c r="J4808" s="8"/>
      <c r="K4808" s="8"/>
      <c r="L4808" s="8"/>
      <c r="M4808" s="8"/>
      <c r="N4808" s="8"/>
      <c r="O4808" s="8"/>
      <c r="AD4808" s="14"/>
      <c r="AE4808" s="14"/>
      <c r="AF4808" s="14"/>
      <c r="AG4808" s="14"/>
      <c r="AH4808" s="14"/>
      <c r="AI4808" s="14"/>
      <c r="AJ4808" s="14"/>
      <c r="AK4808" s="14"/>
      <c r="AL4808" s="14"/>
      <c r="AM4808" s="14"/>
      <c r="AN4808" s="14"/>
      <c r="AO4808" s="14"/>
      <c r="AP4808" s="14"/>
      <c r="AQ4808" s="14"/>
      <c r="AR4808" s="14"/>
    </row>
    <row r="4809" spans="1:44" ht="11.45" customHeight="1" x14ac:dyDescent="0.25">
      <c r="A4809" s="8"/>
      <c r="B4809" s="8"/>
      <c r="C4809" s="8"/>
      <c r="D4809" s="8"/>
      <c r="E4809" s="8"/>
      <c r="F4809" s="8"/>
      <c r="G4809" s="8"/>
      <c r="H4809" s="8"/>
      <c r="I4809" s="8"/>
      <c r="J4809" s="8"/>
      <c r="K4809" s="8"/>
      <c r="L4809" s="8"/>
      <c r="M4809" s="8"/>
      <c r="N4809" s="8"/>
      <c r="O4809" s="8"/>
      <c r="AD4809" s="14"/>
      <c r="AE4809" s="14"/>
      <c r="AF4809" s="14"/>
      <c r="AG4809" s="14"/>
      <c r="AH4809" s="14"/>
      <c r="AI4809" s="14"/>
      <c r="AJ4809" s="14"/>
      <c r="AK4809" s="14"/>
      <c r="AL4809" s="14"/>
      <c r="AM4809" s="14"/>
      <c r="AN4809" s="14"/>
      <c r="AO4809" s="14"/>
      <c r="AP4809" s="14"/>
      <c r="AQ4809" s="14"/>
      <c r="AR4809" s="14"/>
    </row>
    <row r="4810" spans="1:44" ht="11.45" customHeight="1" x14ac:dyDescent="0.25">
      <c r="A4810" s="8"/>
      <c r="B4810" s="8"/>
      <c r="C4810" s="8"/>
      <c r="D4810" s="8"/>
      <c r="E4810" s="8"/>
      <c r="F4810" s="8"/>
      <c r="G4810" s="8"/>
      <c r="H4810" s="8"/>
      <c r="I4810" s="8"/>
      <c r="J4810" s="8"/>
      <c r="K4810" s="8"/>
      <c r="L4810" s="8"/>
      <c r="M4810" s="8"/>
      <c r="N4810" s="8"/>
      <c r="O4810" s="8"/>
      <c r="AD4810" s="14"/>
      <c r="AE4810" s="14"/>
      <c r="AF4810" s="14"/>
      <c r="AG4810" s="14"/>
      <c r="AH4810" s="14"/>
      <c r="AI4810" s="14"/>
      <c r="AJ4810" s="14"/>
      <c r="AK4810" s="14"/>
      <c r="AL4810" s="14"/>
      <c r="AM4810" s="14"/>
      <c r="AN4810" s="14"/>
      <c r="AO4810" s="14"/>
      <c r="AP4810" s="14"/>
      <c r="AQ4810" s="14"/>
      <c r="AR4810" s="14"/>
    </row>
    <row r="4811" spans="1:44" ht="11.45" customHeight="1" x14ac:dyDescent="0.25">
      <c r="A4811" s="8"/>
      <c r="B4811" s="8"/>
      <c r="C4811" s="8"/>
      <c r="D4811" s="8"/>
      <c r="E4811" s="8"/>
      <c r="F4811" s="8"/>
      <c r="G4811" s="8"/>
      <c r="H4811" s="8"/>
      <c r="I4811" s="8"/>
      <c r="J4811" s="8"/>
      <c r="K4811" s="8"/>
      <c r="L4811" s="8"/>
      <c r="M4811" s="8"/>
      <c r="N4811" s="8"/>
      <c r="O4811" s="8"/>
      <c r="AD4811" s="14"/>
      <c r="AE4811" s="14"/>
      <c r="AF4811" s="14"/>
      <c r="AG4811" s="14"/>
      <c r="AH4811" s="14"/>
      <c r="AI4811" s="14"/>
      <c r="AJ4811" s="14"/>
      <c r="AK4811" s="14"/>
      <c r="AL4811" s="14"/>
      <c r="AM4811" s="14"/>
      <c r="AN4811" s="14"/>
      <c r="AO4811" s="14"/>
      <c r="AP4811" s="14"/>
      <c r="AQ4811" s="14"/>
      <c r="AR4811" s="14"/>
    </row>
    <row r="4812" spans="1:44" ht="11.45" customHeight="1" x14ac:dyDescent="0.25">
      <c r="A4812" s="8"/>
      <c r="B4812" s="8"/>
      <c r="C4812" s="8"/>
      <c r="D4812" s="8"/>
      <c r="E4812" s="8"/>
      <c r="F4812" s="8"/>
      <c r="G4812" s="8"/>
      <c r="H4812" s="8"/>
      <c r="I4812" s="8"/>
      <c r="J4812" s="8"/>
      <c r="K4812" s="8"/>
      <c r="L4812" s="8"/>
      <c r="M4812" s="8"/>
      <c r="N4812" s="8"/>
      <c r="O4812" s="8"/>
      <c r="AD4812" s="14"/>
      <c r="AE4812" s="14"/>
      <c r="AF4812" s="14"/>
      <c r="AG4812" s="14"/>
      <c r="AH4812" s="14"/>
      <c r="AI4812" s="14"/>
      <c r="AJ4812" s="14"/>
      <c r="AK4812" s="14"/>
      <c r="AL4812" s="14"/>
      <c r="AM4812" s="14"/>
      <c r="AN4812" s="14"/>
      <c r="AO4812" s="14"/>
      <c r="AP4812" s="14"/>
      <c r="AQ4812" s="14"/>
      <c r="AR4812" s="14"/>
    </row>
    <row r="4813" spans="1:44" ht="11.45" customHeight="1" x14ac:dyDescent="0.25">
      <c r="A4813" s="8"/>
      <c r="B4813" s="8"/>
      <c r="C4813" s="8"/>
      <c r="D4813" s="8"/>
      <c r="E4813" s="8"/>
      <c r="F4813" s="8"/>
      <c r="G4813" s="8"/>
      <c r="H4813" s="8"/>
      <c r="I4813" s="8"/>
      <c r="J4813" s="8"/>
      <c r="K4813" s="8"/>
      <c r="L4813" s="8"/>
      <c r="M4813" s="8"/>
      <c r="N4813" s="8"/>
      <c r="O4813" s="8"/>
      <c r="AD4813" s="14"/>
      <c r="AE4813" s="14"/>
      <c r="AF4813" s="14"/>
      <c r="AG4813" s="14"/>
      <c r="AH4813" s="14"/>
      <c r="AI4813" s="14"/>
      <c r="AJ4813" s="14"/>
      <c r="AK4813" s="14"/>
      <c r="AL4813" s="14"/>
      <c r="AM4813" s="14"/>
      <c r="AN4813" s="14"/>
      <c r="AO4813" s="14"/>
      <c r="AP4813" s="14"/>
      <c r="AQ4813" s="14"/>
      <c r="AR4813" s="14"/>
    </row>
    <row r="4814" spans="1:44" ht="11.45" customHeight="1" x14ac:dyDescent="0.25">
      <c r="A4814" s="8"/>
      <c r="B4814" s="8"/>
      <c r="C4814" s="8"/>
      <c r="D4814" s="8"/>
      <c r="E4814" s="8"/>
      <c r="F4814" s="8"/>
      <c r="G4814" s="8"/>
      <c r="H4814" s="8"/>
      <c r="I4814" s="8"/>
      <c r="J4814" s="8"/>
      <c r="K4814" s="8"/>
      <c r="L4814" s="8"/>
      <c r="M4814" s="8"/>
      <c r="N4814" s="8"/>
      <c r="O4814" s="8"/>
      <c r="AD4814" s="14"/>
      <c r="AE4814" s="14"/>
      <c r="AF4814" s="14"/>
      <c r="AG4814" s="14"/>
      <c r="AH4814" s="14"/>
      <c r="AI4814" s="14"/>
      <c r="AJ4814" s="14"/>
      <c r="AK4814" s="14"/>
      <c r="AL4814" s="14"/>
      <c r="AM4814" s="14"/>
      <c r="AN4814" s="14"/>
      <c r="AO4814" s="14"/>
      <c r="AP4814" s="14"/>
      <c r="AQ4814" s="14"/>
      <c r="AR4814" s="14"/>
    </row>
    <row r="4815" spans="1:44" ht="11.45" customHeight="1" x14ac:dyDescent="0.25">
      <c r="A4815" s="8"/>
      <c r="B4815" s="8"/>
      <c r="C4815" s="8"/>
      <c r="D4815" s="8"/>
      <c r="E4815" s="8"/>
      <c r="F4815" s="8"/>
      <c r="G4815" s="8"/>
      <c r="H4815" s="8"/>
      <c r="I4815" s="8"/>
      <c r="J4815" s="8"/>
      <c r="K4815" s="8"/>
      <c r="L4815" s="8"/>
      <c r="M4815" s="8"/>
      <c r="N4815" s="8"/>
      <c r="O4815" s="8"/>
      <c r="AD4815" s="14"/>
      <c r="AE4815" s="14"/>
      <c r="AF4815" s="14"/>
      <c r="AG4815" s="14"/>
      <c r="AH4815" s="14"/>
      <c r="AI4815" s="14"/>
      <c r="AJ4815" s="14"/>
      <c r="AK4815" s="14"/>
      <c r="AL4815" s="14"/>
      <c r="AM4815" s="14"/>
      <c r="AN4815" s="14"/>
      <c r="AO4815" s="14"/>
      <c r="AP4815" s="14"/>
      <c r="AQ4815" s="14"/>
      <c r="AR4815" s="14"/>
    </row>
    <row r="4816" spans="1:44" ht="11.45" customHeight="1" x14ac:dyDescent="0.25">
      <c r="A4816" s="8"/>
      <c r="B4816" s="8"/>
      <c r="C4816" s="8"/>
      <c r="D4816" s="8"/>
      <c r="E4816" s="8"/>
      <c r="F4816" s="8"/>
      <c r="G4816" s="8"/>
      <c r="H4816" s="8"/>
      <c r="I4816" s="8"/>
      <c r="J4816" s="8"/>
      <c r="K4816" s="8"/>
      <c r="L4816" s="8"/>
      <c r="M4816" s="8"/>
      <c r="N4816" s="8"/>
      <c r="O4816" s="8"/>
      <c r="AD4816" s="14"/>
      <c r="AE4816" s="14"/>
      <c r="AF4816" s="14"/>
      <c r="AG4816" s="14"/>
      <c r="AH4816" s="14"/>
      <c r="AI4816" s="14"/>
      <c r="AJ4816" s="14"/>
      <c r="AK4816" s="14"/>
      <c r="AL4816" s="14"/>
      <c r="AM4816" s="14"/>
      <c r="AN4816" s="14"/>
      <c r="AO4816" s="14"/>
      <c r="AP4816" s="14"/>
      <c r="AQ4816" s="14"/>
      <c r="AR4816" s="14"/>
    </row>
    <row r="4817" spans="1:44" ht="11.45" customHeight="1" x14ac:dyDescent="0.25">
      <c r="A4817" s="8"/>
      <c r="B4817" s="8"/>
      <c r="C4817" s="8"/>
      <c r="D4817" s="8"/>
      <c r="E4817" s="8"/>
      <c r="F4817" s="8"/>
      <c r="G4817" s="8"/>
      <c r="H4817" s="8"/>
      <c r="I4817" s="8"/>
      <c r="J4817" s="8"/>
      <c r="K4817" s="8"/>
      <c r="L4817" s="8"/>
      <c r="M4817" s="8"/>
      <c r="N4817" s="8"/>
      <c r="O4817" s="8"/>
      <c r="AD4817" s="14"/>
      <c r="AE4817" s="14"/>
      <c r="AF4817" s="14"/>
      <c r="AG4817" s="14"/>
      <c r="AH4817" s="14"/>
      <c r="AI4817" s="14"/>
      <c r="AJ4817" s="14"/>
      <c r="AK4817" s="14"/>
      <c r="AL4817" s="14"/>
      <c r="AM4817" s="14"/>
      <c r="AN4817" s="14"/>
      <c r="AO4817" s="14"/>
      <c r="AP4817" s="14"/>
      <c r="AQ4817" s="14"/>
      <c r="AR4817" s="14"/>
    </row>
    <row r="4818" spans="1:44" ht="11.45" customHeight="1" x14ac:dyDescent="0.25">
      <c r="A4818" s="8"/>
      <c r="B4818" s="8"/>
      <c r="C4818" s="8"/>
      <c r="D4818" s="8"/>
      <c r="E4818" s="8"/>
      <c r="F4818" s="8"/>
      <c r="G4818" s="8"/>
      <c r="H4818" s="8"/>
      <c r="I4818" s="8"/>
      <c r="J4818" s="8"/>
      <c r="K4818" s="8"/>
      <c r="L4818" s="8"/>
      <c r="M4818" s="8"/>
      <c r="N4818" s="8"/>
      <c r="O4818" s="8"/>
      <c r="AD4818" s="14"/>
      <c r="AE4818" s="14"/>
      <c r="AF4818" s="14"/>
      <c r="AG4818" s="14"/>
      <c r="AH4818" s="14"/>
      <c r="AI4818" s="14"/>
      <c r="AJ4818" s="14"/>
      <c r="AK4818" s="14"/>
      <c r="AL4818" s="14"/>
      <c r="AM4818" s="14"/>
      <c r="AN4818" s="14"/>
      <c r="AO4818" s="14"/>
      <c r="AP4818" s="14"/>
      <c r="AQ4818" s="14"/>
      <c r="AR4818" s="14"/>
    </row>
    <row r="4819" spans="1:44" ht="11.45" customHeight="1" x14ac:dyDescent="0.25">
      <c r="A4819" s="8"/>
      <c r="B4819" s="8"/>
      <c r="C4819" s="8"/>
      <c r="D4819" s="8"/>
      <c r="E4819" s="8"/>
      <c r="F4819" s="8"/>
      <c r="G4819" s="8"/>
      <c r="H4819" s="8"/>
      <c r="I4819" s="8"/>
      <c r="J4819" s="8"/>
      <c r="K4819" s="8"/>
      <c r="L4819" s="8"/>
      <c r="M4819" s="8"/>
      <c r="N4819" s="8"/>
      <c r="O4819" s="8"/>
      <c r="AD4819" s="14"/>
      <c r="AE4819" s="14"/>
      <c r="AF4819" s="14"/>
      <c r="AG4819" s="14"/>
      <c r="AH4819" s="14"/>
      <c r="AI4819" s="14"/>
      <c r="AJ4819" s="14"/>
      <c r="AK4819" s="14"/>
      <c r="AL4819" s="14"/>
      <c r="AM4819" s="14"/>
      <c r="AN4819" s="14"/>
      <c r="AO4819" s="14"/>
      <c r="AP4819" s="14"/>
      <c r="AQ4819" s="14"/>
      <c r="AR4819" s="14"/>
    </row>
    <row r="4820" spans="1:44" ht="11.45" customHeight="1" x14ac:dyDescent="0.25">
      <c r="A4820" s="8"/>
      <c r="B4820" s="8"/>
      <c r="C4820" s="8"/>
      <c r="D4820" s="8"/>
      <c r="E4820" s="8"/>
      <c r="F4820" s="8"/>
      <c r="G4820" s="8"/>
      <c r="H4820" s="8"/>
      <c r="I4820" s="8"/>
      <c r="J4820" s="8"/>
      <c r="K4820" s="8"/>
      <c r="L4820" s="8"/>
      <c r="M4820" s="8"/>
      <c r="N4820" s="8"/>
      <c r="O4820" s="8"/>
      <c r="AD4820" s="14"/>
      <c r="AE4820" s="14"/>
      <c r="AF4820" s="14"/>
      <c r="AG4820" s="14"/>
      <c r="AH4820" s="14"/>
      <c r="AI4820" s="14"/>
      <c r="AJ4820" s="14"/>
      <c r="AK4820" s="14"/>
      <c r="AL4820" s="14"/>
      <c r="AM4820" s="14"/>
      <c r="AN4820" s="14"/>
      <c r="AO4820" s="14"/>
      <c r="AP4820" s="14"/>
      <c r="AQ4820" s="14"/>
      <c r="AR4820" s="14"/>
    </row>
    <row r="4821" spans="1:44" ht="11.45" customHeight="1" x14ac:dyDescent="0.25">
      <c r="A4821" s="8"/>
      <c r="B4821" s="8"/>
      <c r="C4821" s="8"/>
      <c r="D4821" s="8"/>
      <c r="E4821" s="8"/>
      <c r="F4821" s="8"/>
      <c r="G4821" s="8"/>
      <c r="H4821" s="8"/>
      <c r="I4821" s="8"/>
      <c r="J4821" s="8"/>
      <c r="K4821" s="8"/>
      <c r="L4821" s="8"/>
      <c r="M4821" s="8"/>
      <c r="N4821" s="8"/>
      <c r="O4821" s="8"/>
      <c r="AD4821" s="14"/>
      <c r="AE4821" s="14"/>
      <c r="AF4821" s="14"/>
      <c r="AG4821" s="14"/>
      <c r="AH4821" s="14"/>
      <c r="AI4821" s="14"/>
      <c r="AJ4821" s="14"/>
      <c r="AK4821" s="14"/>
      <c r="AL4821" s="14"/>
      <c r="AM4821" s="14"/>
      <c r="AN4821" s="14"/>
      <c r="AO4821" s="14"/>
      <c r="AP4821" s="14"/>
      <c r="AQ4821" s="14"/>
      <c r="AR4821" s="14"/>
    </row>
    <row r="4822" spans="1:44" ht="11.45" customHeight="1" x14ac:dyDescent="0.25">
      <c r="A4822" s="8"/>
      <c r="B4822" s="8"/>
      <c r="C4822" s="8"/>
      <c r="D4822" s="8"/>
      <c r="E4822" s="8"/>
      <c r="F4822" s="8"/>
      <c r="G4822" s="8"/>
      <c r="H4822" s="8"/>
      <c r="I4822" s="8"/>
      <c r="J4822" s="8"/>
      <c r="K4822" s="8"/>
      <c r="L4822" s="8"/>
      <c r="M4822" s="8"/>
      <c r="N4822" s="8"/>
      <c r="O4822" s="8"/>
      <c r="AD4822" s="14"/>
      <c r="AE4822" s="14"/>
      <c r="AF4822" s="14"/>
      <c r="AG4822" s="14"/>
      <c r="AH4822" s="14"/>
      <c r="AI4822" s="14"/>
      <c r="AJ4822" s="14"/>
      <c r="AK4822" s="14"/>
      <c r="AL4822" s="14"/>
      <c r="AM4822" s="14"/>
      <c r="AN4822" s="14"/>
      <c r="AO4822" s="14"/>
      <c r="AP4822" s="14"/>
      <c r="AQ4822" s="14"/>
      <c r="AR4822" s="14"/>
    </row>
    <row r="4823" spans="1:44" ht="11.45" customHeight="1" x14ac:dyDescent="0.25">
      <c r="A4823" s="8"/>
      <c r="B4823" s="8"/>
      <c r="C4823" s="8"/>
      <c r="D4823" s="8"/>
      <c r="E4823" s="8"/>
      <c r="F4823" s="8"/>
      <c r="G4823" s="8"/>
      <c r="H4823" s="8"/>
      <c r="I4823" s="8"/>
      <c r="J4823" s="8"/>
      <c r="K4823" s="8"/>
      <c r="L4823" s="8"/>
      <c r="M4823" s="8"/>
      <c r="N4823" s="8"/>
      <c r="O4823" s="8"/>
      <c r="AD4823" s="14"/>
      <c r="AE4823" s="14"/>
      <c r="AF4823" s="14"/>
      <c r="AG4823" s="14"/>
      <c r="AH4823" s="14"/>
      <c r="AI4823" s="14"/>
      <c r="AJ4823" s="14"/>
      <c r="AK4823" s="14"/>
      <c r="AL4823" s="14"/>
      <c r="AM4823" s="14"/>
      <c r="AN4823" s="14"/>
      <c r="AO4823" s="14"/>
      <c r="AP4823" s="14"/>
      <c r="AQ4823" s="14"/>
      <c r="AR4823" s="14"/>
    </row>
    <row r="4824" spans="1:44" ht="11.45" customHeight="1" x14ac:dyDescent="0.25">
      <c r="A4824" s="8"/>
      <c r="B4824" s="8"/>
      <c r="C4824" s="8"/>
      <c r="D4824" s="8"/>
      <c r="E4824" s="8"/>
      <c r="F4824" s="8"/>
      <c r="G4824" s="8"/>
      <c r="H4824" s="8"/>
      <c r="I4824" s="8"/>
      <c r="J4824" s="8"/>
      <c r="K4824" s="8"/>
      <c r="L4824" s="8"/>
      <c r="M4824" s="8"/>
      <c r="N4824" s="8"/>
      <c r="O4824" s="8"/>
      <c r="AD4824" s="14"/>
      <c r="AE4824" s="14"/>
      <c r="AF4824" s="14"/>
      <c r="AG4824" s="14"/>
      <c r="AH4824" s="14"/>
      <c r="AI4824" s="14"/>
      <c r="AJ4824" s="14"/>
      <c r="AK4824" s="14"/>
      <c r="AL4824" s="14"/>
      <c r="AM4824" s="14"/>
      <c r="AN4824" s="14"/>
      <c r="AO4824" s="14"/>
      <c r="AP4824" s="14"/>
      <c r="AQ4824" s="14"/>
      <c r="AR4824" s="14"/>
    </row>
    <row r="4825" spans="1:44" ht="11.45" customHeight="1" x14ac:dyDescent="0.25">
      <c r="A4825" s="8"/>
      <c r="B4825" s="8"/>
      <c r="C4825" s="8"/>
      <c r="D4825" s="8"/>
      <c r="E4825" s="8"/>
      <c r="F4825" s="8"/>
      <c r="G4825" s="8"/>
      <c r="H4825" s="8"/>
      <c r="I4825" s="8"/>
      <c r="J4825" s="8"/>
      <c r="K4825" s="8"/>
      <c r="L4825" s="8"/>
      <c r="M4825" s="8"/>
      <c r="N4825" s="8"/>
      <c r="O4825" s="8"/>
      <c r="AD4825" s="14"/>
      <c r="AE4825" s="14"/>
      <c r="AF4825" s="14"/>
      <c r="AG4825" s="14"/>
      <c r="AH4825" s="14"/>
      <c r="AI4825" s="14"/>
      <c r="AJ4825" s="14"/>
      <c r="AK4825" s="14"/>
      <c r="AL4825" s="14"/>
      <c r="AM4825" s="14"/>
      <c r="AN4825" s="14"/>
      <c r="AO4825" s="14"/>
      <c r="AP4825" s="14"/>
      <c r="AQ4825" s="14"/>
      <c r="AR4825" s="14"/>
    </row>
    <row r="4826" spans="1:44" ht="11.45" customHeight="1" x14ac:dyDescent="0.25">
      <c r="A4826" s="8"/>
      <c r="B4826" s="8"/>
      <c r="C4826" s="8"/>
      <c r="D4826" s="8"/>
      <c r="E4826" s="8"/>
      <c r="F4826" s="8"/>
      <c r="G4826" s="8"/>
      <c r="H4826" s="8"/>
      <c r="I4826" s="8"/>
      <c r="J4826" s="8"/>
      <c r="K4826" s="8"/>
      <c r="L4826" s="8"/>
      <c r="M4826" s="8"/>
      <c r="N4826" s="8"/>
      <c r="O4826" s="8"/>
      <c r="AD4826" s="14"/>
      <c r="AE4826" s="14"/>
      <c r="AF4826" s="14"/>
      <c r="AG4826" s="14"/>
      <c r="AH4826" s="14"/>
      <c r="AI4826" s="14"/>
      <c r="AJ4826" s="14"/>
      <c r="AK4826" s="14"/>
      <c r="AL4826" s="14"/>
      <c r="AM4826" s="14"/>
      <c r="AN4826" s="14"/>
      <c r="AO4826" s="14"/>
      <c r="AP4826" s="14"/>
      <c r="AQ4826" s="14"/>
      <c r="AR4826" s="14"/>
    </row>
    <row r="4827" spans="1:44" ht="11.45" customHeight="1" x14ac:dyDescent="0.25">
      <c r="A4827" s="8"/>
      <c r="B4827" s="8"/>
      <c r="C4827" s="8"/>
      <c r="D4827" s="8"/>
      <c r="E4827" s="8"/>
      <c r="F4827" s="8"/>
      <c r="G4827" s="8"/>
      <c r="H4827" s="8"/>
      <c r="I4827" s="8"/>
      <c r="J4827" s="8"/>
      <c r="K4827" s="8"/>
      <c r="L4827" s="8"/>
      <c r="M4827" s="8"/>
      <c r="N4827" s="8"/>
      <c r="O4827" s="8"/>
      <c r="AD4827" s="14"/>
      <c r="AE4827" s="14"/>
      <c r="AF4827" s="14"/>
      <c r="AG4827" s="14"/>
      <c r="AH4827" s="14"/>
      <c r="AI4827" s="14"/>
      <c r="AJ4827" s="14"/>
      <c r="AK4827" s="14"/>
      <c r="AL4827" s="14"/>
      <c r="AM4827" s="14"/>
      <c r="AN4827" s="14"/>
      <c r="AO4827" s="14"/>
      <c r="AP4827" s="14"/>
      <c r="AQ4827" s="14"/>
      <c r="AR4827" s="14"/>
    </row>
    <row r="4828" spans="1:44" ht="11.45" customHeight="1" x14ac:dyDescent="0.25">
      <c r="A4828" s="8"/>
      <c r="B4828" s="8"/>
      <c r="C4828" s="8"/>
      <c r="D4828" s="8"/>
      <c r="E4828" s="8"/>
      <c r="F4828" s="8"/>
      <c r="G4828" s="8"/>
      <c r="H4828" s="8"/>
      <c r="I4828" s="8"/>
      <c r="J4828" s="8"/>
      <c r="K4828" s="8"/>
      <c r="L4828" s="8"/>
      <c r="M4828" s="8"/>
      <c r="N4828" s="8"/>
      <c r="O4828" s="8"/>
      <c r="AD4828" s="14"/>
      <c r="AE4828" s="14"/>
      <c r="AF4828" s="14"/>
      <c r="AG4828" s="14"/>
      <c r="AH4828" s="14"/>
      <c r="AI4828" s="14"/>
      <c r="AJ4828" s="14"/>
      <c r="AK4828" s="14"/>
      <c r="AL4828" s="14"/>
      <c r="AM4828" s="14"/>
      <c r="AN4828" s="14"/>
      <c r="AO4828" s="14"/>
      <c r="AP4828" s="14"/>
      <c r="AQ4828" s="14"/>
      <c r="AR4828" s="14"/>
    </row>
    <row r="4829" spans="1:44" ht="11.45" customHeight="1" x14ac:dyDescent="0.25">
      <c r="A4829" s="8"/>
      <c r="B4829" s="8"/>
      <c r="C4829" s="8"/>
      <c r="D4829" s="8"/>
      <c r="E4829" s="8"/>
      <c r="F4829" s="8"/>
      <c r="G4829" s="8"/>
      <c r="H4829" s="8"/>
      <c r="I4829" s="8"/>
      <c r="J4829" s="8"/>
      <c r="K4829" s="8"/>
      <c r="L4829" s="8"/>
      <c r="M4829" s="8"/>
      <c r="N4829" s="8"/>
      <c r="O4829" s="8"/>
      <c r="AD4829" s="14"/>
      <c r="AE4829" s="14"/>
      <c r="AF4829" s="14"/>
      <c r="AG4829" s="14"/>
      <c r="AH4829" s="14"/>
      <c r="AI4829" s="14"/>
      <c r="AJ4829" s="14"/>
      <c r="AK4829" s="14"/>
      <c r="AL4829" s="14"/>
      <c r="AM4829" s="14"/>
      <c r="AN4829" s="14"/>
      <c r="AO4829" s="14"/>
      <c r="AP4829" s="14"/>
      <c r="AQ4829" s="14"/>
      <c r="AR4829" s="14"/>
    </row>
    <row r="4830" spans="1:44" ht="11.45" customHeight="1" x14ac:dyDescent="0.25">
      <c r="A4830" s="8"/>
      <c r="B4830" s="8"/>
      <c r="C4830" s="8"/>
      <c r="D4830" s="8"/>
      <c r="E4830" s="8"/>
      <c r="F4830" s="8"/>
      <c r="G4830" s="8"/>
      <c r="H4830" s="8"/>
      <c r="I4830" s="8"/>
      <c r="J4830" s="8"/>
      <c r="K4830" s="8"/>
      <c r="L4830" s="8"/>
      <c r="M4830" s="8"/>
      <c r="N4830" s="8"/>
      <c r="O4830" s="8"/>
      <c r="AD4830" s="14"/>
      <c r="AE4830" s="14"/>
      <c r="AF4830" s="14"/>
      <c r="AG4830" s="14"/>
      <c r="AH4830" s="14"/>
      <c r="AI4830" s="14"/>
      <c r="AJ4830" s="14"/>
      <c r="AK4830" s="14"/>
      <c r="AL4830" s="14"/>
      <c r="AM4830" s="14"/>
      <c r="AN4830" s="14"/>
      <c r="AO4830" s="14"/>
      <c r="AP4830" s="14"/>
      <c r="AQ4830" s="14"/>
      <c r="AR4830" s="14"/>
    </row>
    <row r="4831" spans="1:44" ht="11.45" customHeight="1" x14ac:dyDescent="0.25">
      <c r="A4831" s="8"/>
      <c r="B4831" s="8"/>
      <c r="C4831" s="8"/>
      <c r="D4831" s="8"/>
      <c r="E4831" s="8"/>
      <c r="F4831" s="8"/>
      <c r="G4831" s="8"/>
      <c r="H4831" s="8"/>
      <c r="I4831" s="8"/>
      <c r="J4831" s="8"/>
      <c r="K4831" s="8"/>
      <c r="L4831" s="8"/>
      <c r="M4831" s="8"/>
      <c r="N4831" s="8"/>
      <c r="O4831" s="8"/>
      <c r="AD4831" s="14"/>
      <c r="AE4831" s="14"/>
      <c r="AF4831" s="14"/>
      <c r="AG4831" s="14"/>
      <c r="AH4831" s="14"/>
      <c r="AI4831" s="14"/>
      <c r="AJ4831" s="14"/>
      <c r="AK4831" s="14"/>
      <c r="AL4831" s="14"/>
      <c r="AM4831" s="14"/>
      <c r="AN4831" s="14"/>
      <c r="AO4831" s="14"/>
      <c r="AP4831" s="14"/>
      <c r="AQ4831" s="14"/>
      <c r="AR4831" s="14"/>
    </row>
    <row r="4832" spans="1:44" ht="11.45" customHeight="1" x14ac:dyDescent="0.25">
      <c r="A4832" s="8"/>
      <c r="B4832" s="8"/>
      <c r="C4832" s="8"/>
      <c r="D4832" s="8"/>
      <c r="E4832" s="8"/>
      <c r="F4832" s="8"/>
      <c r="G4832" s="8"/>
      <c r="H4832" s="8"/>
      <c r="I4832" s="8"/>
      <c r="J4832" s="8"/>
      <c r="K4832" s="8"/>
      <c r="L4832" s="8"/>
      <c r="M4832" s="8"/>
      <c r="N4832" s="8"/>
      <c r="O4832" s="8"/>
      <c r="AD4832" s="14"/>
      <c r="AE4832" s="14"/>
      <c r="AF4832" s="14"/>
      <c r="AG4832" s="14"/>
      <c r="AH4832" s="14"/>
      <c r="AI4832" s="14"/>
      <c r="AJ4832" s="14"/>
      <c r="AK4832" s="14"/>
      <c r="AL4832" s="14"/>
      <c r="AM4832" s="14"/>
      <c r="AN4832" s="14"/>
      <c r="AO4832" s="14"/>
      <c r="AP4832" s="14"/>
      <c r="AQ4832" s="14"/>
      <c r="AR4832" s="14"/>
    </row>
    <row r="4833" spans="1:44" ht="11.45" customHeight="1" x14ac:dyDescent="0.25">
      <c r="A4833" s="8"/>
      <c r="B4833" s="8"/>
      <c r="C4833" s="8"/>
      <c r="D4833" s="8"/>
      <c r="E4833" s="8"/>
      <c r="F4833" s="8"/>
      <c r="G4833" s="8"/>
      <c r="H4833" s="8"/>
      <c r="I4833" s="8"/>
      <c r="J4833" s="8"/>
      <c r="K4833" s="8"/>
      <c r="L4833" s="8"/>
      <c r="M4833" s="8"/>
      <c r="N4833" s="8"/>
      <c r="O4833" s="8"/>
      <c r="AD4833" s="14"/>
      <c r="AE4833" s="14"/>
      <c r="AF4833" s="14"/>
      <c r="AG4833" s="14"/>
      <c r="AH4833" s="14"/>
      <c r="AI4833" s="14"/>
      <c r="AJ4833" s="14"/>
      <c r="AK4833" s="14"/>
      <c r="AL4833" s="14"/>
      <c r="AM4833" s="14"/>
      <c r="AN4833" s="14"/>
      <c r="AO4833" s="14"/>
      <c r="AP4833" s="14"/>
      <c r="AQ4833" s="14"/>
      <c r="AR4833" s="14"/>
    </row>
    <row r="4834" spans="1:44" ht="11.45" customHeight="1" x14ac:dyDescent="0.25">
      <c r="A4834" s="8"/>
      <c r="B4834" s="8"/>
      <c r="C4834" s="8"/>
      <c r="D4834" s="8"/>
      <c r="E4834" s="8"/>
      <c r="F4834" s="8"/>
      <c r="G4834" s="8"/>
      <c r="H4834" s="8"/>
      <c r="I4834" s="8"/>
      <c r="J4834" s="8"/>
      <c r="K4834" s="8"/>
      <c r="L4834" s="8"/>
      <c r="M4834" s="8"/>
      <c r="N4834" s="8"/>
      <c r="O4834" s="8"/>
      <c r="AD4834" s="14"/>
      <c r="AE4834" s="14"/>
      <c r="AF4834" s="14"/>
      <c r="AG4834" s="14"/>
      <c r="AH4834" s="14"/>
      <c r="AI4834" s="14"/>
      <c r="AJ4834" s="14"/>
      <c r="AK4834" s="14"/>
      <c r="AL4834" s="14"/>
      <c r="AM4834" s="14"/>
      <c r="AN4834" s="14"/>
      <c r="AO4834" s="14"/>
      <c r="AP4834" s="14"/>
      <c r="AQ4834" s="14"/>
      <c r="AR4834" s="14"/>
    </row>
    <row r="4835" spans="1:44" ht="11.45" customHeight="1" x14ac:dyDescent="0.25">
      <c r="A4835" s="8"/>
      <c r="B4835" s="8"/>
      <c r="C4835" s="8"/>
      <c r="D4835" s="8"/>
      <c r="E4835" s="8"/>
      <c r="F4835" s="8"/>
      <c r="G4835" s="8"/>
      <c r="H4835" s="8"/>
      <c r="I4835" s="8"/>
      <c r="J4835" s="8"/>
      <c r="K4835" s="8"/>
      <c r="L4835" s="8"/>
      <c r="M4835" s="8"/>
      <c r="N4835" s="8"/>
      <c r="O4835" s="8"/>
      <c r="AD4835" s="14"/>
      <c r="AE4835" s="14"/>
      <c r="AF4835" s="14"/>
      <c r="AG4835" s="14"/>
      <c r="AH4835" s="14"/>
      <c r="AI4835" s="14"/>
      <c r="AJ4835" s="14"/>
      <c r="AK4835" s="14"/>
      <c r="AL4835" s="14"/>
      <c r="AM4835" s="14"/>
      <c r="AN4835" s="14"/>
      <c r="AO4835" s="14"/>
      <c r="AP4835" s="14"/>
      <c r="AQ4835" s="14"/>
      <c r="AR4835" s="14"/>
    </row>
    <row r="4836" spans="1:44" ht="11.45" customHeight="1" x14ac:dyDescent="0.25">
      <c r="A4836" s="8"/>
      <c r="B4836" s="8"/>
      <c r="C4836" s="8"/>
      <c r="D4836" s="8"/>
      <c r="E4836" s="8"/>
      <c r="F4836" s="8"/>
      <c r="G4836" s="8"/>
      <c r="H4836" s="8"/>
      <c r="I4836" s="8"/>
      <c r="J4836" s="8"/>
      <c r="K4836" s="8"/>
      <c r="L4836" s="8"/>
      <c r="M4836" s="8"/>
      <c r="N4836" s="8"/>
      <c r="O4836" s="8"/>
      <c r="AD4836" s="14"/>
      <c r="AE4836" s="14"/>
      <c r="AF4836" s="14"/>
      <c r="AG4836" s="14"/>
      <c r="AH4836" s="14"/>
      <c r="AI4836" s="14"/>
      <c r="AJ4836" s="14"/>
      <c r="AK4836" s="14"/>
      <c r="AL4836" s="14"/>
      <c r="AM4836" s="14"/>
      <c r="AN4836" s="14"/>
      <c r="AO4836" s="14"/>
      <c r="AP4836" s="14"/>
      <c r="AQ4836" s="14"/>
      <c r="AR4836" s="14"/>
    </row>
    <row r="4837" spans="1:44" ht="11.45" customHeight="1" x14ac:dyDescent="0.25">
      <c r="A4837" s="8"/>
      <c r="B4837" s="8"/>
      <c r="C4837" s="8"/>
      <c r="D4837" s="8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AD4837" s="14"/>
      <c r="AE4837" s="14"/>
      <c r="AF4837" s="14"/>
      <c r="AG4837" s="14"/>
      <c r="AH4837" s="14"/>
      <c r="AI4837" s="14"/>
      <c r="AJ4837" s="14"/>
      <c r="AK4837" s="14"/>
      <c r="AL4837" s="14"/>
      <c r="AM4837" s="14"/>
      <c r="AN4837" s="14"/>
      <c r="AO4837" s="14"/>
      <c r="AP4837" s="14"/>
      <c r="AQ4837" s="14"/>
      <c r="AR4837" s="14"/>
    </row>
    <row r="4838" spans="1:44" ht="11.45" customHeight="1" x14ac:dyDescent="0.25">
      <c r="A4838" s="8"/>
      <c r="B4838" s="8"/>
      <c r="C4838" s="8"/>
      <c r="D4838" s="8"/>
      <c r="E4838" s="8"/>
      <c r="F4838" s="8"/>
      <c r="G4838" s="8"/>
      <c r="H4838" s="8"/>
      <c r="I4838" s="8"/>
      <c r="J4838" s="8"/>
      <c r="K4838" s="8"/>
      <c r="L4838" s="8"/>
      <c r="M4838" s="8"/>
      <c r="N4838" s="8"/>
      <c r="O4838" s="8"/>
      <c r="AD4838" s="14"/>
      <c r="AE4838" s="14"/>
      <c r="AF4838" s="14"/>
      <c r="AG4838" s="14"/>
      <c r="AH4838" s="14"/>
      <c r="AI4838" s="14"/>
      <c r="AJ4838" s="14"/>
      <c r="AK4838" s="14"/>
      <c r="AL4838" s="14"/>
      <c r="AM4838" s="14"/>
      <c r="AN4838" s="14"/>
      <c r="AO4838" s="14"/>
      <c r="AP4838" s="14"/>
      <c r="AQ4838" s="14"/>
      <c r="AR4838" s="14"/>
    </row>
    <row r="4839" spans="1:44" ht="11.45" customHeight="1" x14ac:dyDescent="0.25">
      <c r="A4839" s="8"/>
      <c r="B4839" s="8"/>
      <c r="C4839" s="8"/>
      <c r="D4839" s="8"/>
      <c r="E4839" s="8"/>
      <c r="F4839" s="8"/>
      <c r="G4839" s="8"/>
      <c r="H4839" s="8"/>
      <c r="I4839" s="8"/>
      <c r="J4839" s="8"/>
      <c r="K4839" s="8"/>
      <c r="L4839" s="8"/>
      <c r="M4839" s="8"/>
      <c r="N4839" s="8"/>
      <c r="O4839" s="8"/>
      <c r="AD4839" s="14"/>
      <c r="AE4839" s="14"/>
      <c r="AF4839" s="14"/>
      <c r="AG4839" s="14"/>
      <c r="AH4839" s="14"/>
      <c r="AI4839" s="14"/>
      <c r="AJ4839" s="14"/>
      <c r="AK4839" s="14"/>
      <c r="AL4839" s="14"/>
      <c r="AM4839" s="14"/>
      <c r="AN4839" s="14"/>
      <c r="AO4839" s="14"/>
      <c r="AP4839" s="14"/>
      <c r="AQ4839" s="14"/>
      <c r="AR4839" s="14"/>
    </row>
    <row r="4840" spans="1:44" ht="11.45" customHeight="1" x14ac:dyDescent="0.25">
      <c r="A4840" s="8"/>
      <c r="B4840" s="8"/>
      <c r="C4840" s="8"/>
      <c r="D4840" s="8"/>
      <c r="E4840" s="8"/>
      <c r="F4840" s="8"/>
      <c r="G4840" s="8"/>
      <c r="H4840" s="8"/>
      <c r="I4840" s="8"/>
      <c r="J4840" s="8"/>
      <c r="K4840" s="8"/>
      <c r="L4840" s="8"/>
      <c r="M4840" s="8"/>
      <c r="N4840" s="8"/>
      <c r="O4840" s="8"/>
      <c r="AD4840" s="14"/>
      <c r="AE4840" s="14"/>
      <c r="AF4840" s="14"/>
      <c r="AG4840" s="14"/>
      <c r="AH4840" s="14"/>
      <c r="AI4840" s="14"/>
      <c r="AJ4840" s="14"/>
      <c r="AK4840" s="14"/>
      <c r="AL4840" s="14"/>
      <c r="AM4840" s="14"/>
      <c r="AN4840" s="14"/>
      <c r="AO4840" s="14"/>
      <c r="AP4840" s="14"/>
      <c r="AQ4840" s="14"/>
      <c r="AR4840" s="14"/>
    </row>
    <row r="4841" spans="1:44" ht="11.45" customHeight="1" x14ac:dyDescent="0.25">
      <c r="A4841" s="8"/>
      <c r="B4841" s="8"/>
      <c r="C4841" s="8"/>
      <c r="D4841" s="8"/>
      <c r="E4841" s="8"/>
      <c r="F4841" s="8"/>
      <c r="G4841" s="8"/>
      <c r="H4841" s="8"/>
      <c r="I4841" s="8"/>
      <c r="J4841" s="8"/>
      <c r="K4841" s="8"/>
      <c r="L4841" s="8"/>
      <c r="M4841" s="8"/>
      <c r="N4841" s="8"/>
      <c r="O4841" s="8"/>
      <c r="AD4841" s="14"/>
      <c r="AE4841" s="14"/>
      <c r="AF4841" s="14"/>
      <c r="AG4841" s="14"/>
      <c r="AH4841" s="14"/>
      <c r="AI4841" s="14"/>
      <c r="AJ4841" s="14"/>
      <c r="AK4841" s="14"/>
      <c r="AL4841" s="14"/>
      <c r="AM4841" s="14"/>
      <c r="AN4841" s="14"/>
      <c r="AO4841" s="14"/>
      <c r="AP4841" s="14"/>
      <c r="AQ4841" s="14"/>
      <c r="AR4841" s="14"/>
    </row>
    <row r="4842" spans="1:44" ht="11.45" customHeight="1" x14ac:dyDescent="0.25">
      <c r="A4842" s="8"/>
      <c r="B4842" s="8"/>
      <c r="C4842" s="8"/>
      <c r="D4842" s="8"/>
      <c r="E4842" s="8"/>
      <c r="F4842" s="8"/>
      <c r="G4842" s="8"/>
      <c r="H4842" s="8"/>
      <c r="I4842" s="8"/>
      <c r="J4842" s="8"/>
      <c r="K4842" s="8"/>
      <c r="L4842" s="8"/>
      <c r="M4842" s="8"/>
      <c r="N4842" s="8"/>
      <c r="O4842" s="8"/>
      <c r="AD4842" s="14"/>
      <c r="AE4842" s="14"/>
      <c r="AF4842" s="14"/>
      <c r="AG4842" s="14"/>
      <c r="AH4842" s="14"/>
      <c r="AI4842" s="14"/>
      <c r="AJ4842" s="14"/>
      <c r="AK4842" s="14"/>
      <c r="AL4842" s="14"/>
      <c r="AM4842" s="14"/>
      <c r="AN4842" s="14"/>
      <c r="AO4842" s="14"/>
      <c r="AP4842" s="14"/>
      <c r="AQ4842" s="14"/>
      <c r="AR4842" s="14"/>
    </row>
    <row r="4843" spans="1:44" ht="11.45" customHeight="1" x14ac:dyDescent="0.25">
      <c r="A4843" s="8"/>
      <c r="B4843" s="8"/>
      <c r="C4843" s="8"/>
      <c r="D4843" s="8"/>
      <c r="E4843" s="8"/>
      <c r="F4843" s="8"/>
      <c r="G4843" s="8"/>
      <c r="H4843" s="8"/>
      <c r="I4843" s="8"/>
      <c r="J4843" s="8"/>
      <c r="K4843" s="8"/>
      <c r="L4843" s="8"/>
      <c r="M4843" s="8"/>
      <c r="N4843" s="8"/>
      <c r="O4843" s="8"/>
      <c r="AD4843" s="14"/>
      <c r="AE4843" s="14"/>
      <c r="AF4843" s="14"/>
      <c r="AG4843" s="14"/>
      <c r="AH4843" s="14"/>
      <c r="AI4843" s="14"/>
      <c r="AJ4843" s="14"/>
      <c r="AK4843" s="14"/>
      <c r="AL4843" s="14"/>
      <c r="AM4843" s="14"/>
      <c r="AN4843" s="14"/>
      <c r="AO4843" s="14"/>
      <c r="AP4843" s="14"/>
      <c r="AQ4843" s="14"/>
      <c r="AR4843" s="14"/>
    </row>
    <row r="4844" spans="1:44" ht="11.45" customHeight="1" x14ac:dyDescent="0.25">
      <c r="A4844" s="8"/>
      <c r="B4844" s="8"/>
      <c r="C4844" s="8"/>
      <c r="D4844" s="8"/>
      <c r="E4844" s="8"/>
      <c r="F4844" s="8"/>
      <c r="G4844" s="8"/>
      <c r="H4844" s="8"/>
      <c r="I4844" s="8"/>
      <c r="J4844" s="8"/>
      <c r="K4844" s="8"/>
      <c r="L4844" s="8"/>
      <c r="M4844" s="8"/>
      <c r="N4844" s="8"/>
      <c r="O4844" s="8"/>
      <c r="AD4844" s="14"/>
      <c r="AE4844" s="14"/>
      <c r="AF4844" s="14"/>
      <c r="AG4844" s="14"/>
      <c r="AH4844" s="14"/>
      <c r="AI4844" s="14"/>
      <c r="AJ4844" s="14"/>
      <c r="AK4844" s="14"/>
      <c r="AL4844" s="14"/>
      <c r="AM4844" s="14"/>
      <c r="AN4844" s="14"/>
      <c r="AO4844" s="14"/>
      <c r="AP4844" s="14"/>
      <c r="AQ4844" s="14"/>
      <c r="AR4844" s="14"/>
    </row>
    <row r="4845" spans="1:44" ht="11.45" customHeight="1" x14ac:dyDescent="0.25">
      <c r="A4845" s="8"/>
      <c r="B4845" s="8"/>
      <c r="C4845" s="8"/>
      <c r="D4845" s="8"/>
      <c r="E4845" s="8"/>
      <c r="F4845" s="8"/>
      <c r="G4845" s="8"/>
      <c r="H4845" s="8"/>
      <c r="I4845" s="8"/>
      <c r="J4845" s="8"/>
      <c r="K4845" s="8"/>
      <c r="L4845" s="8"/>
      <c r="M4845" s="8"/>
      <c r="N4845" s="8"/>
      <c r="O4845" s="8"/>
      <c r="AD4845" s="14"/>
      <c r="AE4845" s="14"/>
      <c r="AF4845" s="14"/>
      <c r="AG4845" s="14"/>
      <c r="AH4845" s="14"/>
      <c r="AI4845" s="14"/>
      <c r="AJ4845" s="14"/>
      <c r="AK4845" s="14"/>
      <c r="AL4845" s="14"/>
      <c r="AM4845" s="14"/>
      <c r="AN4845" s="14"/>
      <c r="AO4845" s="14"/>
      <c r="AP4845" s="14"/>
      <c r="AQ4845" s="14"/>
      <c r="AR4845" s="14"/>
    </row>
    <row r="4846" spans="1:44" ht="11.45" customHeight="1" x14ac:dyDescent="0.25">
      <c r="A4846" s="8"/>
      <c r="B4846" s="8"/>
      <c r="C4846" s="8"/>
      <c r="D4846" s="8"/>
      <c r="E4846" s="8"/>
      <c r="F4846" s="8"/>
      <c r="G4846" s="8"/>
      <c r="H4846" s="8"/>
      <c r="I4846" s="8"/>
      <c r="J4846" s="8"/>
      <c r="K4846" s="8"/>
      <c r="L4846" s="8"/>
      <c r="M4846" s="8"/>
      <c r="N4846" s="8"/>
      <c r="O4846" s="8"/>
      <c r="AD4846" s="14"/>
      <c r="AE4846" s="14"/>
      <c r="AF4846" s="14"/>
      <c r="AG4846" s="14"/>
      <c r="AH4846" s="14"/>
      <c r="AI4846" s="14"/>
      <c r="AJ4846" s="14"/>
      <c r="AK4846" s="14"/>
      <c r="AL4846" s="14"/>
      <c r="AM4846" s="14"/>
      <c r="AN4846" s="14"/>
      <c r="AO4846" s="14"/>
      <c r="AP4846" s="14"/>
      <c r="AQ4846" s="14"/>
      <c r="AR4846" s="14"/>
    </row>
    <row r="4847" spans="1:44" ht="11.45" customHeight="1" x14ac:dyDescent="0.25">
      <c r="A4847" s="8"/>
      <c r="B4847" s="8"/>
      <c r="C4847" s="8"/>
      <c r="D4847" s="8"/>
      <c r="E4847" s="8"/>
      <c r="F4847" s="8"/>
      <c r="G4847" s="8"/>
      <c r="H4847" s="8"/>
      <c r="I4847" s="8"/>
      <c r="J4847" s="8"/>
      <c r="K4847" s="8"/>
      <c r="L4847" s="8"/>
      <c r="M4847" s="8"/>
      <c r="N4847" s="8"/>
      <c r="O4847" s="8"/>
      <c r="AD4847" s="14"/>
      <c r="AE4847" s="14"/>
      <c r="AF4847" s="14"/>
      <c r="AG4847" s="14"/>
      <c r="AH4847" s="14"/>
      <c r="AI4847" s="14"/>
      <c r="AJ4847" s="14"/>
      <c r="AK4847" s="14"/>
      <c r="AL4847" s="14"/>
      <c r="AM4847" s="14"/>
      <c r="AN4847" s="14"/>
      <c r="AO4847" s="14"/>
      <c r="AP4847" s="14"/>
      <c r="AQ4847" s="14"/>
      <c r="AR4847" s="14"/>
    </row>
    <row r="4848" spans="1:44" ht="11.45" customHeight="1" x14ac:dyDescent="0.25">
      <c r="A4848" s="8"/>
      <c r="B4848" s="8"/>
      <c r="C4848" s="8"/>
      <c r="D4848" s="8"/>
      <c r="E4848" s="8"/>
      <c r="F4848" s="8"/>
      <c r="G4848" s="8"/>
      <c r="H4848" s="8"/>
      <c r="I4848" s="8"/>
      <c r="J4848" s="8"/>
      <c r="K4848" s="8"/>
      <c r="L4848" s="8"/>
      <c r="M4848" s="8"/>
      <c r="N4848" s="8"/>
      <c r="O4848" s="8"/>
      <c r="AD4848" s="14"/>
      <c r="AE4848" s="14"/>
      <c r="AF4848" s="14"/>
      <c r="AG4848" s="14"/>
      <c r="AH4848" s="14"/>
      <c r="AI4848" s="14"/>
      <c r="AJ4848" s="14"/>
      <c r="AK4848" s="14"/>
      <c r="AL4848" s="14"/>
      <c r="AM4848" s="14"/>
      <c r="AN4848" s="14"/>
      <c r="AO4848" s="14"/>
      <c r="AP4848" s="14"/>
      <c r="AQ4848" s="14"/>
      <c r="AR4848" s="14"/>
    </row>
    <row r="4849" spans="1:44" ht="11.45" customHeight="1" x14ac:dyDescent="0.25">
      <c r="A4849" s="8"/>
      <c r="B4849" s="8"/>
      <c r="C4849" s="8"/>
      <c r="D4849" s="8"/>
      <c r="E4849" s="8"/>
      <c r="F4849" s="8"/>
      <c r="G4849" s="8"/>
      <c r="H4849" s="8"/>
      <c r="I4849" s="8"/>
      <c r="J4849" s="8"/>
      <c r="K4849" s="8"/>
      <c r="L4849" s="8"/>
      <c r="M4849" s="8"/>
      <c r="N4849" s="8"/>
      <c r="O4849" s="8"/>
      <c r="AD4849" s="14"/>
      <c r="AE4849" s="14"/>
      <c r="AF4849" s="14"/>
      <c r="AG4849" s="14"/>
      <c r="AH4849" s="14"/>
      <c r="AI4849" s="14"/>
      <c r="AJ4849" s="14"/>
      <c r="AK4849" s="14"/>
      <c r="AL4849" s="14"/>
      <c r="AM4849" s="14"/>
      <c r="AN4849" s="14"/>
      <c r="AO4849" s="14"/>
      <c r="AP4849" s="14"/>
      <c r="AQ4849" s="14"/>
      <c r="AR4849" s="14"/>
    </row>
    <row r="4850" spans="1:44" ht="11.45" customHeight="1" x14ac:dyDescent="0.25">
      <c r="A4850" s="8"/>
      <c r="B4850" s="8"/>
      <c r="C4850" s="8"/>
      <c r="D4850" s="8"/>
      <c r="E4850" s="8"/>
      <c r="F4850" s="8"/>
      <c r="G4850" s="8"/>
      <c r="H4850" s="8"/>
      <c r="I4850" s="8"/>
      <c r="J4850" s="8"/>
      <c r="K4850" s="8"/>
      <c r="L4850" s="8"/>
      <c r="M4850" s="8"/>
      <c r="N4850" s="8"/>
      <c r="O4850" s="8"/>
      <c r="AD4850" s="14"/>
      <c r="AE4850" s="14"/>
      <c r="AF4850" s="14"/>
      <c r="AG4850" s="14"/>
      <c r="AH4850" s="14"/>
      <c r="AI4850" s="14"/>
      <c r="AJ4850" s="14"/>
      <c r="AK4850" s="14"/>
      <c r="AL4850" s="14"/>
      <c r="AM4850" s="14"/>
      <c r="AN4850" s="14"/>
      <c r="AO4850" s="14"/>
      <c r="AP4850" s="14"/>
      <c r="AQ4850" s="14"/>
      <c r="AR4850" s="14"/>
    </row>
    <row r="4851" spans="1:44" ht="11.45" customHeight="1" x14ac:dyDescent="0.25">
      <c r="A4851" s="8"/>
      <c r="B4851" s="8"/>
      <c r="C4851" s="8"/>
      <c r="D4851" s="8"/>
      <c r="E4851" s="8"/>
      <c r="F4851" s="8"/>
      <c r="G4851" s="8"/>
      <c r="H4851" s="8"/>
      <c r="I4851" s="8"/>
      <c r="J4851" s="8"/>
      <c r="K4851" s="8"/>
      <c r="L4851" s="8"/>
      <c r="M4851" s="8"/>
      <c r="N4851" s="8"/>
      <c r="O4851" s="8"/>
      <c r="AD4851" s="14"/>
      <c r="AE4851" s="14"/>
      <c r="AF4851" s="14"/>
      <c r="AG4851" s="14"/>
      <c r="AH4851" s="14"/>
      <c r="AI4851" s="14"/>
      <c r="AJ4851" s="14"/>
      <c r="AK4851" s="14"/>
      <c r="AL4851" s="14"/>
      <c r="AM4851" s="14"/>
      <c r="AN4851" s="14"/>
      <c r="AO4851" s="14"/>
      <c r="AP4851" s="14"/>
      <c r="AQ4851" s="14"/>
      <c r="AR4851" s="14"/>
    </row>
    <row r="4852" spans="1:44" ht="11.45" customHeight="1" x14ac:dyDescent="0.25">
      <c r="A4852" s="8"/>
      <c r="B4852" s="8"/>
      <c r="C4852" s="8"/>
      <c r="D4852" s="8"/>
      <c r="E4852" s="8"/>
      <c r="F4852" s="8"/>
      <c r="G4852" s="8"/>
      <c r="H4852" s="8"/>
      <c r="I4852" s="8"/>
      <c r="J4852" s="8"/>
      <c r="K4852" s="8"/>
      <c r="L4852" s="8"/>
      <c r="M4852" s="8"/>
      <c r="N4852" s="8"/>
      <c r="O4852" s="8"/>
      <c r="AD4852" s="14"/>
      <c r="AE4852" s="14"/>
      <c r="AF4852" s="14"/>
      <c r="AG4852" s="14"/>
      <c r="AH4852" s="14"/>
      <c r="AI4852" s="14"/>
      <c r="AJ4852" s="14"/>
      <c r="AK4852" s="14"/>
      <c r="AL4852" s="14"/>
      <c r="AM4852" s="14"/>
      <c r="AN4852" s="14"/>
      <c r="AO4852" s="14"/>
      <c r="AP4852" s="14"/>
      <c r="AQ4852" s="14"/>
      <c r="AR4852" s="14"/>
    </row>
    <row r="4853" spans="1:44" ht="11.45" customHeight="1" x14ac:dyDescent="0.25">
      <c r="A4853" s="8"/>
      <c r="B4853" s="8"/>
      <c r="C4853" s="8"/>
      <c r="D4853" s="8"/>
      <c r="E4853" s="8"/>
      <c r="F4853" s="8"/>
      <c r="G4853" s="8"/>
      <c r="H4853" s="8"/>
      <c r="I4853" s="8"/>
      <c r="J4853" s="8"/>
      <c r="K4853" s="8"/>
      <c r="L4853" s="8"/>
      <c r="M4853" s="8"/>
      <c r="N4853" s="8"/>
      <c r="O4853" s="8"/>
      <c r="AD4853" s="14"/>
      <c r="AE4853" s="14"/>
      <c r="AF4853" s="14"/>
      <c r="AG4853" s="14"/>
      <c r="AH4853" s="14"/>
      <c r="AI4853" s="14"/>
      <c r="AJ4853" s="14"/>
      <c r="AK4853" s="14"/>
      <c r="AL4853" s="14"/>
      <c r="AM4853" s="14"/>
      <c r="AN4853" s="14"/>
      <c r="AO4853" s="14"/>
      <c r="AP4853" s="14"/>
      <c r="AQ4853" s="14"/>
      <c r="AR4853" s="14"/>
    </row>
    <row r="4854" spans="1:44" ht="11.45" customHeight="1" x14ac:dyDescent="0.25">
      <c r="A4854" s="8"/>
      <c r="B4854" s="8"/>
      <c r="C4854" s="8"/>
      <c r="D4854" s="8"/>
      <c r="E4854" s="8"/>
      <c r="F4854" s="8"/>
      <c r="G4854" s="8"/>
      <c r="H4854" s="8"/>
      <c r="I4854" s="8"/>
      <c r="J4854" s="8"/>
      <c r="K4854" s="8"/>
      <c r="L4854" s="8"/>
      <c r="M4854" s="8"/>
      <c r="N4854" s="8"/>
      <c r="O4854" s="8"/>
      <c r="AD4854" s="14"/>
      <c r="AE4854" s="14"/>
      <c r="AF4854" s="14"/>
      <c r="AG4854" s="14"/>
      <c r="AH4854" s="14"/>
      <c r="AI4854" s="14"/>
      <c r="AJ4854" s="14"/>
      <c r="AK4854" s="14"/>
      <c r="AL4854" s="14"/>
      <c r="AM4854" s="14"/>
      <c r="AN4854" s="14"/>
      <c r="AO4854" s="14"/>
      <c r="AP4854" s="14"/>
      <c r="AQ4854" s="14"/>
      <c r="AR4854" s="14"/>
    </row>
    <row r="4855" spans="1:44" ht="11.45" customHeight="1" x14ac:dyDescent="0.25">
      <c r="A4855" s="8"/>
      <c r="B4855" s="8"/>
      <c r="C4855" s="8"/>
      <c r="D4855" s="8"/>
      <c r="E4855" s="8"/>
      <c r="F4855" s="8"/>
      <c r="G4855" s="8"/>
      <c r="H4855" s="8"/>
      <c r="I4855" s="8"/>
      <c r="J4855" s="8"/>
      <c r="K4855" s="8"/>
      <c r="L4855" s="8"/>
      <c r="M4855" s="8"/>
      <c r="N4855" s="8"/>
      <c r="O4855" s="8"/>
      <c r="AD4855" s="14"/>
      <c r="AE4855" s="14"/>
      <c r="AF4855" s="14"/>
      <c r="AG4855" s="14"/>
      <c r="AH4855" s="14"/>
      <c r="AI4855" s="14"/>
      <c r="AJ4855" s="14"/>
      <c r="AK4855" s="14"/>
      <c r="AL4855" s="14"/>
      <c r="AM4855" s="14"/>
      <c r="AN4855" s="14"/>
      <c r="AO4855" s="14"/>
      <c r="AP4855" s="14"/>
      <c r="AQ4855" s="14"/>
      <c r="AR4855" s="14"/>
    </row>
    <row r="4856" spans="1:44" ht="11.45" customHeight="1" x14ac:dyDescent="0.25">
      <c r="A4856" s="8"/>
      <c r="B4856" s="8"/>
      <c r="C4856" s="8"/>
      <c r="D4856" s="8"/>
      <c r="E4856" s="8"/>
      <c r="F4856" s="8"/>
      <c r="G4856" s="8"/>
      <c r="H4856" s="8"/>
      <c r="I4856" s="8"/>
      <c r="J4856" s="8"/>
      <c r="K4856" s="8"/>
      <c r="L4856" s="8"/>
      <c r="M4856" s="8"/>
      <c r="N4856" s="8"/>
      <c r="O4856" s="8"/>
      <c r="AD4856" s="14"/>
      <c r="AE4856" s="14"/>
      <c r="AF4856" s="14"/>
      <c r="AG4856" s="14"/>
      <c r="AH4856" s="14"/>
      <c r="AI4856" s="14"/>
      <c r="AJ4856" s="14"/>
      <c r="AK4856" s="14"/>
      <c r="AL4856" s="14"/>
      <c r="AM4856" s="14"/>
      <c r="AN4856" s="14"/>
      <c r="AO4856" s="14"/>
      <c r="AP4856" s="14"/>
      <c r="AQ4856" s="14"/>
      <c r="AR4856" s="14"/>
    </row>
    <row r="4857" spans="1:44" ht="11.45" customHeight="1" x14ac:dyDescent="0.25">
      <c r="A4857" s="8"/>
      <c r="B4857" s="8"/>
      <c r="C4857" s="8"/>
      <c r="D4857" s="8"/>
      <c r="E4857" s="8"/>
      <c r="F4857" s="8"/>
      <c r="G4857" s="8"/>
      <c r="H4857" s="8"/>
      <c r="I4857" s="8"/>
      <c r="J4857" s="8"/>
      <c r="K4857" s="8"/>
      <c r="L4857" s="8"/>
      <c r="M4857" s="8"/>
      <c r="N4857" s="8"/>
      <c r="O4857" s="8"/>
      <c r="AD4857" s="14"/>
      <c r="AE4857" s="14"/>
      <c r="AF4857" s="14"/>
      <c r="AG4857" s="14"/>
      <c r="AH4857" s="14"/>
      <c r="AI4857" s="14"/>
      <c r="AJ4857" s="14"/>
      <c r="AK4857" s="14"/>
      <c r="AL4857" s="14"/>
      <c r="AM4857" s="14"/>
      <c r="AN4857" s="14"/>
      <c r="AO4857" s="14"/>
      <c r="AP4857" s="14"/>
      <c r="AQ4857" s="14"/>
      <c r="AR4857" s="14"/>
    </row>
    <row r="4858" spans="1:44" ht="11.45" customHeight="1" x14ac:dyDescent="0.25">
      <c r="A4858" s="8"/>
      <c r="B4858" s="8"/>
      <c r="C4858" s="8"/>
      <c r="D4858" s="8"/>
      <c r="E4858" s="8"/>
      <c r="F4858" s="8"/>
      <c r="G4858" s="8"/>
      <c r="H4858" s="8"/>
      <c r="I4858" s="8"/>
      <c r="J4858" s="8"/>
      <c r="K4858" s="8"/>
      <c r="L4858" s="8"/>
      <c r="M4858" s="8"/>
      <c r="N4858" s="8"/>
      <c r="O4858" s="8"/>
      <c r="AD4858" s="14"/>
      <c r="AE4858" s="14"/>
      <c r="AF4858" s="14"/>
      <c r="AG4858" s="14"/>
      <c r="AH4858" s="14"/>
      <c r="AI4858" s="14"/>
      <c r="AJ4858" s="14"/>
      <c r="AK4858" s="14"/>
      <c r="AL4858" s="14"/>
      <c r="AM4858" s="14"/>
      <c r="AN4858" s="14"/>
      <c r="AO4858" s="14"/>
      <c r="AP4858" s="14"/>
      <c r="AQ4858" s="14"/>
      <c r="AR4858" s="14"/>
    </row>
    <row r="4859" spans="1:44" ht="11.45" customHeight="1" x14ac:dyDescent="0.25">
      <c r="A4859" s="8"/>
      <c r="B4859" s="8"/>
      <c r="C4859" s="8"/>
      <c r="D4859" s="8"/>
      <c r="E4859" s="8"/>
      <c r="F4859" s="8"/>
      <c r="G4859" s="8"/>
      <c r="H4859" s="8"/>
      <c r="I4859" s="8"/>
      <c r="J4859" s="8"/>
      <c r="K4859" s="8"/>
      <c r="L4859" s="8"/>
      <c r="M4859" s="8"/>
      <c r="N4859" s="8"/>
      <c r="O4859" s="8"/>
      <c r="AD4859" s="14"/>
      <c r="AE4859" s="14"/>
      <c r="AF4859" s="14"/>
      <c r="AG4859" s="14"/>
      <c r="AH4859" s="14"/>
      <c r="AI4859" s="14"/>
      <c r="AJ4859" s="14"/>
      <c r="AK4859" s="14"/>
      <c r="AL4859" s="14"/>
      <c r="AM4859" s="14"/>
      <c r="AN4859" s="14"/>
      <c r="AO4859" s="14"/>
      <c r="AP4859" s="14"/>
      <c r="AQ4859" s="14"/>
      <c r="AR4859" s="14"/>
    </row>
    <row r="4860" spans="1:44" ht="11.45" customHeight="1" x14ac:dyDescent="0.25">
      <c r="A4860" s="8"/>
      <c r="B4860" s="8"/>
      <c r="C4860" s="8"/>
      <c r="D4860" s="8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AD4860" s="14"/>
      <c r="AE4860" s="14"/>
      <c r="AF4860" s="14"/>
      <c r="AG4860" s="14"/>
      <c r="AH4860" s="14"/>
      <c r="AI4860" s="14"/>
      <c r="AJ4860" s="14"/>
      <c r="AK4860" s="14"/>
      <c r="AL4860" s="14"/>
      <c r="AM4860" s="14"/>
      <c r="AN4860" s="14"/>
      <c r="AO4860" s="14"/>
      <c r="AP4860" s="14"/>
      <c r="AQ4860" s="14"/>
      <c r="AR4860" s="14"/>
    </row>
    <row r="4861" spans="1:44" ht="11.45" customHeight="1" x14ac:dyDescent="0.25">
      <c r="A4861" s="8"/>
      <c r="B4861" s="8"/>
      <c r="C4861" s="8"/>
      <c r="D4861" s="8"/>
      <c r="E4861" s="8"/>
      <c r="F4861" s="8"/>
      <c r="G4861" s="8"/>
      <c r="H4861" s="8"/>
      <c r="I4861" s="8"/>
      <c r="J4861" s="8"/>
      <c r="K4861" s="8"/>
      <c r="L4861" s="8"/>
      <c r="M4861" s="8"/>
      <c r="N4861" s="8"/>
      <c r="O4861" s="8"/>
      <c r="AD4861" s="14"/>
      <c r="AE4861" s="14"/>
      <c r="AF4861" s="14"/>
      <c r="AG4861" s="14"/>
      <c r="AH4861" s="14"/>
      <c r="AI4861" s="14"/>
      <c r="AJ4861" s="14"/>
      <c r="AK4861" s="14"/>
      <c r="AL4861" s="14"/>
      <c r="AM4861" s="14"/>
      <c r="AN4861" s="14"/>
      <c r="AO4861" s="14"/>
      <c r="AP4861" s="14"/>
      <c r="AQ4861" s="14"/>
      <c r="AR4861" s="14"/>
    </row>
    <row r="4862" spans="1:44" ht="11.45" customHeight="1" x14ac:dyDescent="0.25">
      <c r="A4862" s="8"/>
      <c r="B4862" s="8"/>
      <c r="C4862" s="8"/>
      <c r="D4862" s="8"/>
      <c r="E4862" s="8"/>
      <c r="F4862" s="8"/>
      <c r="G4862" s="8"/>
      <c r="H4862" s="8"/>
      <c r="I4862" s="8"/>
      <c r="J4862" s="8"/>
      <c r="K4862" s="8"/>
      <c r="L4862" s="8"/>
      <c r="M4862" s="8"/>
      <c r="N4862" s="8"/>
      <c r="O4862" s="8"/>
      <c r="AD4862" s="14"/>
      <c r="AE4862" s="14"/>
      <c r="AF4862" s="14"/>
      <c r="AG4862" s="14"/>
      <c r="AH4862" s="14"/>
      <c r="AI4862" s="14"/>
      <c r="AJ4862" s="14"/>
      <c r="AK4862" s="14"/>
      <c r="AL4862" s="14"/>
      <c r="AM4862" s="14"/>
      <c r="AN4862" s="14"/>
      <c r="AO4862" s="14"/>
      <c r="AP4862" s="14"/>
      <c r="AQ4862" s="14"/>
      <c r="AR4862" s="14"/>
    </row>
    <row r="4863" spans="1:44" ht="11.45" customHeight="1" x14ac:dyDescent="0.25">
      <c r="A4863" s="8"/>
      <c r="B4863" s="8"/>
      <c r="C4863" s="8"/>
      <c r="D4863" s="8"/>
      <c r="E4863" s="8"/>
      <c r="F4863" s="8"/>
      <c r="G4863" s="8"/>
      <c r="H4863" s="8"/>
      <c r="I4863" s="8"/>
      <c r="J4863" s="8"/>
      <c r="K4863" s="8"/>
      <c r="L4863" s="8"/>
      <c r="M4863" s="8"/>
      <c r="N4863" s="8"/>
      <c r="O4863" s="8"/>
      <c r="AD4863" s="14"/>
      <c r="AE4863" s="14"/>
      <c r="AF4863" s="14"/>
      <c r="AG4863" s="14"/>
      <c r="AH4863" s="14"/>
      <c r="AI4863" s="14"/>
      <c r="AJ4863" s="14"/>
      <c r="AK4863" s="14"/>
      <c r="AL4863" s="14"/>
      <c r="AM4863" s="14"/>
      <c r="AN4863" s="14"/>
      <c r="AO4863" s="14"/>
      <c r="AP4863" s="14"/>
      <c r="AQ4863" s="14"/>
      <c r="AR4863" s="14"/>
    </row>
    <row r="4864" spans="1:44" ht="11.45" customHeight="1" x14ac:dyDescent="0.25">
      <c r="A4864" s="8"/>
      <c r="B4864" s="8"/>
      <c r="C4864" s="8"/>
      <c r="D4864" s="8"/>
      <c r="E4864" s="8"/>
      <c r="F4864" s="8"/>
      <c r="G4864" s="8"/>
      <c r="H4864" s="8"/>
      <c r="I4864" s="8"/>
      <c r="J4864" s="8"/>
      <c r="K4864" s="8"/>
      <c r="L4864" s="8"/>
      <c r="M4864" s="8"/>
      <c r="N4864" s="8"/>
      <c r="O4864" s="8"/>
      <c r="AD4864" s="14"/>
      <c r="AE4864" s="14"/>
      <c r="AF4864" s="14"/>
      <c r="AG4864" s="14"/>
      <c r="AH4864" s="14"/>
      <c r="AI4864" s="14"/>
      <c r="AJ4864" s="14"/>
      <c r="AK4864" s="14"/>
      <c r="AL4864" s="14"/>
      <c r="AM4864" s="14"/>
      <c r="AN4864" s="14"/>
      <c r="AO4864" s="14"/>
      <c r="AP4864" s="14"/>
      <c r="AQ4864" s="14"/>
      <c r="AR4864" s="14"/>
    </row>
    <row r="4865" spans="1:44" ht="11.45" customHeight="1" x14ac:dyDescent="0.25">
      <c r="A4865" s="8"/>
      <c r="B4865" s="8"/>
      <c r="C4865" s="8"/>
      <c r="D4865" s="8"/>
      <c r="E4865" s="8"/>
      <c r="F4865" s="8"/>
      <c r="G4865" s="8"/>
      <c r="H4865" s="8"/>
      <c r="I4865" s="8"/>
      <c r="J4865" s="8"/>
      <c r="K4865" s="8"/>
      <c r="L4865" s="8"/>
      <c r="M4865" s="8"/>
      <c r="N4865" s="8"/>
      <c r="O4865" s="8"/>
      <c r="AD4865" s="14"/>
      <c r="AE4865" s="14"/>
      <c r="AF4865" s="14"/>
      <c r="AG4865" s="14"/>
      <c r="AH4865" s="14"/>
      <c r="AI4865" s="14"/>
      <c r="AJ4865" s="14"/>
      <c r="AK4865" s="14"/>
      <c r="AL4865" s="14"/>
      <c r="AM4865" s="14"/>
      <c r="AN4865" s="14"/>
      <c r="AO4865" s="14"/>
      <c r="AP4865" s="14"/>
      <c r="AQ4865" s="14"/>
      <c r="AR4865" s="14"/>
    </row>
    <row r="4866" spans="1:44" ht="11.45" customHeight="1" x14ac:dyDescent="0.25">
      <c r="A4866" s="8"/>
      <c r="B4866" s="8"/>
      <c r="C4866" s="8"/>
      <c r="D4866" s="8"/>
      <c r="E4866" s="8"/>
      <c r="F4866" s="8"/>
      <c r="G4866" s="8"/>
      <c r="H4866" s="8"/>
      <c r="I4866" s="8"/>
      <c r="J4866" s="8"/>
      <c r="K4866" s="8"/>
      <c r="L4866" s="8"/>
      <c r="M4866" s="8"/>
      <c r="N4866" s="8"/>
      <c r="O4866" s="8"/>
      <c r="AD4866" s="14"/>
      <c r="AE4866" s="14"/>
      <c r="AF4866" s="14"/>
      <c r="AG4866" s="14"/>
      <c r="AH4866" s="14"/>
      <c r="AI4866" s="14"/>
      <c r="AJ4866" s="14"/>
      <c r="AK4866" s="14"/>
      <c r="AL4866" s="14"/>
      <c r="AM4866" s="14"/>
      <c r="AN4866" s="14"/>
      <c r="AO4866" s="14"/>
      <c r="AP4866" s="14"/>
      <c r="AQ4866" s="14"/>
      <c r="AR4866" s="14"/>
    </row>
    <row r="4867" spans="1:44" ht="11.45" customHeight="1" x14ac:dyDescent="0.25">
      <c r="A4867" s="8"/>
      <c r="B4867" s="8"/>
      <c r="C4867" s="8"/>
      <c r="D4867" s="8"/>
      <c r="E4867" s="8"/>
      <c r="F4867" s="8"/>
      <c r="G4867" s="8"/>
      <c r="H4867" s="8"/>
      <c r="I4867" s="8"/>
      <c r="J4867" s="8"/>
      <c r="K4867" s="8"/>
      <c r="L4867" s="8"/>
      <c r="M4867" s="8"/>
      <c r="N4867" s="8"/>
      <c r="O4867" s="8"/>
      <c r="AD4867" s="14"/>
      <c r="AE4867" s="14"/>
      <c r="AF4867" s="14"/>
      <c r="AG4867" s="14"/>
      <c r="AH4867" s="14"/>
      <c r="AI4867" s="14"/>
      <c r="AJ4867" s="14"/>
      <c r="AK4867" s="14"/>
      <c r="AL4867" s="14"/>
      <c r="AM4867" s="14"/>
      <c r="AN4867" s="14"/>
      <c r="AO4867" s="14"/>
      <c r="AP4867" s="14"/>
      <c r="AQ4867" s="14"/>
      <c r="AR4867" s="14"/>
    </row>
    <row r="4868" spans="1:44" ht="11.45" customHeight="1" x14ac:dyDescent="0.25">
      <c r="A4868" s="8"/>
      <c r="B4868" s="8"/>
      <c r="C4868" s="8"/>
      <c r="D4868" s="8"/>
      <c r="E4868" s="8"/>
      <c r="F4868" s="8"/>
      <c r="G4868" s="8"/>
      <c r="H4868" s="8"/>
      <c r="I4868" s="8"/>
      <c r="J4868" s="8"/>
      <c r="K4868" s="8"/>
      <c r="L4868" s="8"/>
      <c r="M4868" s="8"/>
      <c r="N4868" s="8"/>
      <c r="O4868" s="8"/>
      <c r="AD4868" s="14"/>
      <c r="AE4868" s="14"/>
      <c r="AF4868" s="14"/>
      <c r="AG4868" s="14"/>
      <c r="AH4868" s="14"/>
      <c r="AI4868" s="14"/>
      <c r="AJ4868" s="14"/>
      <c r="AK4868" s="14"/>
      <c r="AL4868" s="14"/>
      <c r="AM4868" s="14"/>
      <c r="AN4868" s="14"/>
      <c r="AO4868" s="14"/>
      <c r="AP4868" s="14"/>
      <c r="AQ4868" s="14"/>
      <c r="AR4868" s="14"/>
    </row>
    <row r="4869" spans="1:44" ht="11.45" customHeight="1" x14ac:dyDescent="0.25">
      <c r="A4869" s="8"/>
      <c r="B4869" s="8"/>
      <c r="C4869" s="8"/>
      <c r="D4869" s="8"/>
      <c r="E4869" s="8"/>
      <c r="F4869" s="8"/>
      <c r="G4869" s="8"/>
      <c r="H4869" s="8"/>
      <c r="I4869" s="8"/>
      <c r="J4869" s="8"/>
      <c r="K4869" s="8"/>
      <c r="L4869" s="8"/>
      <c r="M4869" s="8"/>
      <c r="N4869" s="8"/>
      <c r="O4869" s="8"/>
      <c r="AD4869" s="14"/>
      <c r="AE4869" s="14"/>
      <c r="AF4869" s="14"/>
      <c r="AG4869" s="14"/>
      <c r="AH4869" s="14"/>
      <c r="AI4869" s="14"/>
      <c r="AJ4869" s="14"/>
      <c r="AK4869" s="14"/>
      <c r="AL4869" s="14"/>
      <c r="AM4869" s="14"/>
      <c r="AN4869" s="14"/>
      <c r="AO4869" s="14"/>
      <c r="AP4869" s="14"/>
      <c r="AQ4869" s="14"/>
      <c r="AR4869" s="14"/>
    </row>
    <row r="4870" spans="1:44" ht="11.45" customHeight="1" x14ac:dyDescent="0.25">
      <c r="A4870" s="8"/>
      <c r="B4870" s="8"/>
      <c r="C4870" s="8"/>
      <c r="D4870" s="8"/>
      <c r="E4870" s="8"/>
      <c r="F4870" s="8"/>
      <c r="G4870" s="8"/>
      <c r="H4870" s="8"/>
      <c r="I4870" s="8"/>
      <c r="J4870" s="8"/>
      <c r="K4870" s="8"/>
      <c r="L4870" s="8"/>
      <c r="M4870" s="8"/>
      <c r="N4870" s="8"/>
      <c r="O4870" s="8"/>
      <c r="AD4870" s="14"/>
      <c r="AE4870" s="14"/>
      <c r="AF4870" s="14"/>
      <c r="AG4870" s="14"/>
      <c r="AH4870" s="14"/>
      <c r="AI4870" s="14"/>
      <c r="AJ4870" s="14"/>
      <c r="AK4870" s="14"/>
      <c r="AL4870" s="14"/>
      <c r="AM4870" s="14"/>
      <c r="AN4870" s="14"/>
      <c r="AO4870" s="14"/>
      <c r="AP4870" s="14"/>
      <c r="AQ4870" s="14"/>
      <c r="AR4870" s="14"/>
    </row>
    <row r="4871" spans="1:44" ht="11.45" customHeight="1" x14ac:dyDescent="0.25">
      <c r="A4871" s="8"/>
      <c r="B4871" s="8"/>
      <c r="C4871" s="8"/>
      <c r="D4871" s="8"/>
      <c r="E4871" s="8"/>
      <c r="F4871" s="8"/>
      <c r="G4871" s="8"/>
      <c r="H4871" s="8"/>
      <c r="I4871" s="8"/>
      <c r="J4871" s="8"/>
      <c r="K4871" s="8"/>
      <c r="L4871" s="8"/>
      <c r="M4871" s="8"/>
      <c r="N4871" s="8"/>
      <c r="O4871" s="8"/>
      <c r="AD4871" s="14"/>
      <c r="AE4871" s="14"/>
      <c r="AF4871" s="14"/>
      <c r="AG4871" s="14"/>
      <c r="AH4871" s="14"/>
      <c r="AI4871" s="14"/>
      <c r="AJ4871" s="14"/>
      <c r="AK4871" s="14"/>
      <c r="AL4871" s="14"/>
      <c r="AM4871" s="14"/>
      <c r="AN4871" s="14"/>
      <c r="AO4871" s="14"/>
      <c r="AP4871" s="14"/>
      <c r="AQ4871" s="14"/>
      <c r="AR4871" s="14"/>
    </row>
    <row r="4872" spans="1:44" ht="11.45" customHeight="1" x14ac:dyDescent="0.25">
      <c r="A4872" s="8"/>
      <c r="B4872" s="8"/>
      <c r="C4872" s="8"/>
      <c r="D4872" s="8"/>
      <c r="E4872" s="8"/>
      <c r="F4872" s="8"/>
      <c r="G4872" s="8"/>
      <c r="H4872" s="8"/>
      <c r="I4872" s="8"/>
      <c r="J4872" s="8"/>
      <c r="K4872" s="8"/>
      <c r="L4872" s="8"/>
      <c r="M4872" s="8"/>
      <c r="N4872" s="8"/>
      <c r="O4872" s="8"/>
      <c r="AD4872" s="14"/>
      <c r="AE4872" s="14"/>
      <c r="AF4872" s="14"/>
      <c r="AG4872" s="14"/>
      <c r="AH4872" s="14"/>
      <c r="AI4872" s="14"/>
      <c r="AJ4872" s="14"/>
      <c r="AK4872" s="14"/>
      <c r="AL4872" s="14"/>
      <c r="AM4872" s="14"/>
      <c r="AN4872" s="14"/>
      <c r="AO4872" s="14"/>
      <c r="AP4872" s="14"/>
      <c r="AQ4872" s="14"/>
      <c r="AR4872" s="14"/>
    </row>
    <row r="4873" spans="1:44" ht="11.45" customHeight="1" x14ac:dyDescent="0.25">
      <c r="A4873" s="8"/>
      <c r="B4873" s="8"/>
      <c r="C4873" s="8"/>
      <c r="D4873" s="8"/>
      <c r="E4873" s="8"/>
      <c r="F4873" s="8"/>
      <c r="G4873" s="8"/>
      <c r="H4873" s="8"/>
      <c r="I4873" s="8"/>
      <c r="J4873" s="8"/>
      <c r="K4873" s="8"/>
      <c r="L4873" s="8"/>
      <c r="M4873" s="8"/>
      <c r="N4873" s="8"/>
      <c r="O4873" s="8"/>
      <c r="AD4873" s="14"/>
      <c r="AE4873" s="14"/>
      <c r="AF4873" s="14"/>
      <c r="AG4873" s="14"/>
      <c r="AH4873" s="14"/>
      <c r="AI4873" s="14"/>
      <c r="AJ4873" s="14"/>
      <c r="AK4873" s="14"/>
      <c r="AL4873" s="14"/>
      <c r="AM4873" s="14"/>
      <c r="AN4873" s="14"/>
      <c r="AO4873" s="14"/>
      <c r="AP4873" s="14"/>
      <c r="AQ4873" s="14"/>
      <c r="AR4873" s="14"/>
    </row>
    <row r="4874" spans="1:44" ht="11.45" customHeight="1" x14ac:dyDescent="0.25">
      <c r="A4874" s="8"/>
      <c r="B4874" s="8"/>
      <c r="C4874" s="8"/>
      <c r="D4874" s="8"/>
      <c r="E4874" s="8"/>
      <c r="F4874" s="8"/>
      <c r="G4874" s="8"/>
      <c r="H4874" s="8"/>
      <c r="I4874" s="8"/>
      <c r="J4874" s="8"/>
      <c r="K4874" s="8"/>
      <c r="L4874" s="8"/>
      <c r="M4874" s="8"/>
      <c r="N4874" s="8"/>
      <c r="O4874" s="8"/>
      <c r="AD4874" s="14"/>
      <c r="AE4874" s="14"/>
      <c r="AF4874" s="14"/>
      <c r="AG4874" s="14"/>
      <c r="AH4874" s="14"/>
      <c r="AI4874" s="14"/>
      <c r="AJ4874" s="14"/>
      <c r="AK4874" s="14"/>
      <c r="AL4874" s="14"/>
      <c r="AM4874" s="14"/>
      <c r="AN4874" s="14"/>
      <c r="AO4874" s="14"/>
      <c r="AP4874" s="14"/>
      <c r="AQ4874" s="14"/>
      <c r="AR4874" s="14"/>
    </row>
    <row r="4875" spans="1:44" ht="11.45" customHeight="1" x14ac:dyDescent="0.25">
      <c r="A4875" s="8"/>
      <c r="B4875" s="8"/>
      <c r="C4875" s="8"/>
      <c r="D4875" s="8"/>
      <c r="E4875" s="8"/>
      <c r="F4875" s="8"/>
      <c r="G4875" s="8"/>
      <c r="H4875" s="8"/>
      <c r="I4875" s="8"/>
      <c r="J4875" s="8"/>
      <c r="K4875" s="8"/>
      <c r="L4875" s="8"/>
      <c r="M4875" s="8"/>
      <c r="N4875" s="8"/>
      <c r="O4875" s="8"/>
      <c r="AD4875" s="14"/>
      <c r="AE4875" s="14"/>
      <c r="AF4875" s="14"/>
      <c r="AG4875" s="14"/>
      <c r="AH4875" s="14"/>
      <c r="AI4875" s="14"/>
      <c r="AJ4875" s="14"/>
      <c r="AK4875" s="14"/>
      <c r="AL4875" s="14"/>
      <c r="AM4875" s="14"/>
      <c r="AN4875" s="14"/>
      <c r="AO4875" s="14"/>
      <c r="AP4875" s="14"/>
      <c r="AQ4875" s="14"/>
      <c r="AR4875" s="14"/>
    </row>
    <row r="4876" spans="1:44" ht="11.45" customHeight="1" x14ac:dyDescent="0.25">
      <c r="A4876" s="8"/>
      <c r="B4876" s="8"/>
      <c r="C4876" s="8"/>
      <c r="D4876" s="8"/>
      <c r="E4876" s="8"/>
      <c r="F4876" s="8"/>
      <c r="G4876" s="8"/>
      <c r="H4876" s="8"/>
      <c r="I4876" s="8"/>
      <c r="J4876" s="8"/>
      <c r="K4876" s="8"/>
      <c r="L4876" s="8"/>
      <c r="M4876" s="8"/>
      <c r="N4876" s="8"/>
      <c r="O4876" s="8"/>
      <c r="AD4876" s="14"/>
      <c r="AE4876" s="14"/>
      <c r="AF4876" s="14"/>
      <c r="AG4876" s="14"/>
      <c r="AH4876" s="14"/>
      <c r="AI4876" s="14"/>
      <c r="AJ4876" s="14"/>
      <c r="AK4876" s="14"/>
      <c r="AL4876" s="14"/>
      <c r="AM4876" s="14"/>
      <c r="AN4876" s="14"/>
      <c r="AO4876" s="14"/>
      <c r="AP4876" s="14"/>
      <c r="AQ4876" s="14"/>
      <c r="AR4876" s="14"/>
    </row>
    <row r="4877" spans="1:44" ht="11.45" customHeight="1" x14ac:dyDescent="0.25">
      <c r="A4877" s="8"/>
      <c r="B4877" s="8"/>
      <c r="C4877" s="8"/>
      <c r="D4877" s="8"/>
      <c r="E4877" s="8"/>
      <c r="F4877" s="8"/>
      <c r="G4877" s="8"/>
      <c r="H4877" s="8"/>
      <c r="I4877" s="8"/>
      <c r="J4877" s="8"/>
      <c r="K4877" s="8"/>
      <c r="L4877" s="8"/>
      <c r="M4877" s="8"/>
      <c r="N4877" s="8"/>
      <c r="O4877" s="8"/>
      <c r="AD4877" s="14"/>
      <c r="AE4877" s="14"/>
      <c r="AF4877" s="14"/>
      <c r="AG4877" s="14"/>
      <c r="AH4877" s="14"/>
      <c r="AI4877" s="14"/>
      <c r="AJ4877" s="14"/>
      <c r="AK4877" s="14"/>
      <c r="AL4877" s="14"/>
      <c r="AM4877" s="14"/>
      <c r="AN4877" s="14"/>
      <c r="AO4877" s="14"/>
      <c r="AP4877" s="14"/>
      <c r="AQ4877" s="14"/>
      <c r="AR4877" s="14"/>
    </row>
    <row r="4878" spans="1:44" ht="11.45" customHeight="1" x14ac:dyDescent="0.25">
      <c r="A4878" s="8"/>
      <c r="B4878" s="8"/>
      <c r="C4878" s="8"/>
      <c r="D4878" s="8"/>
      <c r="E4878" s="8"/>
      <c r="F4878" s="8"/>
      <c r="G4878" s="8"/>
      <c r="H4878" s="8"/>
      <c r="I4878" s="8"/>
      <c r="J4878" s="8"/>
      <c r="K4878" s="8"/>
      <c r="L4878" s="8"/>
      <c r="M4878" s="8"/>
      <c r="N4878" s="8"/>
      <c r="O4878" s="8"/>
      <c r="AD4878" s="14"/>
      <c r="AE4878" s="14"/>
      <c r="AF4878" s="14"/>
      <c r="AG4878" s="14"/>
      <c r="AH4878" s="14"/>
      <c r="AI4878" s="14"/>
      <c r="AJ4878" s="14"/>
      <c r="AK4878" s="14"/>
      <c r="AL4878" s="14"/>
      <c r="AM4878" s="14"/>
      <c r="AN4878" s="14"/>
      <c r="AO4878" s="14"/>
      <c r="AP4878" s="14"/>
      <c r="AQ4878" s="14"/>
      <c r="AR4878" s="14"/>
    </row>
    <row r="4879" spans="1:44" ht="11.45" customHeight="1" x14ac:dyDescent="0.25">
      <c r="A4879" s="8"/>
      <c r="B4879" s="8"/>
      <c r="C4879" s="8"/>
      <c r="D4879" s="8"/>
      <c r="E4879" s="8"/>
      <c r="F4879" s="8"/>
      <c r="G4879" s="8"/>
      <c r="H4879" s="8"/>
      <c r="I4879" s="8"/>
      <c r="J4879" s="8"/>
      <c r="K4879" s="8"/>
      <c r="L4879" s="8"/>
      <c r="M4879" s="8"/>
      <c r="N4879" s="8"/>
      <c r="O4879" s="8"/>
      <c r="AD4879" s="14"/>
      <c r="AE4879" s="14"/>
      <c r="AF4879" s="14"/>
      <c r="AG4879" s="14"/>
      <c r="AH4879" s="14"/>
      <c r="AI4879" s="14"/>
      <c r="AJ4879" s="14"/>
      <c r="AK4879" s="14"/>
      <c r="AL4879" s="14"/>
      <c r="AM4879" s="14"/>
      <c r="AN4879" s="14"/>
      <c r="AO4879" s="14"/>
      <c r="AP4879" s="14"/>
      <c r="AQ4879" s="14"/>
      <c r="AR4879" s="14"/>
    </row>
    <row r="4880" spans="1:44" ht="11.45" customHeight="1" x14ac:dyDescent="0.25">
      <c r="A4880" s="8"/>
      <c r="B4880" s="8"/>
      <c r="C4880" s="8"/>
      <c r="D4880" s="8"/>
      <c r="E4880" s="8"/>
      <c r="F4880" s="8"/>
      <c r="G4880" s="8"/>
      <c r="H4880" s="8"/>
      <c r="I4880" s="8"/>
      <c r="J4880" s="8"/>
      <c r="K4880" s="8"/>
      <c r="L4880" s="8"/>
      <c r="M4880" s="8"/>
      <c r="N4880" s="8"/>
      <c r="O4880" s="8"/>
      <c r="AD4880" s="14"/>
      <c r="AE4880" s="14"/>
      <c r="AF4880" s="14"/>
      <c r="AG4880" s="14"/>
      <c r="AH4880" s="14"/>
      <c r="AI4880" s="14"/>
      <c r="AJ4880" s="14"/>
      <c r="AK4880" s="14"/>
      <c r="AL4880" s="14"/>
      <c r="AM4880" s="14"/>
      <c r="AN4880" s="14"/>
      <c r="AO4880" s="14"/>
      <c r="AP4880" s="14"/>
      <c r="AQ4880" s="14"/>
      <c r="AR4880" s="14"/>
    </row>
    <row r="4881" spans="1:44" ht="11.45" customHeight="1" x14ac:dyDescent="0.25">
      <c r="A4881" s="8"/>
      <c r="B4881" s="8"/>
      <c r="C4881" s="8"/>
      <c r="D4881" s="8"/>
      <c r="E4881" s="8"/>
      <c r="F4881" s="8"/>
      <c r="G4881" s="8"/>
      <c r="H4881" s="8"/>
      <c r="I4881" s="8"/>
      <c r="J4881" s="8"/>
      <c r="K4881" s="8"/>
      <c r="L4881" s="8"/>
      <c r="M4881" s="8"/>
      <c r="N4881" s="8"/>
      <c r="O4881" s="8"/>
      <c r="AD4881" s="14"/>
      <c r="AE4881" s="14"/>
      <c r="AF4881" s="14"/>
      <c r="AG4881" s="14"/>
      <c r="AH4881" s="14"/>
      <c r="AI4881" s="14"/>
      <c r="AJ4881" s="14"/>
      <c r="AK4881" s="14"/>
      <c r="AL4881" s="14"/>
      <c r="AM4881" s="14"/>
      <c r="AN4881" s="14"/>
      <c r="AO4881" s="14"/>
      <c r="AP4881" s="14"/>
      <c r="AQ4881" s="14"/>
      <c r="AR4881" s="14"/>
    </row>
    <row r="4882" spans="1:44" ht="11.45" customHeight="1" x14ac:dyDescent="0.25">
      <c r="A4882" s="8"/>
      <c r="B4882" s="8"/>
      <c r="C4882" s="8"/>
      <c r="D4882" s="8"/>
      <c r="E4882" s="8"/>
      <c r="F4882" s="8"/>
      <c r="G4882" s="8"/>
      <c r="H4882" s="8"/>
      <c r="I4882" s="8"/>
      <c r="J4882" s="8"/>
      <c r="K4882" s="8"/>
      <c r="L4882" s="8"/>
      <c r="M4882" s="8"/>
      <c r="N4882" s="8"/>
      <c r="O4882" s="8"/>
      <c r="AD4882" s="14"/>
      <c r="AE4882" s="14"/>
      <c r="AF4882" s="14"/>
      <c r="AG4882" s="14"/>
      <c r="AH4882" s="14"/>
      <c r="AI4882" s="14"/>
      <c r="AJ4882" s="14"/>
      <c r="AK4882" s="14"/>
      <c r="AL4882" s="14"/>
      <c r="AM4882" s="14"/>
      <c r="AN4882" s="14"/>
      <c r="AO4882" s="14"/>
      <c r="AP4882" s="14"/>
      <c r="AQ4882" s="14"/>
      <c r="AR4882" s="14"/>
    </row>
    <row r="4883" spans="1:44" ht="11.45" customHeight="1" x14ac:dyDescent="0.25">
      <c r="A4883" s="8"/>
      <c r="B4883" s="8"/>
      <c r="C4883" s="8"/>
      <c r="D4883" s="8"/>
      <c r="E4883" s="8"/>
      <c r="F4883" s="8"/>
      <c r="G4883" s="8"/>
      <c r="H4883" s="8"/>
      <c r="I4883" s="8"/>
      <c r="J4883" s="8"/>
      <c r="K4883" s="8"/>
      <c r="L4883" s="8"/>
      <c r="M4883" s="8"/>
      <c r="N4883" s="8"/>
      <c r="O4883" s="8"/>
      <c r="AD4883" s="14"/>
      <c r="AE4883" s="14"/>
      <c r="AF4883" s="14"/>
      <c r="AG4883" s="14"/>
      <c r="AH4883" s="14"/>
      <c r="AI4883" s="14"/>
      <c r="AJ4883" s="14"/>
      <c r="AK4883" s="14"/>
      <c r="AL4883" s="14"/>
      <c r="AM4883" s="14"/>
      <c r="AN4883" s="14"/>
      <c r="AO4883" s="14"/>
      <c r="AP4883" s="14"/>
      <c r="AQ4883" s="14"/>
      <c r="AR4883" s="14"/>
    </row>
    <row r="4884" spans="1:44" ht="11.45" customHeight="1" x14ac:dyDescent="0.25">
      <c r="A4884" s="8"/>
      <c r="B4884" s="8"/>
      <c r="C4884" s="8"/>
      <c r="D4884" s="8"/>
      <c r="E4884" s="8"/>
      <c r="F4884" s="8"/>
      <c r="G4884" s="8"/>
      <c r="H4884" s="8"/>
      <c r="I4884" s="8"/>
      <c r="J4884" s="8"/>
      <c r="K4884" s="8"/>
      <c r="L4884" s="8"/>
      <c r="M4884" s="8"/>
      <c r="N4884" s="8"/>
      <c r="O4884" s="8"/>
      <c r="AD4884" s="14"/>
      <c r="AE4884" s="14"/>
      <c r="AF4884" s="14"/>
      <c r="AG4884" s="14"/>
      <c r="AH4884" s="14"/>
      <c r="AI4884" s="14"/>
      <c r="AJ4884" s="14"/>
      <c r="AK4884" s="14"/>
      <c r="AL4884" s="14"/>
      <c r="AM4884" s="14"/>
      <c r="AN4884" s="14"/>
      <c r="AO4884" s="14"/>
      <c r="AP4884" s="14"/>
      <c r="AQ4884" s="14"/>
      <c r="AR4884" s="14"/>
    </row>
    <row r="4885" spans="1:44" ht="11.45" customHeight="1" x14ac:dyDescent="0.25">
      <c r="A4885" s="8"/>
      <c r="B4885" s="8"/>
      <c r="C4885" s="8"/>
      <c r="D4885" s="8"/>
      <c r="E4885" s="8"/>
      <c r="F4885" s="8"/>
      <c r="G4885" s="8"/>
      <c r="H4885" s="8"/>
      <c r="I4885" s="8"/>
      <c r="J4885" s="8"/>
      <c r="K4885" s="8"/>
      <c r="L4885" s="8"/>
      <c r="M4885" s="8"/>
      <c r="N4885" s="8"/>
      <c r="O4885" s="8"/>
      <c r="AD4885" s="14"/>
      <c r="AE4885" s="14"/>
      <c r="AF4885" s="14"/>
      <c r="AG4885" s="14"/>
      <c r="AH4885" s="14"/>
      <c r="AI4885" s="14"/>
      <c r="AJ4885" s="14"/>
      <c r="AK4885" s="14"/>
      <c r="AL4885" s="14"/>
      <c r="AM4885" s="14"/>
      <c r="AN4885" s="14"/>
      <c r="AO4885" s="14"/>
      <c r="AP4885" s="14"/>
      <c r="AQ4885" s="14"/>
      <c r="AR4885" s="14"/>
    </row>
    <row r="4886" spans="1:44" ht="11.45" customHeight="1" x14ac:dyDescent="0.25">
      <c r="A4886" s="8"/>
      <c r="B4886" s="8"/>
      <c r="C4886" s="8"/>
      <c r="D4886" s="8"/>
      <c r="E4886" s="8"/>
      <c r="F4886" s="8"/>
      <c r="G4886" s="8"/>
      <c r="H4886" s="8"/>
      <c r="I4886" s="8"/>
      <c r="J4886" s="8"/>
      <c r="K4886" s="8"/>
      <c r="L4886" s="8"/>
      <c r="M4886" s="8"/>
      <c r="N4886" s="8"/>
      <c r="O4886" s="8"/>
      <c r="AD4886" s="14"/>
      <c r="AE4886" s="14"/>
      <c r="AF4886" s="14"/>
      <c r="AG4886" s="14"/>
      <c r="AH4886" s="14"/>
      <c r="AI4886" s="14"/>
      <c r="AJ4886" s="14"/>
      <c r="AK4886" s="14"/>
      <c r="AL4886" s="14"/>
      <c r="AM4886" s="14"/>
      <c r="AN4886" s="14"/>
      <c r="AO4886" s="14"/>
      <c r="AP4886" s="14"/>
      <c r="AQ4886" s="14"/>
      <c r="AR4886" s="14"/>
    </row>
    <row r="4887" spans="1:44" ht="11.45" customHeight="1" x14ac:dyDescent="0.25">
      <c r="A4887" s="8"/>
      <c r="B4887" s="8"/>
      <c r="C4887" s="8"/>
      <c r="D4887" s="8"/>
      <c r="E4887" s="8"/>
      <c r="F4887" s="8"/>
      <c r="G4887" s="8"/>
      <c r="H4887" s="8"/>
      <c r="I4887" s="8"/>
      <c r="J4887" s="8"/>
      <c r="K4887" s="8"/>
      <c r="L4887" s="8"/>
      <c r="M4887" s="8"/>
      <c r="N4887" s="8"/>
      <c r="O4887" s="8"/>
      <c r="AD4887" s="14"/>
      <c r="AE4887" s="14"/>
      <c r="AF4887" s="14"/>
      <c r="AG4887" s="14"/>
      <c r="AH4887" s="14"/>
      <c r="AI4887" s="14"/>
      <c r="AJ4887" s="14"/>
      <c r="AK4887" s="14"/>
      <c r="AL4887" s="14"/>
      <c r="AM4887" s="14"/>
      <c r="AN4887" s="14"/>
      <c r="AO4887" s="14"/>
      <c r="AP4887" s="14"/>
      <c r="AQ4887" s="14"/>
      <c r="AR4887" s="14"/>
    </row>
    <row r="4888" spans="1:44" ht="11.45" customHeight="1" x14ac:dyDescent="0.25">
      <c r="A4888" s="8"/>
      <c r="B4888" s="8"/>
      <c r="C4888" s="8"/>
      <c r="D4888" s="8"/>
      <c r="E4888" s="8"/>
      <c r="F4888" s="8"/>
      <c r="G4888" s="8"/>
      <c r="H4888" s="8"/>
      <c r="I4888" s="8"/>
      <c r="J4888" s="8"/>
      <c r="K4888" s="8"/>
      <c r="L4888" s="8"/>
      <c r="M4888" s="8"/>
      <c r="N4888" s="8"/>
      <c r="O4888" s="8"/>
      <c r="AD4888" s="14"/>
      <c r="AE4888" s="14"/>
      <c r="AF4888" s="14"/>
      <c r="AG4888" s="14"/>
      <c r="AH4888" s="14"/>
      <c r="AI4888" s="14"/>
      <c r="AJ4888" s="14"/>
      <c r="AK4888" s="14"/>
      <c r="AL4888" s="14"/>
      <c r="AM4888" s="14"/>
      <c r="AN4888" s="14"/>
      <c r="AO4888" s="14"/>
      <c r="AP4888" s="14"/>
      <c r="AQ4888" s="14"/>
      <c r="AR4888" s="14"/>
    </row>
    <row r="4889" spans="1:44" ht="11.45" customHeight="1" x14ac:dyDescent="0.25">
      <c r="A4889" s="8"/>
      <c r="B4889" s="8"/>
      <c r="C4889" s="8"/>
      <c r="D4889" s="8"/>
      <c r="E4889" s="8"/>
      <c r="F4889" s="8"/>
      <c r="G4889" s="8"/>
      <c r="H4889" s="8"/>
      <c r="I4889" s="8"/>
      <c r="J4889" s="8"/>
      <c r="K4889" s="8"/>
      <c r="L4889" s="8"/>
      <c r="M4889" s="8"/>
      <c r="N4889" s="8"/>
      <c r="O4889" s="8"/>
      <c r="AD4889" s="14"/>
      <c r="AE4889" s="14"/>
      <c r="AF4889" s="14"/>
      <c r="AG4889" s="14"/>
      <c r="AH4889" s="14"/>
      <c r="AI4889" s="14"/>
      <c r="AJ4889" s="14"/>
      <c r="AK4889" s="14"/>
      <c r="AL4889" s="14"/>
      <c r="AM4889" s="14"/>
      <c r="AN4889" s="14"/>
      <c r="AO4889" s="14"/>
      <c r="AP4889" s="14"/>
      <c r="AQ4889" s="14"/>
      <c r="AR4889" s="14"/>
    </row>
    <row r="4890" spans="1:44" ht="11.45" customHeight="1" x14ac:dyDescent="0.25">
      <c r="A4890" s="8"/>
      <c r="B4890" s="8"/>
      <c r="C4890" s="8"/>
      <c r="D4890" s="8"/>
      <c r="E4890" s="8"/>
      <c r="F4890" s="8"/>
      <c r="G4890" s="8"/>
      <c r="H4890" s="8"/>
      <c r="I4890" s="8"/>
      <c r="J4890" s="8"/>
      <c r="K4890" s="8"/>
      <c r="L4890" s="8"/>
      <c r="M4890" s="8"/>
      <c r="N4890" s="8"/>
      <c r="O4890" s="8"/>
      <c r="AD4890" s="14"/>
      <c r="AE4890" s="14"/>
      <c r="AF4890" s="14"/>
      <c r="AG4890" s="14"/>
      <c r="AH4890" s="14"/>
      <c r="AI4890" s="14"/>
      <c r="AJ4890" s="14"/>
      <c r="AK4890" s="14"/>
      <c r="AL4890" s="14"/>
      <c r="AM4890" s="14"/>
      <c r="AN4890" s="14"/>
      <c r="AO4890" s="14"/>
      <c r="AP4890" s="14"/>
      <c r="AQ4890" s="14"/>
      <c r="AR4890" s="14"/>
    </row>
    <row r="4891" spans="1:44" ht="11.45" customHeight="1" x14ac:dyDescent="0.25">
      <c r="A4891" s="8"/>
      <c r="B4891" s="8"/>
      <c r="C4891" s="8"/>
      <c r="D4891" s="8"/>
      <c r="E4891" s="8"/>
      <c r="F4891" s="8"/>
      <c r="G4891" s="8"/>
      <c r="H4891" s="8"/>
      <c r="I4891" s="8"/>
      <c r="J4891" s="8"/>
      <c r="K4891" s="8"/>
      <c r="L4891" s="8"/>
      <c r="M4891" s="8"/>
      <c r="N4891" s="8"/>
      <c r="O4891" s="8"/>
      <c r="AD4891" s="14"/>
      <c r="AE4891" s="14"/>
      <c r="AF4891" s="14"/>
      <c r="AG4891" s="14"/>
      <c r="AH4891" s="14"/>
      <c r="AI4891" s="14"/>
      <c r="AJ4891" s="14"/>
      <c r="AK4891" s="14"/>
      <c r="AL4891" s="14"/>
      <c r="AM4891" s="14"/>
      <c r="AN4891" s="14"/>
      <c r="AO4891" s="14"/>
      <c r="AP4891" s="14"/>
      <c r="AQ4891" s="14"/>
      <c r="AR4891" s="14"/>
    </row>
    <row r="4892" spans="1:44" ht="11.45" customHeight="1" x14ac:dyDescent="0.25">
      <c r="A4892" s="8"/>
      <c r="B4892" s="8"/>
      <c r="C4892" s="8"/>
      <c r="D4892" s="8"/>
      <c r="E4892" s="8"/>
      <c r="F4892" s="8"/>
      <c r="G4892" s="8"/>
      <c r="H4892" s="8"/>
      <c r="I4892" s="8"/>
      <c r="J4892" s="8"/>
      <c r="K4892" s="8"/>
      <c r="L4892" s="8"/>
      <c r="M4892" s="8"/>
      <c r="N4892" s="8"/>
      <c r="O4892" s="8"/>
      <c r="AD4892" s="14"/>
      <c r="AE4892" s="14"/>
      <c r="AF4892" s="14"/>
      <c r="AG4892" s="14"/>
      <c r="AH4892" s="14"/>
      <c r="AI4892" s="14"/>
      <c r="AJ4892" s="14"/>
      <c r="AK4892" s="14"/>
      <c r="AL4892" s="14"/>
      <c r="AM4892" s="14"/>
      <c r="AN4892" s="14"/>
      <c r="AO4892" s="14"/>
      <c r="AP4892" s="14"/>
      <c r="AQ4892" s="14"/>
      <c r="AR4892" s="14"/>
    </row>
    <row r="4893" spans="1:44" ht="11.45" customHeight="1" x14ac:dyDescent="0.25">
      <c r="A4893" s="8"/>
      <c r="B4893" s="8"/>
      <c r="C4893" s="8"/>
      <c r="D4893" s="8"/>
      <c r="E4893" s="8"/>
      <c r="F4893" s="8"/>
      <c r="G4893" s="8"/>
      <c r="H4893" s="8"/>
      <c r="I4893" s="8"/>
      <c r="J4893" s="8"/>
      <c r="K4893" s="8"/>
      <c r="L4893" s="8"/>
      <c r="M4893" s="8"/>
      <c r="N4893" s="8"/>
      <c r="O4893" s="8"/>
      <c r="AD4893" s="14"/>
      <c r="AE4893" s="14"/>
      <c r="AF4893" s="14"/>
      <c r="AG4893" s="14"/>
      <c r="AH4893" s="14"/>
      <c r="AI4893" s="14"/>
      <c r="AJ4893" s="14"/>
      <c r="AK4893" s="14"/>
      <c r="AL4893" s="14"/>
      <c r="AM4893" s="14"/>
      <c r="AN4893" s="14"/>
      <c r="AO4893" s="14"/>
      <c r="AP4893" s="14"/>
      <c r="AQ4893" s="14"/>
      <c r="AR4893" s="14"/>
    </row>
    <row r="4894" spans="1:44" ht="11.45" customHeight="1" x14ac:dyDescent="0.25">
      <c r="A4894" s="8"/>
      <c r="B4894" s="8"/>
      <c r="C4894" s="8"/>
      <c r="D4894" s="8"/>
      <c r="E4894" s="8"/>
      <c r="F4894" s="8"/>
      <c r="G4894" s="8"/>
      <c r="H4894" s="8"/>
      <c r="I4894" s="8"/>
      <c r="J4894" s="8"/>
      <c r="K4894" s="8"/>
      <c r="L4894" s="8"/>
      <c r="M4894" s="8"/>
      <c r="N4894" s="8"/>
      <c r="O4894" s="8"/>
      <c r="AD4894" s="14"/>
      <c r="AE4894" s="14"/>
      <c r="AF4894" s="14"/>
      <c r="AG4894" s="14"/>
      <c r="AH4894" s="14"/>
      <c r="AI4894" s="14"/>
      <c r="AJ4894" s="14"/>
      <c r="AK4894" s="14"/>
      <c r="AL4894" s="14"/>
      <c r="AM4894" s="14"/>
      <c r="AN4894" s="14"/>
      <c r="AO4894" s="14"/>
      <c r="AP4894" s="14"/>
      <c r="AQ4894" s="14"/>
      <c r="AR4894" s="14"/>
    </row>
    <row r="4895" spans="1:44" ht="11.45" customHeight="1" x14ac:dyDescent="0.25">
      <c r="A4895" s="8"/>
      <c r="B4895" s="8"/>
      <c r="C4895" s="8"/>
      <c r="D4895" s="8"/>
      <c r="E4895" s="8"/>
      <c r="F4895" s="8"/>
      <c r="G4895" s="8"/>
      <c r="H4895" s="8"/>
      <c r="I4895" s="8"/>
      <c r="J4895" s="8"/>
      <c r="K4895" s="8"/>
      <c r="L4895" s="8"/>
      <c r="M4895" s="8"/>
      <c r="N4895" s="8"/>
      <c r="O4895" s="8"/>
      <c r="AD4895" s="14"/>
      <c r="AE4895" s="14"/>
      <c r="AF4895" s="14"/>
      <c r="AG4895" s="14"/>
      <c r="AH4895" s="14"/>
      <c r="AI4895" s="14"/>
      <c r="AJ4895" s="14"/>
      <c r="AK4895" s="14"/>
      <c r="AL4895" s="14"/>
      <c r="AM4895" s="14"/>
      <c r="AN4895" s="14"/>
      <c r="AO4895" s="14"/>
      <c r="AP4895" s="14"/>
      <c r="AQ4895" s="14"/>
      <c r="AR4895" s="14"/>
    </row>
    <row r="4896" spans="1:44" ht="11.45" customHeight="1" x14ac:dyDescent="0.25">
      <c r="A4896" s="8"/>
      <c r="B4896" s="8"/>
      <c r="C4896" s="8"/>
      <c r="D4896" s="8"/>
      <c r="E4896" s="8"/>
      <c r="F4896" s="8"/>
      <c r="G4896" s="8"/>
      <c r="H4896" s="8"/>
      <c r="I4896" s="8"/>
      <c r="J4896" s="8"/>
      <c r="K4896" s="8"/>
      <c r="L4896" s="8"/>
      <c r="M4896" s="8"/>
      <c r="N4896" s="8"/>
      <c r="O4896" s="8"/>
      <c r="AD4896" s="14"/>
      <c r="AE4896" s="14"/>
      <c r="AF4896" s="14"/>
      <c r="AG4896" s="14"/>
      <c r="AH4896" s="14"/>
      <c r="AI4896" s="14"/>
      <c r="AJ4896" s="14"/>
      <c r="AK4896" s="14"/>
      <c r="AL4896" s="14"/>
      <c r="AM4896" s="14"/>
      <c r="AN4896" s="14"/>
      <c r="AO4896" s="14"/>
      <c r="AP4896" s="14"/>
      <c r="AQ4896" s="14"/>
      <c r="AR4896" s="14"/>
    </row>
    <row r="4897" spans="1:44" ht="11.45" customHeight="1" x14ac:dyDescent="0.25">
      <c r="A4897" s="8"/>
      <c r="B4897" s="8"/>
      <c r="C4897" s="8"/>
      <c r="D4897" s="8"/>
      <c r="E4897" s="8"/>
      <c r="F4897" s="8"/>
      <c r="G4897" s="8"/>
      <c r="H4897" s="8"/>
      <c r="I4897" s="8"/>
      <c r="J4897" s="8"/>
      <c r="K4897" s="8"/>
      <c r="L4897" s="8"/>
      <c r="M4897" s="8"/>
      <c r="N4897" s="8"/>
      <c r="O4897" s="8"/>
      <c r="AD4897" s="14"/>
      <c r="AE4897" s="14"/>
      <c r="AF4897" s="14"/>
      <c r="AG4897" s="14"/>
      <c r="AH4897" s="14"/>
      <c r="AI4897" s="14"/>
      <c r="AJ4897" s="14"/>
      <c r="AK4897" s="14"/>
      <c r="AL4897" s="14"/>
      <c r="AM4897" s="14"/>
      <c r="AN4897" s="14"/>
      <c r="AO4897" s="14"/>
      <c r="AP4897" s="14"/>
      <c r="AQ4897" s="14"/>
      <c r="AR4897" s="14"/>
    </row>
    <row r="4898" spans="1:44" ht="11.45" customHeight="1" x14ac:dyDescent="0.25">
      <c r="A4898" s="8"/>
      <c r="B4898" s="8"/>
      <c r="C4898" s="8"/>
      <c r="D4898" s="8"/>
      <c r="E4898" s="8"/>
      <c r="F4898" s="8"/>
      <c r="G4898" s="8"/>
      <c r="H4898" s="8"/>
      <c r="I4898" s="8"/>
      <c r="J4898" s="8"/>
      <c r="K4898" s="8"/>
      <c r="L4898" s="8"/>
      <c r="M4898" s="8"/>
      <c r="N4898" s="8"/>
      <c r="O4898" s="8"/>
      <c r="AD4898" s="14"/>
      <c r="AE4898" s="14"/>
      <c r="AF4898" s="14"/>
      <c r="AG4898" s="14"/>
      <c r="AH4898" s="14"/>
      <c r="AI4898" s="14"/>
      <c r="AJ4898" s="14"/>
      <c r="AK4898" s="14"/>
      <c r="AL4898" s="14"/>
      <c r="AM4898" s="14"/>
      <c r="AN4898" s="14"/>
      <c r="AO4898" s="14"/>
      <c r="AP4898" s="14"/>
      <c r="AQ4898" s="14"/>
      <c r="AR4898" s="14"/>
    </row>
    <row r="4899" spans="1:44" ht="11.45" customHeight="1" x14ac:dyDescent="0.25">
      <c r="A4899" s="8"/>
      <c r="B4899" s="8"/>
      <c r="C4899" s="8"/>
      <c r="D4899" s="8"/>
      <c r="E4899" s="8"/>
      <c r="F4899" s="8"/>
      <c r="G4899" s="8"/>
      <c r="H4899" s="8"/>
      <c r="I4899" s="8"/>
      <c r="J4899" s="8"/>
      <c r="K4899" s="8"/>
      <c r="L4899" s="8"/>
      <c r="M4899" s="8"/>
      <c r="N4899" s="8"/>
      <c r="O4899" s="8"/>
      <c r="AD4899" s="14"/>
      <c r="AE4899" s="14"/>
      <c r="AF4899" s="14"/>
      <c r="AG4899" s="14"/>
      <c r="AH4899" s="14"/>
      <c r="AI4899" s="14"/>
      <c r="AJ4899" s="14"/>
      <c r="AK4899" s="14"/>
      <c r="AL4899" s="14"/>
      <c r="AM4899" s="14"/>
      <c r="AN4899" s="14"/>
      <c r="AO4899" s="14"/>
      <c r="AP4899" s="14"/>
      <c r="AQ4899" s="14"/>
      <c r="AR4899" s="14"/>
    </row>
    <row r="4900" spans="1:44" ht="11.45" customHeight="1" x14ac:dyDescent="0.25">
      <c r="A4900" s="8"/>
      <c r="B4900" s="8"/>
      <c r="C4900" s="8"/>
      <c r="D4900" s="8"/>
      <c r="E4900" s="8"/>
      <c r="F4900" s="8"/>
      <c r="G4900" s="8"/>
      <c r="H4900" s="8"/>
      <c r="I4900" s="8"/>
      <c r="J4900" s="8"/>
      <c r="K4900" s="8"/>
      <c r="L4900" s="8"/>
      <c r="M4900" s="8"/>
      <c r="N4900" s="8"/>
      <c r="O4900" s="8"/>
      <c r="AD4900" s="14"/>
      <c r="AE4900" s="14"/>
      <c r="AF4900" s="14"/>
      <c r="AG4900" s="14"/>
      <c r="AH4900" s="14"/>
      <c r="AI4900" s="14"/>
      <c r="AJ4900" s="14"/>
      <c r="AK4900" s="14"/>
      <c r="AL4900" s="14"/>
      <c r="AM4900" s="14"/>
      <c r="AN4900" s="14"/>
      <c r="AO4900" s="14"/>
      <c r="AP4900" s="14"/>
      <c r="AQ4900" s="14"/>
      <c r="AR4900" s="14"/>
    </row>
    <row r="4901" spans="1:44" ht="11.45" customHeight="1" x14ac:dyDescent="0.25">
      <c r="A4901" s="8"/>
      <c r="B4901" s="8"/>
      <c r="C4901" s="8"/>
      <c r="D4901" s="8"/>
      <c r="E4901" s="8"/>
      <c r="F4901" s="8"/>
      <c r="G4901" s="8"/>
      <c r="H4901" s="8"/>
      <c r="I4901" s="8"/>
      <c r="J4901" s="8"/>
      <c r="K4901" s="8"/>
      <c r="L4901" s="8"/>
      <c r="M4901" s="8"/>
      <c r="N4901" s="8"/>
      <c r="O4901" s="8"/>
      <c r="AD4901" s="14"/>
      <c r="AE4901" s="14"/>
      <c r="AF4901" s="14"/>
      <c r="AG4901" s="14"/>
      <c r="AH4901" s="14"/>
      <c r="AI4901" s="14"/>
      <c r="AJ4901" s="14"/>
      <c r="AK4901" s="14"/>
      <c r="AL4901" s="14"/>
      <c r="AM4901" s="14"/>
      <c r="AN4901" s="14"/>
      <c r="AO4901" s="14"/>
      <c r="AP4901" s="14"/>
      <c r="AQ4901" s="14"/>
      <c r="AR4901" s="14"/>
    </row>
    <row r="4902" spans="1:44" ht="11.45" customHeight="1" x14ac:dyDescent="0.25">
      <c r="A4902" s="8"/>
      <c r="B4902" s="8"/>
      <c r="C4902" s="8"/>
      <c r="D4902" s="8"/>
      <c r="E4902" s="8"/>
      <c r="F4902" s="8"/>
      <c r="G4902" s="8"/>
      <c r="H4902" s="8"/>
      <c r="I4902" s="8"/>
      <c r="J4902" s="8"/>
      <c r="K4902" s="8"/>
      <c r="L4902" s="8"/>
      <c r="M4902" s="8"/>
      <c r="N4902" s="8"/>
      <c r="O4902" s="8"/>
      <c r="AD4902" s="14"/>
      <c r="AE4902" s="14"/>
      <c r="AF4902" s="14"/>
      <c r="AG4902" s="14"/>
      <c r="AH4902" s="14"/>
      <c r="AI4902" s="14"/>
      <c r="AJ4902" s="14"/>
      <c r="AK4902" s="14"/>
      <c r="AL4902" s="14"/>
      <c r="AM4902" s="14"/>
      <c r="AN4902" s="14"/>
      <c r="AO4902" s="14"/>
      <c r="AP4902" s="14"/>
      <c r="AQ4902" s="14"/>
      <c r="AR4902" s="14"/>
    </row>
    <row r="4903" spans="1:44" ht="11.45" customHeight="1" x14ac:dyDescent="0.25">
      <c r="A4903" s="8"/>
      <c r="B4903" s="8"/>
      <c r="C4903" s="8"/>
      <c r="D4903" s="8"/>
      <c r="E4903" s="8"/>
      <c r="F4903" s="8"/>
      <c r="G4903" s="8"/>
      <c r="H4903" s="8"/>
      <c r="I4903" s="8"/>
      <c r="J4903" s="8"/>
      <c r="K4903" s="8"/>
      <c r="L4903" s="8"/>
      <c r="M4903" s="8"/>
      <c r="N4903" s="8"/>
      <c r="O4903" s="8"/>
      <c r="AD4903" s="14"/>
      <c r="AE4903" s="14"/>
      <c r="AF4903" s="14"/>
      <c r="AG4903" s="14"/>
      <c r="AH4903" s="14"/>
      <c r="AI4903" s="14"/>
      <c r="AJ4903" s="14"/>
      <c r="AK4903" s="14"/>
      <c r="AL4903" s="14"/>
      <c r="AM4903" s="14"/>
      <c r="AN4903" s="14"/>
      <c r="AO4903" s="14"/>
      <c r="AP4903" s="14"/>
      <c r="AQ4903" s="14"/>
      <c r="AR4903" s="14"/>
    </row>
    <row r="4904" spans="1:44" ht="11.45" customHeight="1" x14ac:dyDescent="0.25">
      <c r="A4904" s="8"/>
      <c r="B4904" s="8"/>
      <c r="C4904" s="8"/>
      <c r="D4904" s="8"/>
      <c r="E4904" s="8"/>
      <c r="F4904" s="8"/>
      <c r="G4904" s="8"/>
      <c r="H4904" s="8"/>
      <c r="I4904" s="8"/>
      <c r="J4904" s="8"/>
      <c r="K4904" s="8"/>
      <c r="L4904" s="8"/>
      <c r="M4904" s="8"/>
      <c r="N4904" s="8"/>
      <c r="O4904" s="8"/>
      <c r="AD4904" s="14"/>
      <c r="AE4904" s="14"/>
      <c r="AF4904" s="14"/>
      <c r="AG4904" s="14"/>
      <c r="AH4904" s="14"/>
      <c r="AI4904" s="14"/>
      <c r="AJ4904" s="14"/>
      <c r="AK4904" s="14"/>
      <c r="AL4904" s="14"/>
      <c r="AM4904" s="14"/>
      <c r="AN4904" s="14"/>
      <c r="AO4904" s="14"/>
      <c r="AP4904" s="14"/>
      <c r="AQ4904" s="14"/>
      <c r="AR4904" s="14"/>
    </row>
    <row r="4905" spans="1:44" ht="11.45" customHeight="1" x14ac:dyDescent="0.25">
      <c r="A4905" s="8"/>
      <c r="B4905" s="8"/>
      <c r="C4905" s="8"/>
      <c r="D4905" s="8"/>
      <c r="E4905" s="8"/>
      <c r="F4905" s="8"/>
      <c r="G4905" s="8"/>
      <c r="H4905" s="8"/>
      <c r="I4905" s="8"/>
      <c r="J4905" s="8"/>
      <c r="K4905" s="8"/>
      <c r="L4905" s="8"/>
      <c r="M4905" s="8"/>
      <c r="N4905" s="8"/>
      <c r="O4905" s="8"/>
      <c r="AD4905" s="14"/>
      <c r="AE4905" s="14"/>
      <c r="AF4905" s="14"/>
      <c r="AG4905" s="14"/>
      <c r="AH4905" s="14"/>
      <c r="AI4905" s="14"/>
      <c r="AJ4905" s="14"/>
      <c r="AK4905" s="14"/>
      <c r="AL4905" s="14"/>
      <c r="AM4905" s="14"/>
      <c r="AN4905" s="14"/>
      <c r="AO4905" s="14"/>
      <c r="AP4905" s="14"/>
      <c r="AQ4905" s="14"/>
      <c r="AR4905" s="14"/>
    </row>
    <row r="4906" spans="1:44" ht="11.45" customHeight="1" x14ac:dyDescent="0.25">
      <c r="A4906" s="8"/>
      <c r="B4906" s="8"/>
      <c r="C4906" s="8"/>
      <c r="D4906" s="8"/>
      <c r="E4906" s="8"/>
      <c r="F4906" s="8"/>
      <c r="G4906" s="8"/>
      <c r="H4906" s="8"/>
      <c r="I4906" s="8"/>
      <c r="J4906" s="8"/>
      <c r="K4906" s="8"/>
      <c r="L4906" s="8"/>
      <c r="M4906" s="8"/>
      <c r="N4906" s="8"/>
      <c r="O4906" s="8"/>
      <c r="AD4906" s="14"/>
      <c r="AE4906" s="14"/>
      <c r="AF4906" s="14"/>
      <c r="AG4906" s="14"/>
      <c r="AH4906" s="14"/>
      <c r="AI4906" s="14"/>
      <c r="AJ4906" s="14"/>
      <c r="AK4906" s="14"/>
      <c r="AL4906" s="14"/>
      <c r="AM4906" s="14"/>
      <c r="AN4906" s="14"/>
      <c r="AO4906" s="14"/>
      <c r="AP4906" s="14"/>
      <c r="AQ4906" s="14"/>
      <c r="AR4906" s="14"/>
    </row>
    <row r="4907" spans="1:44" ht="11.45" customHeight="1" x14ac:dyDescent="0.25">
      <c r="A4907" s="8"/>
      <c r="B4907" s="8"/>
      <c r="C4907" s="8"/>
      <c r="D4907" s="8"/>
      <c r="E4907" s="8"/>
      <c r="F4907" s="8"/>
      <c r="G4907" s="8"/>
      <c r="H4907" s="8"/>
      <c r="I4907" s="8"/>
      <c r="J4907" s="8"/>
      <c r="K4907" s="8"/>
      <c r="L4907" s="8"/>
      <c r="M4907" s="8"/>
      <c r="N4907" s="8"/>
      <c r="O4907" s="8"/>
      <c r="AD4907" s="14"/>
      <c r="AE4907" s="14"/>
      <c r="AF4907" s="14"/>
      <c r="AG4907" s="14"/>
      <c r="AH4907" s="14"/>
      <c r="AI4907" s="14"/>
      <c r="AJ4907" s="14"/>
      <c r="AK4907" s="14"/>
      <c r="AL4907" s="14"/>
      <c r="AM4907" s="14"/>
      <c r="AN4907" s="14"/>
      <c r="AO4907" s="14"/>
      <c r="AP4907" s="14"/>
      <c r="AQ4907" s="14"/>
      <c r="AR4907" s="14"/>
    </row>
    <row r="4908" spans="1:44" ht="11.45" customHeight="1" x14ac:dyDescent="0.25">
      <c r="A4908" s="8"/>
      <c r="B4908" s="8"/>
      <c r="C4908" s="8"/>
      <c r="D4908" s="8"/>
      <c r="E4908" s="8"/>
      <c r="F4908" s="8"/>
      <c r="G4908" s="8"/>
      <c r="H4908" s="8"/>
      <c r="I4908" s="8"/>
      <c r="J4908" s="8"/>
      <c r="K4908" s="8"/>
      <c r="L4908" s="8"/>
      <c r="M4908" s="8"/>
      <c r="N4908" s="8"/>
      <c r="O4908" s="8"/>
      <c r="AD4908" s="14"/>
      <c r="AE4908" s="14"/>
      <c r="AF4908" s="14"/>
      <c r="AG4908" s="14"/>
      <c r="AH4908" s="14"/>
      <c r="AI4908" s="14"/>
      <c r="AJ4908" s="14"/>
      <c r="AK4908" s="14"/>
      <c r="AL4908" s="14"/>
      <c r="AM4908" s="14"/>
      <c r="AN4908" s="14"/>
      <c r="AO4908" s="14"/>
      <c r="AP4908" s="14"/>
      <c r="AQ4908" s="14"/>
      <c r="AR4908" s="14"/>
    </row>
    <row r="4909" spans="1:44" ht="11.45" customHeight="1" x14ac:dyDescent="0.25">
      <c r="A4909" s="8"/>
      <c r="B4909" s="8"/>
      <c r="C4909" s="8"/>
      <c r="D4909" s="8"/>
      <c r="E4909" s="8"/>
      <c r="F4909" s="8"/>
      <c r="G4909" s="8"/>
      <c r="H4909" s="8"/>
      <c r="I4909" s="8"/>
      <c r="J4909" s="8"/>
      <c r="K4909" s="8"/>
      <c r="L4909" s="8"/>
      <c r="M4909" s="8"/>
      <c r="N4909" s="8"/>
      <c r="O4909" s="8"/>
      <c r="AD4909" s="14"/>
      <c r="AE4909" s="14"/>
      <c r="AF4909" s="14"/>
      <c r="AG4909" s="14"/>
      <c r="AH4909" s="14"/>
      <c r="AI4909" s="14"/>
      <c r="AJ4909" s="14"/>
      <c r="AK4909" s="14"/>
      <c r="AL4909" s="14"/>
      <c r="AM4909" s="14"/>
      <c r="AN4909" s="14"/>
      <c r="AO4909" s="14"/>
      <c r="AP4909" s="14"/>
      <c r="AQ4909" s="14"/>
      <c r="AR4909" s="14"/>
    </row>
    <row r="4910" spans="1:44" ht="11.45" customHeight="1" x14ac:dyDescent="0.25">
      <c r="A4910" s="8"/>
      <c r="B4910" s="8"/>
      <c r="C4910" s="8"/>
      <c r="D4910" s="8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AD4910" s="14"/>
      <c r="AE4910" s="14"/>
      <c r="AF4910" s="14"/>
      <c r="AG4910" s="14"/>
      <c r="AH4910" s="14"/>
      <c r="AI4910" s="14"/>
      <c r="AJ4910" s="14"/>
      <c r="AK4910" s="14"/>
      <c r="AL4910" s="14"/>
      <c r="AM4910" s="14"/>
      <c r="AN4910" s="14"/>
      <c r="AO4910" s="14"/>
      <c r="AP4910" s="14"/>
      <c r="AQ4910" s="14"/>
      <c r="AR4910" s="14"/>
    </row>
    <row r="4911" spans="1:44" ht="11.45" customHeight="1" x14ac:dyDescent="0.25">
      <c r="A4911" s="8"/>
      <c r="B4911" s="8"/>
      <c r="C4911" s="8"/>
      <c r="D4911" s="8"/>
      <c r="E4911" s="8"/>
      <c r="F4911" s="8"/>
      <c r="G4911" s="8"/>
      <c r="H4911" s="8"/>
      <c r="I4911" s="8"/>
      <c r="J4911" s="8"/>
      <c r="K4911" s="8"/>
      <c r="L4911" s="8"/>
      <c r="M4911" s="8"/>
      <c r="N4911" s="8"/>
      <c r="O4911" s="8"/>
      <c r="AD4911" s="14"/>
      <c r="AE4911" s="14"/>
      <c r="AF4911" s="14"/>
      <c r="AG4911" s="14"/>
      <c r="AH4911" s="14"/>
      <c r="AI4911" s="14"/>
      <c r="AJ4911" s="14"/>
      <c r="AK4911" s="14"/>
      <c r="AL4911" s="14"/>
      <c r="AM4911" s="14"/>
      <c r="AN4911" s="14"/>
      <c r="AO4911" s="14"/>
      <c r="AP4911" s="14"/>
      <c r="AQ4911" s="14"/>
      <c r="AR4911" s="14"/>
    </row>
    <row r="4912" spans="1:44" ht="11.45" customHeight="1" x14ac:dyDescent="0.25">
      <c r="A4912" s="8"/>
      <c r="B4912" s="8"/>
      <c r="C4912" s="8"/>
      <c r="D4912" s="8"/>
      <c r="E4912" s="8"/>
      <c r="F4912" s="8"/>
      <c r="G4912" s="8"/>
      <c r="H4912" s="8"/>
      <c r="I4912" s="8"/>
      <c r="J4912" s="8"/>
      <c r="K4912" s="8"/>
      <c r="L4912" s="8"/>
      <c r="M4912" s="8"/>
      <c r="N4912" s="8"/>
      <c r="O4912" s="8"/>
      <c r="AD4912" s="14"/>
      <c r="AE4912" s="14"/>
      <c r="AF4912" s="14"/>
      <c r="AG4912" s="14"/>
      <c r="AH4912" s="14"/>
      <c r="AI4912" s="14"/>
      <c r="AJ4912" s="14"/>
      <c r="AK4912" s="14"/>
      <c r="AL4912" s="14"/>
      <c r="AM4912" s="14"/>
      <c r="AN4912" s="14"/>
      <c r="AO4912" s="14"/>
      <c r="AP4912" s="14"/>
      <c r="AQ4912" s="14"/>
      <c r="AR4912" s="14"/>
    </row>
    <row r="4913" spans="1:44" ht="11.45" customHeight="1" x14ac:dyDescent="0.25">
      <c r="A4913" s="8"/>
      <c r="B4913" s="8"/>
      <c r="C4913" s="8"/>
      <c r="D4913" s="8"/>
      <c r="E4913" s="8"/>
      <c r="F4913" s="8"/>
      <c r="G4913" s="8"/>
      <c r="H4913" s="8"/>
      <c r="I4913" s="8"/>
      <c r="J4913" s="8"/>
      <c r="K4913" s="8"/>
      <c r="L4913" s="8"/>
      <c r="M4913" s="8"/>
      <c r="N4913" s="8"/>
      <c r="O4913" s="8"/>
      <c r="AD4913" s="14"/>
      <c r="AE4913" s="14"/>
      <c r="AF4913" s="14"/>
      <c r="AG4913" s="14"/>
      <c r="AH4913" s="14"/>
      <c r="AI4913" s="14"/>
      <c r="AJ4913" s="14"/>
      <c r="AK4913" s="14"/>
      <c r="AL4913" s="14"/>
      <c r="AM4913" s="14"/>
      <c r="AN4913" s="14"/>
      <c r="AO4913" s="14"/>
      <c r="AP4913" s="14"/>
      <c r="AQ4913" s="14"/>
      <c r="AR4913" s="14"/>
    </row>
    <row r="4914" spans="1:44" ht="11.45" customHeight="1" x14ac:dyDescent="0.25">
      <c r="A4914" s="8"/>
      <c r="B4914" s="8"/>
      <c r="C4914" s="8"/>
      <c r="D4914" s="8"/>
      <c r="E4914" s="8"/>
      <c r="F4914" s="8"/>
      <c r="G4914" s="8"/>
      <c r="H4914" s="8"/>
      <c r="I4914" s="8"/>
      <c r="J4914" s="8"/>
      <c r="K4914" s="8"/>
      <c r="L4914" s="8"/>
      <c r="M4914" s="8"/>
      <c r="N4914" s="8"/>
      <c r="O4914" s="8"/>
      <c r="AD4914" s="14"/>
      <c r="AE4914" s="14"/>
      <c r="AF4914" s="14"/>
      <c r="AG4914" s="14"/>
      <c r="AH4914" s="14"/>
      <c r="AI4914" s="14"/>
      <c r="AJ4914" s="14"/>
      <c r="AK4914" s="14"/>
      <c r="AL4914" s="14"/>
      <c r="AM4914" s="14"/>
      <c r="AN4914" s="14"/>
      <c r="AO4914" s="14"/>
      <c r="AP4914" s="14"/>
      <c r="AQ4914" s="14"/>
      <c r="AR4914" s="14"/>
    </row>
    <row r="4915" spans="1:44" ht="11.45" customHeight="1" x14ac:dyDescent="0.25">
      <c r="A4915" s="8"/>
      <c r="B4915" s="8"/>
      <c r="C4915" s="8"/>
      <c r="D4915" s="8"/>
      <c r="E4915" s="8"/>
      <c r="F4915" s="8"/>
      <c r="G4915" s="8"/>
      <c r="H4915" s="8"/>
      <c r="I4915" s="8"/>
      <c r="J4915" s="8"/>
      <c r="K4915" s="8"/>
      <c r="L4915" s="8"/>
      <c r="M4915" s="8"/>
      <c r="N4915" s="8"/>
      <c r="O4915" s="8"/>
      <c r="AD4915" s="14"/>
      <c r="AE4915" s="14"/>
      <c r="AF4915" s="14"/>
      <c r="AG4915" s="14"/>
      <c r="AH4915" s="14"/>
      <c r="AI4915" s="14"/>
      <c r="AJ4915" s="14"/>
      <c r="AK4915" s="14"/>
      <c r="AL4915" s="14"/>
      <c r="AM4915" s="14"/>
      <c r="AN4915" s="14"/>
      <c r="AO4915" s="14"/>
      <c r="AP4915" s="14"/>
      <c r="AQ4915" s="14"/>
      <c r="AR4915" s="14"/>
    </row>
    <row r="4916" spans="1:44" ht="11.45" customHeight="1" x14ac:dyDescent="0.25">
      <c r="A4916" s="8"/>
      <c r="B4916" s="8"/>
      <c r="C4916" s="8"/>
      <c r="D4916" s="8"/>
      <c r="E4916" s="8"/>
      <c r="F4916" s="8"/>
      <c r="G4916" s="8"/>
      <c r="H4916" s="8"/>
      <c r="I4916" s="8"/>
      <c r="J4916" s="8"/>
      <c r="K4916" s="8"/>
      <c r="L4916" s="8"/>
      <c r="M4916" s="8"/>
      <c r="N4916" s="8"/>
      <c r="O4916" s="8"/>
      <c r="AD4916" s="14"/>
      <c r="AE4916" s="14"/>
      <c r="AF4916" s="14"/>
      <c r="AG4916" s="14"/>
      <c r="AH4916" s="14"/>
      <c r="AI4916" s="14"/>
      <c r="AJ4916" s="14"/>
      <c r="AK4916" s="14"/>
      <c r="AL4916" s="14"/>
      <c r="AM4916" s="14"/>
      <c r="AN4916" s="14"/>
      <c r="AO4916" s="14"/>
      <c r="AP4916" s="14"/>
      <c r="AQ4916" s="14"/>
      <c r="AR4916" s="14"/>
    </row>
    <row r="4917" spans="1:44" ht="11.45" customHeight="1" x14ac:dyDescent="0.25">
      <c r="A4917" s="8"/>
      <c r="B4917" s="8"/>
      <c r="C4917" s="8"/>
      <c r="D4917" s="8"/>
      <c r="E4917" s="8"/>
      <c r="F4917" s="8"/>
      <c r="G4917" s="8"/>
      <c r="H4917" s="8"/>
      <c r="I4917" s="8"/>
      <c r="J4917" s="8"/>
      <c r="K4917" s="8"/>
      <c r="L4917" s="8"/>
      <c r="M4917" s="8"/>
      <c r="N4917" s="8"/>
      <c r="O4917" s="8"/>
      <c r="AD4917" s="14"/>
      <c r="AE4917" s="14"/>
      <c r="AF4917" s="14"/>
      <c r="AG4917" s="14"/>
      <c r="AH4917" s="14"/>
      <c r="AI4917" s="14"/>
      <c r="AJ4917" s="14"/>
      <c r="AK4917" s="14"/>
      <c r="AL4917" s="14"/>
      <c r="AM4917" s="14"/>
      <c r="AN4917" s="14"/>
      <c r="AO4917" s="14"/>
      <c r="AP4917" s="14"/>
      <c r="AQ4917" s="14"/>
      <c r="AR4917" s="14"/>
    </row>
    <row r="4918" spans="1:44" ht="11.45" customHeight="1" x14ac:dyDescent="0.25">
      <c r="A4918" s="8"/>
      <c r="B4918" s="8"/>
      <c r="C4918" s="8"/>
      <c r="D4918" s="8"/>
      <c r="E4918" s="8"/>
      <c r="F4918" s="8"/>
      <c r="G4918" s="8"/>
      <c r="H4918" s="8"/>
      <c r="I4918" s="8"/>
      <c r="J4918" s="8"/>
      <c r="K4918" s="8"/>
      <c r="L4918" s="8"/>
      <c r="M4918" s="8"/>
      <c r="N4918" s="8"/>
      <c r="O4918" s="8"/>
      <c r="AD4918" s="14"/>
      <c r="AE4918" s="14"/>
      <c r="AF4918" s="14"/>
      <c r="AG4918" s="14"/>
      <c r="AH4918" s="14"/>
      <c r="AI4918" s="14"/>
      <c r="AJ4918" s="14"/>
      <c r="AK4918" s="14"/>
      <c r="AL4918" s="14"/>
      <c r="AM4918" s="14"/>
      <c r="AN4918" s="14"/>
      <c r="AO4918" s="14"/>
      <c r="AP4918" s="14"/>
      <c r="AQ4918" s="14"/>
      <c r="AR4918" s="14"/>
    </row>
    <row r="4919" spans="1:44" ht="11.45" customHeight="1" x14ac:dyDescent="0.25">
      <c r="A4919" s="8"/>
      <c r="B4919" s="8"/>
      <c r="C4919" s="8"/>
      <c r="D4919" s="8"/>
      <c r="E4919" s="8"/>
      <c r="F4919" s="8"/>
      <c r="G4919" s="8"/>
      <c r="H4919" s="8"/>
      <c r="I4919" s="8"/>
      <c r="J4919" s="8"/>
      <c r="K4919" s="8"/>
      <c r="L4919" s="8"/>
      <c r="M4919" s="8"/>
      <c r="N4919" s="8"/>
      <c r="O4919" s="8"/>
      <c r="AD4919" s="14"/>
      <c r="AE4919" s="14"/>
      <c r="AF4919" s="14"/>
      <c r="AG4919" s="14"/>
      <c r="AH4919" s="14"/>
      <c r="AI4919" s="14"/>
      <c r="AJ4919" s="14"/>
      <c r="AK4919" s="14"/>
      <c r="AL4919" s="14"/>
      <c r="AM4919" s="14"/>
      <c r="AN4919" s="14"/>
      <c r="AO4919" s="14"/>
      <c r="AP4919" s="14"/>
      <c r="AQ4919" s="14"/>
      <c r="AR4919" s="14"/>
    </row>
    <row r="4920" spans="1:44" ht="11.45" customHeight="1" x14ac:dyDescent="0.25">
      <c r="A4920" s="8"/>
      <c r="B4920" s="8"/>
      <c r="C4920" s="8"/>
      <c r="D4920" s="8"/>
      <c r="E4920" s="8"/>
      <c r="F4920" s="8"/>
      <c r="G4920" s="8"/>
      <c r="H4920" s="8"/>
      <c r="I4920" s="8"/>
      <c r="J4920" s="8"/>
      <c r="K4920" s="8"/>
      <c r="L4920" s="8"/>
      <c r="M4920" s="8"/>
      <c r="N4920" s="8"/>
      <c r="O4920" s="8"/>
      <c r="AD4920" s="14"/>
      <c r="AE4920" s="14"/>
      <c r="AF4920" s="14"/>
      <c r="AG4920" s="14"/>
      <c r="AH4920" s="14"/>
      <c r="AI4920" s="14"/>
      <c r="AJ4920" s="14"/>
      <c r="AK4920" s="14"/>
      <c r="AL4920" s="14"/>
      <c r="AM4920" s="14"/>
      <c r="AN4920" s="14"/>
      <c r="AO4920" s="14"/>
      <c r="AP4920" s="14"/>
      <c r="AQ4920" s="14"/>
      <c r="AR4920" s="14"/>
    </row>
    <row r="4921" spans="1:44" ht="11.45" customHeight="1" x14ac:dyDescent="0.25">
      <c r="A4921" s="8"/>
      <c r="B4921" s="8"/>
      <c r="C4921" s="8"/>
      <c r="D4921" s="8"/>
      <c r="E4921" s="8"/>
      <c r="F4921" s="8"/>
      <c r="G4921" s="8"/>
      <c r="H4921" s="8"/>
      <c r="I4921" s="8"/>
      <c r="J4921" s="8"/>
      <c r="K4921" s="8"/>
      <c r="L4921" s="8"/>
      <c r="M4921" s="8"/>
      <c r="N4921" s="8"/>
      <c r="O4921" s="8"/>
      <c r="AD4921" s="14"/>
      <c r="AE4921" s="14"/>
      <c r="AF4921" s="14"/>
      <c r="AG4921" s="14"/>
      <c r="AH4921" s="14"/>
      <c r="AI4921" s="14"/>
      <c r="AJ4921" s="14"/>
      <c r="AK4921" s="14"/>
      <c r="AL4921" s="14"/>
      <c r="AM4921" s="14"/>
      <c r="AN4921" s="14"/>
      <c r="AO4921" s="14"/>
      <c r="AP4921" s="14"/>
      <c r="AQ4921" s="14"/>
      <c r="AR4921" s="14"/>
    </row>
    <row r="4922" spans="1:44" ht="11.45" customHeight="1" x14ac:dyDescent="0.25">
      <c r="A4922" s="8"/>
      <c r="B4922" s="8"/>
      <c r="C4922" s="8"/>
      <c r="D4922" s="8"/>
      <c r="E4922" s="8"/>
      <c r="F4922" s="8"/>
      <c r="G4922" s="8"/>
      <c r="H4922" s="8"/>
      <c r="I4922" s="8"/>
      <c r="J4922" s="8"/>
      <c r="K4922" s="8"/>
      <c r="L4922" s="8"/>
      <c r="M4922" s="8"/>
      <c r="N4922" s="8"/>
      <c r="O4922" s="8"/>
      <c r="AD4922" s="14"/>
      <c r="AE4922" s="14"/>
      <c r="AF4922" s="14"/>
      <c r="AG4922" s="14"/>
      <c r="AH4922" s="14"/>
      <c r="AI4922" s="14"/>
      <c r="AJ4922" s="14"/>
      <c r="AK4922" s="14"/>
      <c r="AL4922" s="14"/>
      <c r="AM4922" s="14"/>
      <c r="AN4922" s="14"/>
      <c r="AO4922" s="14"/>
      <c r="AP4922" s="14"/>
      <c r="AQ4922" s="14"/>
      <c r="AR4922" s="14"/>
    </row>
    <row r="4923" spans="1:44" ht="11.45" customHeight="1" x14ac:dyDescent="0.25">
      <c r="A4923" s="8"/>
      <c r="B4923" s="8"/>
      <c r="C4923" s="8"/>
      <c r="D4923" s="8"/>
      <c r="E4923" s="8"/>
      <c r="F4923" s="8"/>
      <c r="G4923" s="8"/>
      <c r="H4923" s="8"/>
      <c r="I4923" s="8"/>
      <c r="J4923" s="8"/>
      <c r="K4923" s="8"/>
      <c r="L4923" s="8"/>
      <c r="M4923" s="8"/>
      <c r="N4923" s="8"/>
      <c r="O4923" s="8"/>
      <c r="AD4923" s="14"/>
      <c r="AE4923" s="14"/>
      <c r="AF4923" s="14"/>
      <c r="AG4923" s="14"/>
      <c r="AH4923" s="14"/>
      <c r="AI4923" s="14"/>
      <c r="AJ4923" s="14"/>
      <c r="AK4923" s="14"/>
      <c r="AL4923" s="14"/>
      <c r="AM4923" s="14"/>
      <c r="AN4923" s="14"/>
      <c r="AO4923" s="14"/>
      <c r="AP4923" s="14"/>
      <c r="AQ4923" s="14"/>
      <c r="AR4923" s="14"/>
    </row>
    <row r="4924" spans="1:44" ht="11.45" customHeight="1" x14ac:dyDescent="0.25">
      <c r="A4924" s="8"/>
      <c r="B4924" s="8"/>
      <c r="C4924" s="8"/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AD4924" s="14"/>
      <c r="AE4924" s="14"/>
      <c r="AF4924" s="14"/>
      <c r="AG4924" s="14"/>
      <c r="AH4924" s="14"/>
      <c r="AI4924" s="14"/>
      <c r="AJ4924" s="14"/>
      <c r="AK4924" s="14"/>
      <c r="AL4924" s="14"/>
      <c r="AM4924" s="14"/>
      <c r="AN4924" s="14"/>
      <c r="AO4924" s="14"/>
      <c r="AP4924" s="14"/>
      <c r="AQ4924" s="14"/>
      <c r="AR4924" s="14"/>
    </row>
    <row r="4925" spans="1:44" ht="11.45" customHeight="1" x14ac:dyDescent="0.25">
      <c r="A4925" s="8"/>
      <c r="B4925" s="8"/>
      <c r="C4925" s="8"/>
      <c r="D4925" s="8"/>
      <c r="E4925" s="8"/>
      <c r="F4925" s="8"/>
      <c r="G4925" s="8"/>
      <c r="H4925" s="8"/>
      <c r="I4925" s="8"/>
      <c r="J4925" s="8"/>
      <c r="K4925" s="8"/>
      <c r="L4925" s="8"/>
      <c r="M4925" s="8"/>
      <c r="N4925" s="8"/>
      <c r="O4925" s="8"/>
      <c r="AD4925" s="14"/>
      <c r="AE4925" s="14"/>
      <c r="AF4925" s="14"/>
      <c r="AG4925" s="14"/>
      <c r="AH4925" s="14"/>
      <c r="AI4925" s="14"/>
      <c r="AJ4925" s="14"/>
      <c r="AK4925" s="14"/>
      <c r="AL4925" s="14"/>
      <c r="AM4925" s="14"/>
      <c r="AN4925" s="14"/>
      <c r="AO4925" s="14"/>
      <c r="AP4925" s="14"/>
      <c r="AQ4925" s="14"/>
      <c r="AR4925" s="14"/>
    </row>
    <row r="4926" spans="1:44" ht="11.45" customHeight="1" x14ac:dyDescent="0.25">
      <c r="A4926" s="8"/>
      <c r="B4926" s="8"/>
      <c r="C4926" s="8"/>
      <c r="D4926" s="8"/>
      <c r="E4926" s="8"/>
      <c r="F4926" s="8"/>
      <c r="G4926" s="8"/>
      <c r="H4926" s="8"/>
      <c r="I4926" s="8"/>
      <c r="J4926" s="8"/>
      <c r="K4926" s="8"/>
      <c r="L4926" s="8"/>
      <c r="M4926" s="8"/>
      <c r="N4926" s="8"/>
      <c r="O4926" s="8"/>
      <c r="AD4926" s="14"/>
      <c r="AE4926" s="14"/>
      <c r="AF4926" s="14"/>
      <c r="AG4926" s="14"/>
      <c r="AH4926" s="14"/>
      <c r="AI4926" s="14"/>
      <c r="AJ4926" s="14"/>
      <c r="AK4926" s="14"/>
      <c r="AL4926" s="14"/>
      <c r="AM4926" s="14"/>
      <c r="AN4926" s="14"/>
      <c r="AO4926" s="14"/>
      <c r="AP4926" s="14"/>
      <c r="AQ4926" s="14"/>
      <c r="AR4926" s="14"/>
    </row>
    <row r="4927" spans="1:44" ht="11.45" customHeight="1" x14ac:dyDescent="0.25">
      <c r="A4927" s="8"/>
      <c r="B4927" s="8"/>
      <c r="C4927" s="8"/>
      <c r="D4927" s="8"/>
      <c r="E4927" s="8"/>
      <c r="F4927" s="8"/>
      <c r="G4927" s="8"/>
      <c r="H4927" s="8"/>
      <c r="I4927" s="8"/>
      <c r="J4927" s="8"/>
      <c r="K4927" s="8"/>
      <c r="L4927" s="8"/>
      <c r="M4927" s="8"/>
      <c r="N4927" s="8"/>
      <c r="O4927" s="8"/>
      <c r="AD4927" s="14"/>
      <c r="AE4927" s="14"/>
      <c r="AF4927" s="14"/>
      <c r="AG4927" s="14"/>
      <c r="AH4927" s="14"/>
      <c r="AI4927" s="14"/>
      <c r="AJ4927" s="14"/>
      <c r="AK4927" s="14"/>
      <c r="AL4927" s="14"/>
      <c r="AM4927" s="14"/>
      <c r="AN4927" s="14"/>
      <c r="AO4927" s="14"/>
      <c r="AP4927" s="14"/>
      <c r="AQ4927" s="14"/>
      <c r="AR4927" s="14"/>
    </row>
    <row r="4928" spans="1:44" ht="11.45" customHeight="1" x14ac:dyDescent="0.25">
      <c r="A4928" s="8"/>
      <c r="B4928" s="8"/>
      <c r="C4928" s="8"/>
      <c r="D4928" s="8"/>
      <c r="E4928" s="8"/>
      <c r="F4928" s="8"/>
      <c r="G4928" s="8"/>
      <c r="H4928" s="8"/>
      <c r="I4928" s="8"/>
      <c r="J4928" s="8"/>
      <c r="K4928" s="8"/>
      <c r="L4928" s="8"/>
      <c r="M4928" s="8"/>
      <c r="N4928" s="8"/>
      <c r="O4928" s="8"/>
      <c r="AD4928" s="14"/>
      <c r="AE4928" s="14"/>
      <c r="AF4928" s="14"/>
      <c r="AG4928" s="14"/>
      <c r="AH4928" s="14"/>
      <c r="AI4928" s="14"/>
      <c r="AJ4928" s="14"/>
      <c r="AK4928" s="14"/>
      <c r="AL4928" s="14"/>
      <c r="AM4928" s="14"/>
      <c r="AN4928" s="14"/>
      <c r="AO4928" s="14"/>
      <c r="AP4928" s="14"/>
      <c r="AQ4928" s="14"/>
      <c r="AR4928" s="14"/>
    </row>
    <row r="4929" spans="1:44" ht="11.45" customHeight="1" x14ac:dyDescent="0.25">
      <c r="A4929" s="8"/>
      <c r="B4929" s="8"/>
      <c r="C4929" s="8"/>
      <c r="D4929" s="8"/>
      <c r="E4929" s="8"/>
      <c r="F4929" s="8"/>
      <c r="G4929" s="8"/>
      <c r="H4929" s="8"/>
      <c r="I4929" s="8"/>
      <c r="J4929" s="8"/>
      <c r="K4929" s="8"/>
      <c r="L4929" s="8"/>
      <c r="M4929" s="8"/>
      <c r="N4929" s="8"/>
      <c r="O4929" s="8"/>
      <c r="AD4929" s="14"/>
      <c r="AE4929" s="14"/>
      <c r="AF4929" s="14"/>
      <c r="AG4929" s="14"/>
      <c r="AH4929" s="14"/>
      <c r="AI4929" s="14"/>
      <c r="AJ4929" s="14"/>
      <c r="AK4929" s="14"/>
      <c r="AL4929" s="14"/>
      <c r="AM4929" s="14"/>
      <c r="AN4929" s="14"/>
      <c r="AO4929" s="14"/>
      <c r="AP4929" s="14"/>
      <c r="AQ4929" s="14"/>
      <c r="AR4929" s="14"/>
    </row>
    <row r="4930" spans="1:44" ht="11.45" customHeight="1" x14ac:dyDescent="0.25">
      <c r="A4930" s="8"/>
      <c r="B4930" s="8"/>
      <c r="C4930" s="8"/>
      <c r="D4930" s="8"/>
      <c r="E4930" s="8"/>
      <c r="F4930" s="8"/>
      <c r="G4930" s="8"/>
      <c r="H4930" s="8"/>
      <c r="I4930" s="8"/>
      <c r="J4930" s="8"/>
      <c r="K4930" s="8"/>
      <c r="L4930" s="8"/>
      <c r="M4930" s="8"/>
      <c r="N4930" s="8"/>
      <c r="O4930" s="8"/>
      <c r="AD4930" s="14"/>
      <c r="AE4930" s="14"/>
      <c r="AF4930" s="14"/>
      <c r="AG4930" s="14"/>
      <c r="AH4930" s="14"/>
      <c r="AI4930" s="14"/>
      <c r="AJ4930" s="14"/>
      <c r="AK4930" s="14"/>
      <c r="AL4930" s="14"/>
      <c r="AM4930" s="14"/>
      <c r="AN4930" s="14"/>
      <c r="AO4930" s="14"/>
      <c r="AP4930" s="14"/>
      <c r="AQ4930" s="14"/>
      <c r="AR4930" s="14"/>
    </row>
    <row r="4931" spans="1:44" ht="11.45" customHeight="1" x14ac:dyDescent="0.25">
      <c r="A4931" s="8"/>
      <c r="B4931" s="8"/>
      <c r="C4931" s="8"/>
      <c r="D4931" s="8"/>
      <c r="E4931" s="8"/>
      <c r="F4931" s="8"/>
      <c r="G4931" s="8"/>
      <c r="H4931" s="8"/>
      <c r="I4931" s="8"/>
      <c r="J4931" s="8"/>
      <c r="K4931" s="8"/>
      <c r="L4931" s="8"/>
      <c r="M4931" s="8"/>
      <c r="N4931" s="8"/>
      <c r="O4931" s="8"/>
      <c r="AD4931" s="14"/>
      <c r="AE4931" s="14"/>
      <c r="AF4931" s="14"/>
      <c r="AG4931" s="14"/>
      <c r="AH4931" s="14"/>
      <c r="AI4931" s="14"/>
      <c r="AJ4931" s="14"/>
      <c r="AK4931" s="14"/>
      <c r="AL4931" s="14"/>
      <c r="AM4931" s="14"/>
      <c r="AN4931" s="14"/>
      <c r="AO4931" s="14"/>
      <c r="AP4931" s="14"/>
      <c r="AQ4931" s="14"/>
      <c r="AR4931" s="14"/>
    </row>
    <row r="4932" spans="1:44" ht="11.45" customHeight="1" x14ac:dyDescent="0.25">
      <c r="A4932" s="8"/>
      <c r="B4932" s="8"/>
      <c r="C4932" s="8"/>
      <c r="D4932" s="8"/>
      <c r="E4932" s="8"/>
      <c r="F4932" s="8"/>
      <c r="G4932" s="8"/>
      <c r="H4932" s="8"/>
      <c r="I4932" s="8"/>
      <c r="J4932" s="8"/>
      <c r="K4932" s="8"/>
      <c r="L4932" s="8"/>
      <c r="M4932" s="8"/>
      <c r="N4932" s="8"/>
      <c r="O4932" s="8"/>
      <c r="AD4932" s="14"/>
      <c r="AE4932" s="14"/>
      <c r="AF4932" s="14"/>
      <c r="AG4932" s="14"/>
      <c r="AH4932" s="14"/>
      <c r="AI4932" s="14"/>
      <c r="AJ4932" s="14"/>
      <c r="AK4932" s="14"/>
      <c r="AL4932" s="14"/>
      <c r="AM4932" s="14"/>
      <c r="AN4932" s="14"/>
      <c r="AO4932" s="14"/>
      <c r="AP4932" s="14"/>
      <c r="AQ4932" s="14"/>
      <c r="AR4932" s="14"/>
    </row>
    <row r="4933" spans="1:44" ht="11.45" customHeight="1" x14ac:dyDescent="0.25">
      <c r="A4933" s="8"/>
      <c r="B4933" s="8"/>
      <c r="C4933" s="8"/>
      <c r="D4933" s="8"/>
      <c r="E4933" s="8"/>
      <c r="F4933" s="8"/>
      <c r="G4933" s="8"/>
      <c r="H4933" s="8"/>
      <c r="I4933" s="8"/>
      <c r="J4933" s="8"/>
      <c r="K4933" s="8"/>
      <c r="L4933" s="8"/>
      <c r="M4933" s="8"/>
      <c r="N4933" s="8"/>
      <c r="O4933" s="8"/>
      <c r="AD4933" s="14"/>
      <c r="AE4933" s="14"/>
      <c r="AF4933" s="14"/>
      <c r="AG4933" s="14"/>
      <c r="AH4933" s="14"/>
      <c r="AI4933" s="14"/>
      <c r="AJ4933" s="14"/>
      <c r="AK4933" s="14"/>
      <c r="AL4933" s="14"/>
      <c r="AM4933" s="14"/>
      <c r="AN4933" s="14"/>
      <c r="AO4933" s="14"/>
      <c r="AP4933" s="14"/>
      <c r="AQ4933" s="14"/>
      <c r="AR4933" s="14"/>
    </row>
    <row r="4934" spans="1:44" ht="11.45" customHeight="1" x14ac:dyDescent="0.25">
      <c r="A4934" s="8"/>
      <c r="B4934" s="8"/>
      <c r="C4934" s="8"/>
      <c r="D4934" s="8"/>
      <c r="E4934" s="8"/>
      <c r="F4934" s="8"/>
      <c r="G4934" s="8"/>
      <c r="H4934" s="8"/>
      <c r="I4934" s="8"/>
      <c r="J4934" s="8"/>
      <c r="K4934" s="8"/>
      <c r="L4934" s="8"/>
      <c r="M4934" s="8"/>
      <c r="N4934" s="8"/>
      <c r="O4934" s="8"/>
      <c r="AD4934" s="14"/>
      <c r="AE4934" s="14"/>
      <c r="AF4934" s="14"/>
      <c r="AG4934" s="14"/>
      <c r="AH4934" s="14"/>
      <c r="AI4934" s="14"/>
      <c r="AJ4934" s="14"/>
      <c r="AK4934" s="14"/>
      <c r="AL4934" s="14"/>
      <c r="AM4934" s="14"/>
      <c r="AN4934" s="14"/>
      <c r="AO4934" s="14"/>
      <c r="AP4934" s="14"/>
      <c r="AQ4934" s="14"/>
      <c r="AR4934" s="14"/>
    </row>
    <row r="4935" spans="1:44" ht="11.45" customHeight="1" x14ac:dyDescent="0.25">
      <c r="A4935" s="8"/>
      <c r="B4935" s="8"/>
      <c r="C4935" s="8"/>
      <c r="D4935" s="8"/>
      <c r="E4935" s="8"/>
      <c r="F4935" s="8"/>
      <c r="G4935" s="8"/>
      <c r="H4935" s="8"/>
      <c r="I4935" s="8"/>
      <c r="J4935" s="8"/>
      <c r="K4935" s="8"/>
      <c r="L4935" s="8"/>
      <c r="M4935" s="8"/>
      <c r="N4935" s="8"/>
      <c r="O4935" s="8"/>
      <c r="AD4935" s="14"/>
      <c r="AE4935" s="14"/>
      <c r="AF4935" s="14"/>
      <c r="AG4935" s="14"/>
      <c r="AH4935" s="14"/>
      <c r="AI4935" s="14"/>
      <c r="AJ4935" s="14"/>
      <c r="AK4935" s="14"/>
      <c r="AL4935" s="14"/>
      <c r="AM4935" s="14"/>
      <c r="AN4935" s="14"/>
      <c r="AO4935" s="14"/>
      <c r="AP4935" s="14"/>
      <c r="AQ4935" s="14"/>
      <c r="AR4935" s="14"/>
    </row>
    <row r="4936" spans="1:44" ht="11.45" customHeight="1" x14ac:dyDescent="0.25">
      <c r="A4936" s="8"/>
      <c r="B4936" s="8"/>
      <c r="C4936" s="8"/>
      <c r="D4936" s="8"/>
      <c r="E4936" s="8"/>
      <c r="F4936" s="8"/>
      <c r="G4936" s="8"/>
      <c r="H4936" s="8"/>
      <c r="I4936" s="8"/>
      <c r="J4936" s="8"/>
      <c r="K4936" s="8"/>
      <c r="L4936" s="8"/>
      <c r="M4936" s="8"/>
      <c r="N4936" s="8"/>
      <c r="O4936" s="8"/>
      <c r="AD4936" s="14"/>
      <c r="AE4936" s="14"/>
      <c r="AF4936" s="14"/>
      <c r="AG4936" s="14"/>
      <c r="AH4936" s="14"/>
      <c r="AI4936" s="14"/>
      <c r="AJ4936" s="14"/>
      <c r="AK4936" s="14"/>
      <c r="AL4936" s="14"/>
      <c r="AM4936" s="14"/>
      <c r="AN4936" s="14"/>
      <c r="AO4936" s="14"/>
      <c r="AP4936" s="14"/>
      <c r="AQ4936" s="14"/>
      <c r="AR4936" s="14"/>
    </row>
    <row r="4937" spans="1:44" ht="11.45" customHeight="1" x14ac:dyDescent="0.25">
      <c r="A4937" s="8"/>
      <c r="B4937" s="8"/>
      <c r="C4937" s="8"/>
      <c r="D4937" s="8"/>
      <c r="E4937" s="8"/>
      <c r="F4937" s="8"/>
      <c r="G4937" s="8"/>
      <c r="H4937" s="8"/>
      <c r="I4937" s="8"/>
      <c r="J4937" s="8"/>
      <c r="K4937" s="8"/>
      <c r="L4937" s="8"/>
      <c r="M4937" s="8"/>
      <c r="N4937" s="8"/>
      <c r="O4937" s="8"/>
      <c r="AD4937" s="14"/>
      <c r="AE4937" s="14"/>
      <c r="AF4937" s="14"/>
      <c r="AG4937" s="14"/>
      <c r="AH4937" s="14"/>
      <c r="AI4937" s="14"/>
      <c r="AJ4937" s="14"/>
      <c r="AK4937" s="14"/>
      <c r="AL4937" s="14"/>
      <c r="AM4937" s="14"/>
      <c r="AN4937" s="14"/>
      <c r="AO4937" s="14"/>
      <c r="AP4937" s="14"/>
      <c r="AQ4937" s="14"/>
      <c r="AR4937" s="14"/>
    </row>
    <row r="4938" spans="1:44" ht="11.45" customHeight="1" x14ac:dyDescent="0.25">
      <c r="A4938" s="8"/>
      <c r="B4938" s="8"/>
      <c r="C4938" s="8"/>
      <c r="D4938" s="8"/>
      <c r="E4938" s="8"/>
      <c r="F4938" s="8"/>
      <c r="G4938" s="8"/>
      <c r="H4938" s="8"/>
      <c r="I4938" s="8"/>
      <c r="J4938" s="8"/>
      <c r="K4938" s="8"/>
      <c r="L4938" s="8"/>
      <c r="M4938" s="8"/>
      <c r="N4938" s="8"/>
      <c r="O4938" s="8"/>
      <c r="AD4938" s="14"/>
      <c r="AE4938" s="14"/>
      <c r="AF4938" s="14"/>
      <c r="AG4938" s="14"/>
      <c r="AH4938" s="14"/>
      <c r="AI4938" s="14"/>
      <c r="AJ4938" s="14"/>
      <c r="AK4938" s="14"/>
      <c r="AL4938" s="14"/>
      <c r="AM4938" s="14"/>
      <c r="AN4938" s="14"/>
      <c r="AO4938" s="14"/>
      <c r="AP4938" s="14"/>
      <c r="AQ4938" s="14"/>
      <c r="AR4938" s="14"/>
    </row>
    <row r="4939" spans="1:44" ht="11.45" customHeight="1" x14ac:dyDescent="0.25">
      <c r="A4939" s="8"/>
      <c r="B4939" s="8"/>
      <c r="C4939" s="8"/>
      <c r="D4939" s="8"/>
      <c r="E4939" s="8"/>
      <c r="F4939" s="8"/>
      <c r="G4939" s="8"/>
      <c r="H4939" s="8"/>
      <c r="I4939" s="8"/>
      <c r="J4939" s="8"/>
      <c r="K4939" s="8"/>
      <c r="L4939" s="8"/>
      <c r="M4939" s="8"/>
      <c r="N4939" s="8"/>
      <c r="O4939" s="8"/>
      <c r="AD4939" s="14"/>
      <c r="AE4939" s="14"/>
      <c r="AF4939" s="14"/>
      <c r="AG4939" s="14"/>
      <c r="AH4939" s="14"/>
      <c r="AI4939" s="14"/>
      <c r="AJ4939" s="14"/>
      <c r="AK4939" s="14"/>
      <c r="AL4939" s="14"/>
      <c r="AM4939" s="14"/>
      <c r="AN4939" s="14"/>
      <c r="AO4939" s="14"/>
      <c r="AP4939" s="14"/>
      <c r="AQ4939" s="14"/>
      <c r="AR4939" s="14"/>
    </row>
    <row r="4940" spans="1:44" ht="11.45" customHeight="1" x14ac:dyDescent="0.25">
      <c r="A4940" s="8"/>
      <c r="B4940" s="8"/>
      <c r="C4940" s="8"/>
      <c r="D4940" s="8"/>
      <c r="E4940" s="8"/>
      <c r="F4940" s="8"/>
      <c r="G4940" s="8"/>
      <c r="H4940" s="8"/>
      <c r="I4940" s="8"/>
      <c r="J4940" s="8"/>
      <c r="K4940" s="8"/>
      <c r="L4940" s="8"/>
      <c r="M4940" s="8"/>
      <c r="N4940" s="8"/>
      <c r="O4940" s="8"/>
      <c r="AD4940" s="14"/>
      <c r="AE4940" s="14"/>
      <c r="AF4940" s="14"/>
      <c r="AG4940" s="14"/>
      <c r="AH4940" s="14"/>
      <c r="AI4940" s="14"/>
      <c r="AJ4940" s="14"/>
      <c r="AK4940" s="14"/>
      <c r="AL4940" s="14"/>
      <c r="AM4940" s="14"/>
      <c r="AN4940" s="14"/>
      <c r="AO4940" s="14"/>
      <c r="AP4940" s="14"/>
      <c r="AQ4940" s="14"/>
      <c r="AR4940" s="14"/>
    </row>
    <row r="4941" spans="1:44" ht="11.45" customHeight="1" x14ac:dyDescent="0.25">
      <c r="A4941" s="8"/>
      <c r="B4941" s="8"/>
      <c r="C4941" s="8"/>
      <c r="D4941" s="8"/>
      <c r="E4941" s="8"/>
      <c r="F4941" s="8"/>
      <c r="G4941" s="8"/>
      <c r="H4941" s="8"/>
      <c r="I4941" s="8"/>
      <c r="J4941" s="8"/>
      <c r="K4941" s="8"/>
      <c r="L4941" s="8"/>
      <c r="M4941" s="8"/>
      <c r="N4941" s="8"/>
      <c r="O4941" s="8"/>
      <c r="AD4941" s="14"/>
      <c r="AE4941" s="14"/>
      <c r="AF4941" s="14"/>
      <c r="AG4941" s="14"/>
      <c r="AH4941" s="14"/>
      <c r="AI4941" s="14"/>
      <c r="AJ4941" s="14"/>
      <c r="AK4941" s="14"/>
      <c r="AL4941" s="14"/>
      <c r="AM4941" s="14"/>
      <c r="AN4941" s="14"/>
      <c r="AO4941" s="14"/>
      <c r="AP4941" s="14"/>
      <c r="AQ4941" s="14"/>
      <c r="AR4941" s="14"/>
    </row>
    <row r="4942" spans="1:44" ht="11.45" customHeight="1" x14ac:dyDescent="0.25">
      <c r="A4942" s="8"/>
      <c r="B4942" s="8"/>
      <c r="C4942" s="8"/>
      <c r="D4942" s="8"/>
      <c r="E4942" s="8"/>
      <c r="F4942" s="8"/>
      <c r="G4942" s="8"/>
      <c r="H4942" s="8"/>
      <c r="I4942" s="8"/>
      <c r="J4942" s="8"/>
      <c r="K4942" s="8"/>
      <c r="L4942" s="8"/>
      <c r="M4942" s="8"/>
      <c r="N4942" s="8"/>
      <c r="O4942" s="8"/>
      <c r="AD4942" s="14"/>
      <c r="AE4942" s="14"/>
      <c r="AF4942" s="14"/>
      <c r="AG4942" s="14"/>
      <c r="AH4942" s="14"/>
      <c r="AI4942" s="14"/>
      <c r="AJ4942" s="14"/>
      <c r="AK4942" s="14"/>
      <c r="AL4942" s="14"/>
      <c r="AM4942" s="14"/>
      <c r="AN4942" s="14"/>
      <c r="AO4942" s="14"/>
      <c r="AP4942" s="14"/>
      <c r="AQ4942" s="14"/>
      <c r="AR4942" s="14"/>
    </row>
    <row r="4943" spans="1:44" ht="11.45" customHeight="1" x14ac:dyDescent="0.25">
      <c r="A4943" s="8"/>
      <c r="B4943" s="8"/>
      <c r="C4943" s="8"/>
      <c r="D4943" s="8"/>
      <c r="E4943" s="8"/>
      <c r="F4943" s="8"/>
      <c r="G4943" s="8"/>
      <c r="H4943" s="8"/>
      <c r="I4943" s="8"/>
      <c r="J4943" s="8"/>
      <c r="K4943" s="8"/>
      <c r="L4943" s="8"/>
      <c r="M4943" s="8"/>
      <c r="N4943" s="8"/>
      <c r="O4943" s="8"/>
      <c r="AD4943" s="14"/>
      <c r="AE4943" s="14"/>
      <c r="AF4943" s="14"/>
      <c r="AG4943" s="14"/>
      <c r="AH4943" s="14"/>
      <c r="AI4943" s="14"/>
      <c r="AJ4943" s="14"/>
      <c r="AK4943" s="14"/>
      <c r="AL4943" s="14"/>
      <c r="AM4943" s="14"/>
      <c r="AN4943" s="14"/>
      <c r="AO4943" s="14"/>
      <c r="AP4943" s="14"/>
      <c r="AQ4943" s="14"/>
      <c r="AR4943" s="14"/>
    </row>
    <row r="4944" spans="1:44" ht="11.45" customHeight="1" x14ac:dyDescent="0.25">
      <c r="A4944" s="8"/>
      <c r="B4944" s="8"/>
      <c r="C4944" s="8"/>
      <c r="D4944" s="8"/>
      <c r="E4944" s="8"/>
      <c r="F4944" s="8"/>
      <c r="G4944" s="8"/>
      <c r="H4944" s="8"/>
      <c r="I4944" s="8"/>
      <c r="J4944" s="8"/>
      <c r="K4944" s="8"/>
      <c r="L4944" s="8"/>
      <c r="M4944" s="8"/>
      <c r="N4944" s="8"/>
      <c r="O4944" s="8"/>
      <c r="AD4944" s="14"/>
      <c r="AE4944" s="14"/>
      <c r="AF4944" s="14"/>
      <c r="AG4944" s="14"/>
      <c r="AH4944" s="14"/>
      <c r="AI4944" s="14"/>
      <c r="AJ4944" s="14"/>
      <c r="AK4944" s="14"/>
      <c r="AL4944" s="14"/>
      <c r="AM4944" s="14"/>
      <c r="AN4944" s="14"/>
      <c r="AO4944" s="14"/>
      <c r="AP4944" s="14"/>
      <c r="AQ4944" s="14"/>
      <c r="AR4944" s="14"/>
    </row>
    <row r="4945" spans="1:44" ht="11.45" customHeight="1" x14ac:dyDescent="0.25">
      <c r="A4945" s="8"/>
      <c r="B4945" s="8"/>
      <c r="C4945" s="8"/>
      <c r="D4945" s="8"/>
      <c r="E4945" s="8"/>
      <c r="F4945" s="8"/>
      <c r="G4945" s="8"/>
      <c r="H4945" s="8"/>
      <c r="I4945" s="8"/>
      <c r="J4945" s="8"/>
      <c r="K4945" s="8"/>
      <c r="L4945" s="8"/>
      <c r="M4945" s="8"/>
      <c r="N4945" s="8"/>
      <c r="O4945" s="8"/>
      <c r="AD4945" s="14"/>
      <c r="AE4945" s="14"/>
      <c r="AF4945" s="14"/>
      <c r="AG4945" s="14"/>
      <c r="AH4945" s="14"/>
      <c r="AI4945" s="14"/>
      <c r="AJ4945" s="14"/>
      <c r="AK4945" s="14"/>
      <c r="AL4945" s="14"/>
      <c r="AM4945" s="14"/>
      <c r="AN4945" s="14"/>
      <c r="AO4945" s="14"/>
      <c r="AP4945" s="14"/>
      <c r="AQ4945" s="14"/>
      <c r="AR4945" s="14"/>
    </row>
    <row r="4946" spans="1:44" ht="11.45" customHeight="1" x14ac:dyDescent="0.25">
      <c r="A4946" s="8"/>
      <c r="B4946" s="8"/>
      <c r="C4946" s="8"/>
      <c r="D4946" s="8"/>
      <c r="E4946" s="8"/>
      <c r="F4946" s="8"/>
      <c r="G4946" s="8"/>
      <c r="H4946" s="8"/>
      <c r="I4946" s="8"/>
      <c r="J4946" s="8"/>
      <c r="K4946" s="8"/>
      <c r="L4946" s="8"/>
      <c r="M4946" s="8"/>
      <c r="N4946" s="8"/>
      <c r="O4946" s="8"/>
      <c r="AD4946" s="14"/>
      <c r="AE4946" s="14"/>
      <c r="AF4946" s="14"/>
      <c r="AG4946" s="14"/>
      <c r="AH4946" s="14"/>
      <c r="AI4946" s="14"/>
      <c r="AJ4946" s="14"/>
      <c r="AK4946" s="14"/>
      <c r="AL4946" s="14"/>
      <c r="AM4946" s="14"/>
      <c r="AN4946" s="14"/>
      <c r="AO4946" s="14"/>
      <c r="AP4946" s="14"/>
      <c r="AQ4946" s="14"/>
      <c r="AR4946" s="14"/>
    </row>
    <row r="4947" spans="1:44" ht="11.45" customHeight="1" x14ac:dyDescent="0.25">
      <c r="A4947" s="8"/>
      <c r="B4947" s="8"/>
      <c r="C4947" s="8"/>
      <c r="D4947" s="8"/>
      <c r="E4947" s="8"/>
      <c r="F4947" s="8"/>
      <c r="G4947" s="8"/>
      <c r="H4947" s="8"/>
      <c r="I4947" s="8"/>
      <c r="J4947" s="8"/>
      <c r="K4947" s="8"/>
      <c r="L4947" s="8"/>
      <c r="M4947" s="8"/>
      <c r="N4947" s="8"/>
      <c r="O4947" s="8"/>
      <c r="AD4947" s="14"/>
      <c r="AE4947" s="14"/>
      <c r="AF4947" s="14"/>
      <c r="AG4947" s="14"/>
      <c r="AH4947" s="14"/>
      <c r="AI4947" s="14"/>
      <c r="AJ4947" s="14"/>
      <c r="AK4947" s="14"/>
      <c r="AL4947" s="14"/>
      <c r="AM4947" s="14"/>
      <c r="AN4947" s="14"/>
      <c r="AO4947" s="14"/>
      <c r="AP4947" s="14"/>
      <c r="AQ4947" s="14"/>
      <c r="AR4947" s="14"/>
    </row>
    <row r="4948" spans="1:44" ht="11.45" customHeight="1" x14ac:dyDescent="0.25">
      <c r="A4948" s="8"/>
      <c r="B4948" s="8"/>
      <c r="C4948" s="8"/>
      <c r="D4948" s="8"/>
      <c r="E4948" s="8"/>
      <c r="F4948" s="8"/>
      <c r="G4948" s="8"/>
      <c r="H4948" s="8"/>
      <c r="I4948" s="8"/>
      <c r="J4948" s="8"/>
      <c r="K4948" s="8"/>
      <c r="L4948" s="8"/>
      <c r="M4948" s="8"/>
      <c r="N4948" s="8"/>
      <c r="O4948" s="8"/>
      <c r="AD4948" s="14"/>
      <c r="AE4948" s="14"/>
      <c r="AF4948" s="14"/>
      <c r="AG4948" s="14"/>
      <c r="AH4948" s="14"/>
      <c r="AI4948" s="14"/>
      <c r="AJ4948" s="14"/>
      <c r="AK4948" s="14"/>
      <c r="AL4948" s="14"/>
      <c r="AM4948" s="14"/>
      <c r="AN4948" s="14"/>
      <c r="AO4948" s="14"/>
      <c r="AP4948" s="14"/>
      <c r="AQ4948" s="14"/>
      <c r="AR4948" s="14"/>
    </row>
    <row r="4949" spans="1:44" ht="11.45" customHeight="1" x14ac:dyDescent="0.25">
      <c r="A4949" s="8"/>
      <c r="B4949" s="8"/>
      <c r="C4949" s="8"/>
      <c r="D4949" s="8"/>
      <c r="E4949" s="8"/>
      <c r="F4949" s="8"/>
      <c r="G4949" s="8"/>
      <c r="H4949" s="8"/>
      <c r="I4949" s="8"/>
      <c r="J4949" s="8"/>
      <c r="K4949" s="8"/>
      <c r="L4949" s="8"/>
      <c r="M4949" s="8"/>
      <c r="N4949" s="8"/>
      <c r="O4949" s="8"/>
      <c r="AD4949" s="14"/>
      <c r="AE4949" s="14"/>
      <c r="AF4949" s="14"/>
      <c r="AG4949" s="14"/>
      <c r="AH4949" s="14"/>
      <c r="AI4949" s="14"/>
      <c r="AJ4949" s="14"/>
      <c r="AK4949" s="14"/>
      <c r="AL4949" s="14"/>
      <c r="AM4949" s="14"/>
      <c r="AN4949" s="14"/>
      <c r="AO4949" s="14"/>
      <c r="AP4949" s="14"/>
      <c r="AQ4949" s="14"/>
      <c r="AR4949" s="14"/>
    </row>
    <row r="4950" spans="1:44" ht="11.45" customHeight="1" x14ac:dyDescent="0.25">
      <c r="A4950" s="8"/>
      <c r="B4950" s="8"/>
      <c r="C4950" s="8"/>
      <c r="D4950" s="8"/>
      <c r="E4950" s="8"/>
      <c r="F4950" s="8"/>
      <c r="G4950" s="8"/>
      <c r="H4950" s="8"/>
      <c r="I4950" s="8"/>
      <c r="J4950" s="8"/>
      <c r="K4950" s="8"/>
      <c r="L4950" s="8"/>
      <c r="M4950" s="8"/>
      <c r="N4950" s="8"/>
      <c r="O4950" s="8"/>
      <c r="AD4950" s="14"/>
      <c r="AE4950" s="14"/>
      <c r="AF4950" s="14"/>
      <c r="AG4950" s="14"/>
      <c r="AH4950" s="14"/>
      <c r="AI4950" s="14"/>
      <c r="AJ4950" s="14"/>
      <c r="AK4950" s="14"/>
      <c r="AL4950" s="14"/>
      <c r="AM4950" s="14"/>
      <c r="AN4950" s="14"/>
      <c r="AO4950" s="14"/>
      <c r="AP4950" s="14"/>
      <c r="AQ4950" s="14"/>
      <c r="AR4950" s="14"/>
    </row>
    <row r="4951" spans="1:44" ht="11.45" customHeight="1" x14ac:dyDescent="0.25">
      <c r="A4951" s="8"/>
      <c r="B4951" s="8"/>
      <c r="C4951" s="8"/>
      <c r="D4951" s="8"/>
      <c r="E4951" s="8"/>
      <c r="F4951" s="8"/>
      <c r="G4951" s="8"/>
      <c r="H4951" s="8"/>
      <c r="I4951" s="8"/>
      <c r="J4951" s="8"/>
      <c r="K4951" s="8"/>
      <c r="L4951" s="8"/>
      <c r="M4951" s="8"/>
      <c r="N4951" s="8"/>
      <c r="O4951" s="8"/>
      <c r="AD4951" s="14"/>
      <c r="AE4951" s="14"/>
      <c r="AF4951" s="14"/>
      <c r="AG4951" s="14"/>
      <c r="AH4951" s="14"/>
      <c r="AI4951" s="14"/>
      <c r="AJ4951" s="14"/>
      <c r="AK4951" s="14"/>
      <c r="AL4951" s="14"/>
      <c r="AM4951" s="14"/>
      <c r="AN4951" s="14"/>
      <c r="AO4951" s="14"/>
      <c r="AP4951" s="14"/>
      <c r="AQ4951" s="14"/>
      <c r="AR4951" s="14"/>
    </row>
    <row r="4952" spans="1:44" ht="11.45" customHeight="1" x14ac:dyDescent="0.25">
      <c r="A4952" s="8"/>
      <c r="B4952" s="8"/>
      <c r="C4952" s="8"/>
      <c r="D4952" s="8"/>
      <c r="E4952" s="8"/>
      <c r="F4952" s="8"/>
      <c r="G4952" s="8"/>
      <c r="H4952" s="8"/>
      <c r="I4952" s="8"/>
      <c r="J4952" s="8"/>
      <c r="K4952" s="8"/>
      <c r="L4952" s="8"/>
      <c r="M4952" s="8"/>
      <c r="N4952" s="8"/>
      <c r="O4952" s="8"/>
      <c r="AD4952" s="14"/>
      <c r="AE4952" s="14"/>
      <c r="AF4952" s="14"/>
      <c r="AG4952" s="14"/>
      <c r="AH4952" s="14"/>
      <c r="AI4952" s="14"/>
      <c r="AJ4952" s="14"/>
      <c r="AK4952" s="14"/>
      <c r="AL4952" s="14"/>
      <c r="AM4952" s="14"/>
      <c r="AN4952" s="14"/>
      <c r="AO4952" s="14"/>
      <c r="AP4952" s="14"/>
      <c r="AQ4952" s="14"/>
      <c r="AR4952" s="14"/>
    </row>
    <row r="4953" spans="1:44" ht="11.45" customHeight="1" x14ac:dyDescent="0.25">
      <c r="A4953" s="8"/>
      <c r="B4953" s="8"/>
      <c r="C4953" s="8"/>
      <c r="D4953" s="8"/>
      <c r="E4953" s="8"/>
      <c r="F4953" s="8"/>
      <c r="G4953" s="8"/>
      <c r="H4953" s="8"/>
      <c r="I4953" s="8"/>
      <c r="J4953" s="8"/>
      <c r="K4953" s="8"/>
      <c r="L4953" s="8"/>
      <c r="M4953" s="8"/>
      <c r="N4953" s="8"/>
      <c r="O4953" s="8"/>
      <c r="AD4953" s="14"/>
      <c r="AE4953" s="14"/>
      <c r="AF4953" s="14"/>
      <c r="AG4953" s="14"/>
      <c r="AH4953" s="14"/>
      <c r="AI4953" s="14"/>
      <c r="AJ4953" s="14"/>
      <c r="AK4953" s="14"/>
      <c r="AL4953" s="14"/>
      <c r="AM4953" s="14"/>
      <c r="AN4953" s="14"/>
      <c r="AO4953" s="14"/>
      <c r="AP4953" s="14"/>
      <c r="AQ4953" s="14"/>
      <c r="AR4953" s="14"/>
    </row>
    <row r="4954" spans="1:44" ht="11.45" customHeight="1" x14ac:dyDescent="0.25">
      <c r="A4954" s="8"/>
      <c r="B4954" s="8"/>
      <c r="C4954" s="8"/>
      <c r="D4954" s="8"/>
      <c r="E4954" s="8"/>
      <c r="F4954" s="8"/>
      <c r="G4954" s="8"/>
      <c r="H4954" s="8"/>
      <c r="I4954" s="8"/>
      <c r="J4954" s="8"/>
      <c r="K4954" s="8"/>
      <c r="L4954" s="8"/>
      <c r="M4954" s="8"/>
      <c r="N4954" s="8"/>
      <c r="O4954" s="8"/>
      <c r="AD4954" s="14"/>
      <c r="AE4954" s="14"/>
      <c r="AF4954" s="14"/>
      <c r="AG4954" s="14"/>
      <c r="AH4954" s="14"/>
      <c r="AI4954" s="14"/>
      <c r="AJ4954" s="14"/>
      <c r="AK4954" s="14"/>
      <c r="AL4954" s="14"/>
      <c r="AM4954" s="14"/>
      <c r="AN4954" s="14"/>
      <c r="AO4954" s="14"/>
      <c r="AP4954" s="14"/>
      <c r="AQ4954" s="14"/>
      <c r="AR4954" s="14"/>
    </row>
    <row r="4955" spans="1:44" ht="11.45" customHeight="1" x14ac:dyDescent="0.25">
      <c r="A4955" s="8"/>
      <c r="B4955" s="8"/>
      <c r="C4955" s="8"/>
      <c r="D4955" s="8"/>
      <c r="E4955" s="8"/>
      <c r="F4955" s="8"/>
      <c r="G4955" s="8"/>
      <c r="H4955" s="8"/>
      <c r="I4955" s="8"/>
      <c r="J4955" s="8"/>
      <c r="K4955" s="8"/>
      <c r="L4955" s="8"/>
      <c r="M4955" s="8"/>
      <c r="N4955" s="8"/>
      <c r="O4955" s="8"/>
      <c r="AD4955" s="14"/>
      <c r="AE4955" s="14"/>
      <c r="AF4955" s="14"/>
      <c r="AG4955" s="14"/>
      <c r="AH4955" s="14"/>
      <c r="AI4955" s="14"/>
      <c r="AJ4955" s="14"/>
      <c r="AK4955" s="14"/>
      <c r="AL4955" s="14"/>
      <c r="AM4955" s="14"/>
      <c r="AN4955" s="14"/>
      <c r="AO4955" s="14"/>
      <c r="AP4955" s="14"/>
      <c r="AQ4955" s="14"/>
      <c r="AR4955" s="14"/>
    </row>
    <row r="4956" spans="1:44" ht="11.45" customHeight="1" x14ac:dyDescent="0.25">
      <c r="A4956" s="8"/>
      <c r="B4956" s="8"/>
      <c r="C4956" s="8"/>
      <c r="D4956" s="8"/>
      <c r="E4956" s="8"/>
      <c r="F4956" s="8"/>
      <c r="G4956" s="8"/>
      <c r="H4956" s="8"/>
      <c r="I4956" s="8"/>
      <c r="J4956" s="8"/>
      <c r="K4956" s="8"/>
      <c r="L4956" s="8"/>
      <c r="M4956" s="8"/>
      <c r="N4956" s="8"/>
      <c r="O4956" s="8"/>
      <c r="AD4956" s="14"/>
      <c r="AE4956" s="14"/>
      <c r="AF4956" s="14"/>
      <c r="AG4956" s="14"/>
      <c r="AH4956" s="14"/>
      <c r="AI4956" s="14"/>
      <c r="AJ4956" s="14"/>
      <c r="AK4956" s="14"/>
      <c r="AL4956" s="14"/>
      <c r="AM4956" s="14"/>
      <c r="AN4956" s="14"/>
      <c r="AO4956" s="14"/>
      <c r="AP4956" s="14"/>
      <c r="AQ4956" s="14"/>
      <c r="AR4956" s="14"/>
    </row>
    <row r="4957" spans="1:44" ht="11.45" customHeight="1" x14ac:dyDescent="0.25">
      <c r="A4957" s="8"/>
      <c r="B4957" s="8"/>
      <c r="C4957" s="8"/>
      <c r="D4957" s="8"/>
      <c r="E4957" s="8"/>
      <c r="F4957" s="8"/>
      <c r="G4957" s="8"/>
      <c r="H4957" s="8"/>
      <c r="I4957" s="8"/>
      <c r="J4957" s="8"/>
      <c r="K4957" s="8"/>
      <c r="L4957" s="8"/>
      <c r="M4957" s="8"/>
      <c r="N4957" s="8"/>
      <c r="O4957" s="8"/>
      <c r="AD4957" s="14"/>
      <c r="AE4957" s="14"/>
      <c r="AF4957" s="14"/>
      <c r="AG4957" s="14"/>
      <c r="AH4957" s="14"/>
      <c r="AI4957" s="14"/>
      <c r="AJ4957" s="14"/>
      <c r="AK4957" s="14"/>
      <c r="AL4957" s="14"/>
      <c r="AM4957" s="14"/>
      <c r="AN4957" s="14"/>
      <c r="AO4957" s="14"/>
      <c r="AP4957" s="14"/>
      <c r="AQ4957" s="14"/>
      <c r="AR4957" s="14"/>
    </row>
    <row r="4958" spans="1:44" ht="11.45" customHeight="1" x14ac:dyDescent="0.25">
      <c r="A4958" s="8"/>
      <c r="B4958" s="8"/>
      <c r="C4958" s="8"/>
      <c r="D4958" s="8"/>
      <c r="E4958" s="8"/>
      <c r="F4958" s="8"/>
      <c r="G4958" s="8"/>
      <c r="H4958" s="8"/>
      <c r="I4958" s="8"/>
      <c r="J4958" s="8"/>
      <c r="K4958" s="8"/>
      <c r="L4958" s="8"/>
      <c r="M4958" s="8"/>
      <c r="N4958" s="8"/>
      <c r="O4958" s="8"/>
      <c r="AD4958" s="14"/>
      <c r="AE4958" s="14"/>
      <c r="AF4958" s="14"/>
      <c r="AG4958" s="14"/>
      <c r="AH4958" s="14"/>
      <c r="AI4958" s="14"/>
      <c r="AJ4958" s="14"/>
      <c r="AK4958" s="14"/>
      <c r="AL4958" s="14"/>
      <c r="AM4958" s="14"/>
      <c r="AN4958" s="14"/>
      <c r="AO4958" s="14"/>
      <c r="AP4958" s="14"/>
      <c r="AQ4958" s="14"/>
      <c r="AR4958" s="14"/>
    </row>
    <row r="4959" spans="1:44" ht="11.45" customHeight="1" x14ac:dyDescent="0.25">
      <c r="A4959" s="8"/>
      <c r="B4959" s="8"/>
      <c r="C4959" s="8"/>
      <c r="D4959" s="8"/>
      <c r="E4959" s="8"/>
      <c r="F4959" s="8"/>
      <c r="G4959" s="8"/>
      <c r="H4959" s="8"/>
      <c r="I4959" s="8"/>
      <c r="J4959" s="8"/>
      <c r="K4959" s="8"/>
      <c r="L4959" s="8"/>
      <c r="M4959" s="8"/>
      <c r="N4959" s="8"/>
      <c r="O4959" s="8"/>
      <c r="AD4959" s="14"/>
      <c r="AE4959" s="14"/>
      <c r="AF4959" s="14"/>
      <c r="AG4959" s="14"/>
      <c r="AH4959" s="14"/>
      <c r="AI4959" s="14"/>
      <c r="AJ4959" s="14"/>
      <c r="AK4959" s="14"/>
      <c r="AL4959" s="14"/>
      <c r="AM4959" s="14"/>
      <c r="AN4959" s="14"/>
      <c r="AO4959" s="14"/>
      <c r="AP4959" s="14"/>
      <c r="AQ4959" s="14"/>
      <c r="AR4959" s="14"/>
    </row>
    <row r="4960" spans="1:44" ht="11.45" customHeight="1" x14ac:dyDescent="0.25">
      <c r="A4960" s="8"/>
      <c r="B4960" s="8"/>
      <c r="C4960" s="8"/>
      <c r="D4960" s="8"/>
      <c r="E4960" s="8"/>
      <c r="F4960" s="8"/>
      <c r="G4960" s="8"/>
      <c r="H4960" s="8"/>
      <c r="I4960" s="8"/>
      <c r="J4960" s="8"/>
      <c r="K4960" s="8"/>
      <c r="L4960" s="8"/>
      <c r="M4960" s="8"/>
      <c r="N4960" s="8"/>
      <c r="O4960" s="8"/>
      <c r="AD4960" s="14"/>
      <c r="AE4960" s="14"/>
      <c r="AF4960" s="14"/>
      <c r="AG4960" s="14"/>
      <c r="AH4960" s="14"/>
      <c r="AI4960" s="14"/>
      <c r="AJ4960" s="14"/>
      <c r="AK4960" s="14"/>
      <c r="AL4960" s="14"/>
      <c r="AM4960" s="14"/>
      <c r="AN4960" s="14"/>
      <c r="AO4960" s="14"/>
      <c r="AP4960" s="14"/>
      <c r="AQ4960" s="14"/>
      <c r="AR4960" s="14"/>
    </row>
    <row r="4961" spans="1:44" ht="11.45" customHeight="1" x14ac:dyDescent="0.25">
      <c r="A4961" s="8"/>
      <c r="B4961" s="8"/>
      <c r="C4961" s="8"/>
      <c r="D4961" s="8"/>
      <c r="E4961" s="8"/>
      <c r="F4961" s="8"/>
      <c r="G4961" s="8"/>
      <c r="H4961" s="8"/>
      <c r="I4961" s="8"/>
      <c r="J4961" s="8"/>
      <c r="K4961" s="8"/>
      <c r="L4961" s="8"/>
      <c r="M4961" s="8"/>
      <c r="N4961" s="8"/>
      <c r="O4961" s="8"/>
      <c r="AD4961" s="14"/>
      <c r="AE4961" s="14"/>
      <c r="AF4961" s="14"/>
      <c r="AG4961" s="14"/>
      <c r="AH4961" s="14"/>
      <c r="AI4961" s="14"/>
      <c r="AJ4961" s="14"/>
      <c r="AK4961" s="14"/>
      <c r="AL4961" s="14"/>
      <c r="AM4961" s="14"/>
      <c r="AN4961" s="14"/>
      <c r="AO4961" s="14"/>
      <c r="AP4961" s="14"/>
      <c r="AQ4961" s="14"/>
      <c r="AR4961" s="14"/>
    </row>
    <row r="4962" spans="1:44" ht="11.45" customHeight="1" x14ac:dyDescent="0.25">
      <c r="A4962" s="8"/>
      <c r="B4962" s="8"/>
      <c r="C4962" s="8"/>
      <c r="D4962" s="8"/>
      <c r="E4962" s="8"/>
      <c r="F4962" s="8"/>
      <c r="G4962" s="8"/>
      <c r="H4962" s="8"/>
      <c r="I4962" s="8"/>
      <c r="J4962" s="8"/>
      <c r="K4962" s="8"/>
      <c r="L4962" s="8"/>
      <c r="M4962" s="8"/>
      <c r="N4962" s="8"/>
      <c r="O4962" s="8"/>
      <c r="AD4962" s="14"/>
      <c r="AE4962" s="14"/>
      <c r="AF4962" s="14"/>
      <c r="AG4962" s="14"/>
      <c r="AH4962" s="14"/>
      <c r="AI4962" s="14"/>
      <c r="AJ4962" s="14"/>
      <c r="AK4962" s="14"/>
      <c r="AL4962" s="14"/>
      <c r="AM4962" s="14"/>
      <c r="AN4962" s="14"/>
      <c r="AO4962" s="14"/>
      <c r="AP4962" s="14"/>
      <c r="AQ4962" s="14"/>
      <c r="AR4962" s="14"/>
    </row>
    <row r="4963" spans="1:44" ht="11.45" customHeight="1" x14ac:dyDescent="0.25">
      <c r="A4963" s="8"/>
      <c r="B4963" s="8"/>
      <c r="C4963" s="8"/>
      <c r="D4963" s="8"/>
      <c r="E4963" s="8"/>
      <c r="F4963" s="8"/>
      <c r="G4963" s="8"/>
      <c r="H4963" s="8"/>
      <c r="I4963" s="8"/>
      <c r="J4963" s="8"/>
      <c r="K4963" s="8"/>
      <c r="L4963" s="8"/>
      <c r="M4963" s="8"/>
      <c r="N4963" s="8"/>
      <c r="O4963" s="8"/>
      <c r="AD4963" s="14"/>
      <c r="AE4963" s="14"/>
      <c r="AF4963" s="14"/>
      <c r="AG4963" s="14"/>
      <c r="AH4963" s="14"/>
      <c r="AI4963" s="14"/>
      <c r="AJ4963" s="14"/>
      <c r="AK4963" s="14"/>
      <c r="AL4963" s="14"/>
      <c r="AM4963" s="14"/>
      <c r="AN4963" s="14"/>
      <c r="AO4963" s="14"/>
      <c r="AP4963" s="14"/>
      <c r="AQ4963" s="14"/>
      <c r="AR4963" s="14"/>
    </row>
    <row r="4964" spans="1:44" ht="11.45" customHeight="1" x14ac:dyDescent="0.25">
      <c r="A4964" s="8"/>
      <c r="B4964" s="8"/>
      <c r="C4964" s="8"/>
      <c r="D4964" s="8"/>
      <c r="E4964" s="8"/>
      <c r="F4964" s="8"/>
      <c r="G4964" s="8"/>
      <c r="H4964" s="8"/>
      <c r="I4964" s="8"/>
      <c r="J4964" s="8"/>
      <c r="K4964" s="8"/>
      <c r="L4964" s="8"/>
      <c r="M4964" s="8"/>
      <c r="N4964" s="8"/>
      <c r="O4964" s="8"/>
      <c r="AD4964" s="14"/>
      <c r="AE4964" s="14"/>
      <c r="AF4964" s="14"/>
      <c r="AG4964" s="14"/>
      <c r="AH4964" s="14"/>
      <c r="AI4964" s="14"/>
      <c r="AJ4964" s="14"/>
      <c r="AK4964" s="14"/>
      <c r="AL4964" s="14"/>
      <c r="AM4964" s="14"/>
      <c r="AN4964" s="14"/>
      <c r="AO4964" s="14"/>
      <c r="AP4964" s="14"/>
      <c r="AQ4964" s="14"/>
      <c r="AR4964" s="14"/>
    </row>
    <row r="4965" spans="1:44" ht="11.45" customHeight="1" x14ac:dyDescent="0.25">
      <c r="A4965" s="8"/>
      <c r="B4965" s="8"/>
      <c r="C4965" s="8"/>
      <c r="D4965" s="8"/>
      <c r="E4965" s="8"/>
      <c r="F4965" s="8"/>
      <c r="G4965" s="8"/>
      <c r="H4965" s="8"/>
      <c r="I4965" s="8"/>
      <c r="J4965" s="8"/>
      <c r="K4965" s="8"/>
      <c r="L4965" s="8"/>
      <c r="M4965" s="8"/>
      <c r="N4965" s="8"/>
      <c r="O4965" s="8"/>
      <c r="AD4965" s="14"/>
      <c r="AE4965" s="14"/>
      <c r="AF4965" s="14"/>
      <c r="AG4965" s="14"/>
      <c r="AH4965" s="14"/>
      <c r="AI4965" s="14"/>
      <c r="AJ4965" s="14"/>
      <c r="AK4965" s="14"/>
      <c r="AL4965" s="14"/>
      <c r="AM4965" s="14"/>
      <c r="AN4965" s="14"/>
      <c r="AO4965" s="14"/>
      <c r="AP4965" s="14"/>
      <c r="AQ4965" s="14"/>
      <c r="AR4965" s="14"/>
    </row>
    <row r="4966" spans="1:44" ht="11.45" customHeight="1" x14ac:dyDescent="0.25">
      <c r="A4966" s="8"/>
      <c r="B4966" s="8"/>
      <c r="C4966" s="8"/>
      <c r="D4966" s="8"/>
      <c r="E4966" s="8"/>
      <c r="F4966" s="8"/>
      <c r="G4966" s="8"/>
      <c r="H4966" s="8"/>
      <c r="I4966" s="8"/>
      <c r="J4966" s="8"/>
      <c r="K4966" s="8"/>
      <c r="L4966" s="8"/>
      <c r="M4966" s="8"/>
      <c r="N4966" s="8"/>
      <c r="O4966" s="8"/>
      <c r="AD4966" s="14"/>
      <c r="AE4966" s="14"/>
      <c r="AF4966" s="14"/>
      <c r="AG4966" s="14"/>
      <c r="AH4966" s="14"/>
      <c r="AI4966" s="14"/>
      <c r="AJ4966" s="14"/>
      <c r="AK4966" s="14"/>
      <c r="AL4966" s="14"/>
      <c r="AM4966" s="14"/>
      <c r="AN4966" s="14"/>
      <c r="AO4966" s="14"/>
      <c r="AP4966" s="14"/>
      <c r="AQ4966" s="14"/>
      <c r="AR4966" s="14"/>
    </row>
    <row r="4967" spans="1:44" ht="11.45" customHeight="1" x14ac:dyDescent="0.25">
      <c r="A4967" s="8"/>
      <c r="B4967" s="8"/>
      <c r="C4967" s="8"/>
      <c r="D4967" s="8"/>
      <c r="E4967" s="8"/>
      <c r="F4967" s="8"/>
      <c r="G4967" s="8"/>
      <c r="H4967" s="8"/>
      <c r="I4967" s="8"/>
      <c r="J4967" s="8"/>
      <c r="K4967" s="8"/>
      <c r="L4967" s="8"/>
      <c r="M4967" s="8"/>
      <c r="N4967" s="8"/>
      <c r="O4967" s="8"/>
      <c r="AD4967" s="14"/>
      <c r="AE4967" s="14"/>
      <c r="AF4967" s="14"/>
      <c r="AG4967" s="14"/>
      <c r="AH4967" s="14"/>
      <c r="AI4967" s="14"/>
      <c r="AJ4967" s="14"/>
      <c r="AK4967" s="14"/>
      <c r="AL4967" s="14"/>
      <c r="AM4967" s="14"/>
      <c r="AN4967" s="14"/>
      <c r="AO4967" s="14"/>
      <c r="AP4967" s="14"/>
      <c r="AQ4967" s="14"/>
      <c r="AR4967" s="14"/>
    </row>
    <row r="4968" spans="1:44" ht="11.45" customHeight="1" x14ac:dyDescent="0.25">
      <c r="A4968" s="8"/>
      <c r="B4968" s="8"/>
      <c r="C4968" s="8"/>
      <c r="D4968" s="8"/>
      <c r="E4968" s="8"/>
      <c r="F4968" s="8"/>
      <c r="G4968" s="8"/>
      <c r="H4968" s="8"/>
      <c r="I4968" s="8"/>
      <c r="J4968" s="8"/>
      <c r="K4968" s="8"/>
      <c r="L4968" s="8"/>
      <c r="M4968" s="8"/>
      <c r="N4968" s="8"/>
      <c r="O4968" s="8"/>
      <c r="AD4968" s="14"/>
      <c r="AE4968" s="14"/>
      <c r="AF4968" s="14"/>
      <c r="AG4968" s="14"/>
      <c r="AH4968" s="14"/>
      <c r="AI4968" s="14"/>
      <c r="AJ4968" s="14"/>
      <c r="AK4968" s="14"/>
      <c r="AL4968" s="14"/>
      <c r="AM4968" s="14"/>
      <c r="AN4968" s="14"/>
      <c r="AO4968" s="14"/>
      <c r="AP4968" s="14"/>
      <c r="AQ4968" s="14"/>
      <c r="AR4968" s="14"/>
    </row>
    <row r="4969" spans="1:44" ht="11.45" customHeight="1" x14ac:dyDescent="0.25">
      <c r="A4969" s="8"/>
      <c r="B4969" s="8"/>
      <c r="C4969" s="8"/>
      <c r="D4969" s="8"/>
      <c r="E4969" s="8"/>
      <c r="F4969" s="8"/>
      <c r="G4969" s="8"/>
      <c r="H4969" s="8"/>
      <c r="I4969" s="8"/>
      <c r="J4969" s="8"/>
      <c r="K4969" s="8"/>
      <c r="L4969" s="8"/>
      <c r="M4969" s="8"/>
      <c r="N4969" s="8"/>
      <c r="O4969" s="8"/>
      <c r="AD4969" s="14"/>
      <c r="AE4969" s="14"/>
      <c r="AF4969" s="14"/>
      <c r="AG4969" s="14"/>
      <c r="AH4969" s="14"/>
      <c r="AI4969" s="14"/>
      <c r="AJ4969" s="14"/>
      <c r="AK4969" s="14"/>
      <c r="AL4969" s="14"/>
      <c r="AM4969" s="14"/>
      <c r="AN4969" s="14"/>
      <c r="AO4969" s="14"/>
      <c r="AP4969" s="14"/>
      <c r="AQ4969" s="14"/>
      <c r="AR4969" s="14"/>
    </row>
    <row r="4970" spans="1:44" ht="11.45" customHeight="1" x14ac:dyDescent="0.25">
      <c r="A4970" s="8"/>
      <c r="B4970" s="8"/>
      <c r="C4970" s="8"/>
      <c r="D4970" s="8"/>
      <c r="E4970" s="8"/>
      <c r="F4970" s="8"/>
      <c r="G4970" s="8"/>
      <c r="H4970" s="8"/>
      <c r="I4970" s="8"/>
      <c r="J4970" s="8"/>
      <c r="K4970" s="8"/>
      <c r="L4970" s="8"/>
      <c r="M4970" s="8"/>
      <c r="N4970" s="8"/>
      <c r="O4970" s="8"/>
      <c r="AD4970" s="14"/>
      <c r="AE4970" s="14"/>
      <c r="AF4970" s="14"/>
      <c r="AG4970" s="14"/>
      <c r="AH4970" s="14"/>
      <c r="AI4970" s="14"/>
      <c r="AJ4970" s="14"/>
      <c r="AK4970" s="14"/>
      <c r="AL4970" s="14"/>
      <c r="AM4970" s="14"/>
      <c r="AN4970" s="14"/>
      <c r="AO4970" s="14"/>
      <c r="AP4970" s="14"/>
      <c r="AQ4970" s="14"/>
      <c r="AR4970" s="14"/>
    </row>
    <row r="4971" spans="1:44" ht="11.45" customHeight="1" x14ac:dyDescent="0.25">
      <c r="A4971" s="8"/>
      <c r="B4971" s="8"/>
      <c r="C4971" s="8"/>
      <c r="D4971" s="8"/>
      <c r="E4971" s="8"/>
      <c r="F4971" s="8"/>
      <c r="G4971" s="8"/>
      <c r="H4971" s="8"/>
      <c r="I4971" s="8"/>
      <c r="J4971" s="8"/>
      <c r="K4971" s="8"/>
      <c r="L4971" s="8"/>
      <c r="M4971" s="8"/>
      <c r="N4971" s="8"/>
      <c r="O4971" s="8"/>
      <c r="AD4971" s="14"/>
      <c r="AE4971" s="14"/>
      <c r="AF4971" s="14"/>
      <c r="AG4971" s="14"/>
      <c r="AH4971" s="14"/>
      <c r="AI4971" s="14"/>
      <c r="AJ4971" s="14"/>
      <c r="AK4971" s="14"/>
      <c r="AL4971" s="14"/>
      <c r="AM4971" s="14"/>
      <c r="AN4971" s="14"/>
      <c r="AO4971" s="14"/>
      <c r="AP4971" s="14"/>
      <c r="AQ4971" s="14"/>
      <c r="AR4971" s="14"/>
    </row>
    <row r="4972" spans="1:44" ht="11.45" customHeight="1" x14ac:dyDescent="0.25">
      <c r="A4972" s="8"/>
      <c r="B4972" s="8"/>
      <c r="C4972" s="8"/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AD4972" s="14"/>
      <c r="AE4972" s="14"/>
      <c r="AF4972" s="14"/>
      <c r="AG4972" s="14"/>
      <c r="AH4972" s="14"/>
      <c r="AI4972" s="14"/>
      <c r="AJ4972" s="14"/>
      <c r="AK4972" s="14"/>
      <c r="AL4972" s="14"/>
      <c r="AM4972" s="14"/>
      <c r="AN4972" s="14"/>
      <c r="AO4972" s="14"/>
      <c r="AP4972" s="14"/>
      <c r="AQ4972" s="14"/>
      <c r="AR4972" s="14"/>
    </row>
    <row r="4973" spans="1:44" ht="11.45" customHeight="1" x14ac:dyDescent="0.25">
      <c r="A4973" s="8"/>
      <c r="B4973" s="8"/>
      <c r="C4973" s="8"/>
      <c r="D4973" s="8"/>
      <c r="E4973" s="8"/>
      <c r="F4973" s="8"/>
      <c r="G4973" s="8"/>
      <c r="H4973" s="8"/>
      <c r="I4973" s="8"/>
      <c r="J4973" s="8"/>
      <c r="K4973" s="8"/>
      <c r="L4973" s="8"/>
      <c r="M4973" s="8"/>
      <c r="N4973" s="8"/>
      <c r="O4973" s="8"/>
      <c r="AD4973" s="14"/>
      <c r="AE4973" s="14"/>
      <c r="AF4973" s="14"/>
      <c r="AG4973" s="14"/>
      <c r="AH4973" s="14"/>
      <c r="AI4973" s="14"/>
      <c r="AJ4973" s="14"/>
      <c r="AK4973" s="14"/>
      <c r="AL4973" s="14"/>
      <c r="AM4973" s="14"/>
      <c r="AN4973" s="14"/>
      <c r="AO4973" s="14"/>
      <c r="AP4973" s="14"/>
      <c r="AQ4973" s="14"/>
      <c r="AR4973" s="14"/>
    </row>
    <row r="4974" spans="1:44" ht="11.45" customHeight="1" x14ac:dyDescent="0.25">
      <c r="A4974" s="8"/>
      <c r="B4974" s="8"/>
      <c r="C4974" s="8"/>
      <c r="D4974" s="8"/>
      <c r="E4974" s="8"/>
      <c r="F4974" s="8"/>
      <c r="G4974" s="8"/>
      <c r="H4974" s="8"/>
      <c r="I4974" s="8"/>
      <c r="J4974" s="8"/>
      <c r="K4974" s="8"/>
      <c r="L4974" s="8"/>
      <c r="M4974" s="8"/>
      <c r="N4974" s="8"/>
      <c r="O4974" s="8"/>
      <c r="AD4974" s="14"/>
      <c r="AE4974" s="14"/>
      <c r="AF4974" s="14"/>
      <c r="AG4974" s="14"/>
      <c r="AH4974" s="14"/>
      <c r="AI4974" s="14"/>
      <c r="AJ4974" s="14"/>
      <c r="AK4974" s="14"/>
      <c r="AL4974" s="14"/>
      <c r="AM4974" s="14"/>
      <c r="AN4974" s="14"/>
      <c r="AO4974" s="14"/>
      <c r="AP4974" s="14"/>
      <c r="AQ4974" s="14"/>
      <c r="AR4974" s="14"/>
    </row>
    <row r="4975" spans="1:44" ht="11.45" customHeight="1" x14ac:dyDescent="0.25">
      <c r="A4975" s="8"/>
      <c r="B4975" s="8"/>
      <c r="C4975" s="8"/>
      <c r="D4975" s="8"/>
      <c r="E4975" s="8"/>
      <c r="F4975" s="8"/>
      <c r="G4975" s="8"/>
      <c r="H4975" s="8"/>
      <c r="I4975" s="8"/>
      <c r="J4975" s="8"/>
      <c r="K4975" s="8"/>
      <c r="L4975" s="8"/>
      <c r="M4975" s="8"/>
      <c r="N4975" s="8"/>
      <c r="O4975" s="8"/>
      <c r="AD4975" s="14"/>
      <c r="AE4975" s="14"/>
      <c r="AF4975" s="14"/>
      <c r="AG4975" s="14"/>
      <c r="AH4975" s="14"/>
      <c r="AI4975" s="14"/>
      <c r="AJ4975" s="14"/>
      <c r="AK4975" s="14"/>
      <c r="AL4975" s="14"/>
      <c r="AM4975" s="14"/>
      <c r="AN4975" s="14"/>
      <c r="AO4975" s="14"/>
      <c r="AP4975" s="14"/>
      <c r="AQ4975" s="14"/>
      <c r="AR4975" s="14"/>
    </row>
    <row r="4976" spans="1:44" ht="11.45" customHeight="1" x14ac:dyDescent="0.25">
      <c r="A4976" s="8"/>
      <c r="B4976" s="8"/>
      <c r="C4976" s="8"/>
      <c r="D4976" s="8"/>
      <c r="E4976" s="8"/>
      <c r="F4976" s="8"/>
      <c r="G4976" s="8"/>
      <c r="H4976" s="8"/>
      <c r="I4976" s="8"/>
      <c r="J4976" s="8"/>
      <c r="K4976" s="8"/>
      <c r="L4976" s="8"/>
      <c r="M4976" s="8"/>
      <c r="N4976" s="8"/>
      <c r="O4976" s="8"/>
      <c r="AD4976" s="14"/>
      <c r="AE4976" s="14"/>
      <c r="AF4976" s="14"/>
      <c r="AG4976" s="14"/>
      <c r="AH4976" s="14"/>
      <c r="AI4976" s="14"/>
      <c r="AJ4976" s="14"/>
      <c r="AK4976" s="14"/>
      <c r="AL4976" s="14"/>
      <c r="AM4976" s="14"/>
      <c r="AN4976" s="14"/>
      <c r="AO4976" s="14"/>
      <c r="AP4976" s="14"/>
      <c r="AQ4976" s="14"/>
      <c r="AR4976" s="14"/>
    </row>
    <row r="4977" spans="1:44" ht="11.45" customHeight="1" x14ac:dyDescent="0.25">
      <c r="A4977" s="8"/>
      <c r="B4977" s="8"/>
      <c r="C4977" s="8"/>
      <c r="D4977" s="8"/>
      <c r="E4977" s="8"/>
      <c r="F4977" s="8"/>
      <c r="G4977" s="8"/>
      <c r="H4977" s="8"/>
      <c r="I4977" s="8"/>
      <c r="J4977" s="8"/>
      <c r="K4977" s="8"/>
      <c r="L4977" s="8"/>
      <c r="M4977" s="8"/>
      <c r="N4977" s="8"/>
      <c r="O4977" s="8"/>
      <c r="AD4977" s="14"/>
      <c r="AE4977" s="14"/>
      <c r="AF4977" s="14"/>
      <c r="AG4977" s="14"/>
      <c r="AH4977" s="14"/>
      <c r="AI4977" s="14"/>
      <c r="AJ4977" s="14"/>
      <c r="AK4977" s="14"/>
      <c r="AL4977" s="14"/>
      <c r="AM4977" s="14"/>
      <c r="AN4977" s="14"/>
      <c r="AO4977" s="14"/>
      <c r="AP4977" s="14"/>
      <c r="AQ4977" s="14"/>
      <c r="AR4977" s="14"/>
    </row>
    <row r="4978" spans="1:44" ht="11.45" customHeight="1" x14ac:dyDescent="0.25">
      <c r="A4978" s="8"/>
      <c r="B4978" s="8"/>
      <c r="C4978" s="8"/>
      <c r="D4978" s="8"/>
      <c r="E4978" s="8"/>
      <c r="F4978" s="8"/>
      <c r="G4978" s="8"/>
      <c r="H4978" s="8"/>
      <c r="I4978" s="8"/>
      <c r="J4978" s="8"/>
      <c r="K4978" s="8"/>
      <c r="L4978" s="8"/>
      <c r="M4978" s="8"/>
      <c r="N4978" s="8"/>
      <c r="O4978" s="8"/>
      <c r="AD4978" s="14"/>
      <c r="AE4978" s="14"/>
      <c r="AF4978" s="14"/>
      <c r="AG4978" s="14"/>
      <c r="AH4978" s="14"/>
      <c r="AI4978" s="14"/>
      <c r="AJ4978" s="14"/>
      <c r="AK4978" s="14"/>
      <c r="AL4978" s="14"/>
      <c r="AM4978" s="14"/>
      <c r="AN4978" s="14"/>
      <c r="AO4978" s="14"/>
      <c r="AP4978" s="14"/>
      <c r="AQ4978" s="14"/>
      <c r="AR4978" s="14"/>
    </row>
    <row r="4979" spans="1:44" ht="11.45" customHeight="1" x14ac:dyDescent="0.25">
      <c r="A4979" s="8"/>
      <c r="B4979" s="8"/>
      <c r="C4979" s="8"/>
      <c r="D4979" s="8"/>
      <c r="E4979" s="8"/>
      <c r="F4979" s="8"/>
      <c r="G4979" s="8"/>
      <c r="H4979" s="8"/>
      <c r="I4979" s="8"/>
      <c r="J4979" s="8"/>
      <c r="K4979" s="8"/>
      <c r="L4979" s="8"/>
      <c r="M4979" s="8"/>
      <c r="N4979" s="8"/>
      <c r="O4979" s="8"/>
      <c r="AD4979" s="14"/>
      <c r="AE4979" s="14"/>
      <c r="AF4979" s="14"/>
      <c r="AG4979" s="14"/>
      <c r="AH4979" s="14"/>
      <c r="AI4979" s="14"/>
      <c r="AJ4979" s="14"/>
      <c r="AK4979" s="14"/>
      <c r="AL4979" s="14"/>
      <c r="AM4979" s="14"/>
      <c r="AN4979" s="14"/>
      <c r="AO4979" s="14"/>
      <c r="AP4979" s="14"/>
      <c r="AQ4979" s="14"/>
      <c r="AR4979" s="14"/>
    </row>
    <row r="4980" spans="1:44" ht="11.45" customHeight="1" x14ac:dyDescent="0.25">
      <c r="A4980" s="8"/>
      <c r="B4980" s="8"/>
      <c r="C4980" s="8"/>
      <c r="D4980" s="8"/>
      <c r="E4980" s="8"/>
      <c r="F4980" s="8"/>
      <c r="G4980" s="8"/>
      <c r="H4980" s="8"/>
      <c r="I4980" s="8"/>
      <c r="J4980" s="8"/>
      <c r="K4980" s="8"/>
      <c r="L4980" s="8"/>
      <c r="M4980" s="8"/>
      <c r="N4980" s="8"/>
      <c r="O4980" s="8"/>
      <c r="AD4980" s="14"/>
      <c r="AE4980" s="14"/>
      <c r="AF4980" s="14"/>
      <c r="AG4980" s="14"/>
      <c r="AH4980" s="14"/>
      <c r="AI4980" s="14"/>
      <c r="AJ4980" s="14"/>
      <c r="AK4980" s="14"/>
      <c r="AL4980" s="14"/>
      <c r="AM4980" s="14"/>
      <c r="AN4980" s="14"/>
      <c r="AO4980" s="14"/>
      <c r="AP4980" s="14"/>
      <c r="AQ4980" s="14"/>
      <c r="AR4980" s="14"/>
    </row>
    <row r="4981" spans="1:44" ht="11.45" customHeight="1" x14ac:dyDescent="0.25">
      <c r="A4981" s="8"/>
      <c r="B4981" s="8"/>
      <c r="C4981" s="8"/>
      <c r="D4981" s="8"/>
      <c r="E4981" s="8"/>
      <c r="F4981" s="8"/>
      <c r="G4981" s="8"/>
      <c r="H4981" s="8"/>
      <c r="I4981" s="8"/>
      <c r="J4981" s="8"/>
      <c r="K4981" s="8"/>
      <c r="L4981" s="8"/>
      <c r="M4981" s="8"/>
      <c r="N4981" s="8"/>
      <c r="O4981" s="8"/>
      <c r="AD4981" s="14"/>
      <c r="AE4981" s="14"/>
      <c r="AF4981" s="14"/>
      <c r="AG4981" s="14"/>
      <c r="AH4981" s="14"/>
      <c r="AI4981" s="14"/>
      <c r="AJ4981" s="14"/>
      <c r="AK4981" s="14"/>
      <c r="AL4981" s="14"/>
      <c r="AM4981" s="14"/>
      <c r="AN4981" s="14"/>
      <c r="AO4981" s="14"/>
      <c r="AP4981" s="14"/>
      <c r="AQ4981" s="14"/>
      <c r="AR4981" s="14"/>
    </row>
    <row r="4982" spans="1:44" ht="11.45" customHeight="1" x14ac:dyDescent="0.25">
      <c r="A4982" s="8"/>
      <c r="B4982" s="8"/>
      <c r="C4982" s="8"/>
      <c r="D4982" s="8"/>
      <c r="E4982" s="8"/>
      <c r="F4982" s="8"/>
      <c r="G4982" s="8"/>
      <c r="H4982" s="8"/>
      <c r="I4982" s="8"/>
      <c r="J4982" s="8"/>
      <c r="K4982" s="8"/>
      <c r="L4982" s="8"/>
      <c r="M4982" s="8"/>
      <c r="N4982" s="8"/>
      <c r="O4982" s="8"/>
      <c r="AD4982" s="14"/>
      <c r="AE4982" s="14"/>
      <c r="AF4982" s="14"/>
      <c r="AG4982" s="14"/>
      <c r="AH4982" s="14"/>
      <c r="AI4982" s="14"/>
      <c r="AJ4982" s="14"/>
      <c r="AK4982" s="14"/>
      <c r="AL4982" s="14"/>
      <c r="AM4982" s="14"/>
      <c r="AN4982" s="14"/>
      <c r="AO4982" s="14"/>
      <c r="AP4982" s="14"/>
      <c r="AQ4982" s="14"/>
      <c r="AR4982" s="14"/>
    </row>
    <row r="4983" spans="1:44" ht="11.45" customHeight="1" x14ac:dyDescent="0.25">
      <c r="A4983" s="8"/>
      <c r="B4983" s="8"/>
      <c r="C4983" s="8"/>
      <c r="D4983" s="8"/>
      <c r="E4983" s="8"/>
      <c r="F4983" s="8"/>
      <c r="G4983" s="8"/>
      <c r="H4983" s="8"/>
      <c r="I4983" s="8"/>
      <c r="J4983" s="8"/>
      <c r="K4983" s="8"/>
      <c r="L4983" s="8"/>
      <c r="M4983" s="8"/>
      <c r="N4983" s="8"/>
      <c r="O4983" s="8"/>
      <c r="AD4983" s="14"/>
      <c r="AE4983" s="14"/>
      <c r="AF4983" s="14"/>
      <c r="AG4983" s="14"/>
      <c r="AH4983" s="14"/>
      <c r="AI4983" s="14"/>
      <c r="AJ4983" s="14"/>
      <c r="AK4983" s="14"/>
      <c r="AL4983" s="14"/>
      <c r="AM4983" s="14"/>
      <c r="AN4983" s="14"/>
      <c r="AO4983" s="14"/>
      <c r="AP4983" s="14"/>
      <c r="AQ4983" s="14"/>
      <c r="AR4983" s="14"/>
    </row>
    <row r="4984" spans="1:44" ht="11.45" customHeight="1" x14ac:dyDescent="0.25">
      <c r="A4984" s="8"/>
      <c r="B4984" s="8"/>
      <c r="C4984" s="8"/>
      <c r="D4984" s="8"/>
      <c r="E4984" s="8"/>
      <c r="F4984" s="8"/>
      <c r="G4984" s="8"/>
      <c r="H4984" s="8"/>
      <c r="I4984" s="8"/>
      <c r="J4984" s="8"/>
      <c r="K4984" s="8"/>
      <c r="L4984" s="8"/>
      <c r="M4984" s="8"/>
      <c r="N4984" s="8"/>
      <c r="O4984" s="8"/>
      <c r="AD4984" s="14"/>
      <c r="AE4984" s="14"/>
      <c r="AF4984" s="14"/>
      <c r="AG4984" s="14"/>
      <c r="AH4984" s="14"/>
      <c r="AI4984" s="14"/>
      <c r="AJ4984" s="14"/>
      <c r="AK4984" s="14"/>
      <c r="AL4984" s="14"/>
      <c r="AM4984" s="14"/>
      <c r="AN4984" s="14"/>
      <c r="AO4984" s="14"/>
      <c r="AP4984" s="14"/>
      <c r="AQ4984" s="14"/>
      <c r="AR4984" s="14"/>
    </row>
    <row r="4985" spans="1:44" ht="11.45" customHeight="1" x14ac:dyDescent="0.25">
      <c r="A4985" s="8"/>
      <c r="B4985" s="8"/>
      <c r="C4985" s="8"/>
      <c r="D4985" s="8"/>
      <c r="E4985" s="8"/>
      <c r="F4985" s="8"/>
      <c r="G4985" s="8"/>
      <c r="H4985" s="8"/>
      <c r="I4985" s="8"/>
      <c r="J4985" s="8"/>
      <c r="K4985" s="8"/>
      <c r="L4985" s="8"/>
      <c r="M4985" s="8"/>
      <c r="N4985" s="8"/>
      <c r="O4985" s="8"/>
      <c r="AD4985" s="14"/>
      <c r="AE4985" s="14"/>
      <c r="AF4985" s="14"/>
      <c r="AG4985" s="14"/>
      <c r="AH4985" s="14"/>
      <c r="AI4985" s="14"/>
      <c r="AJ4985" s="14"/>
      <c r="AK4985" s="14"/>
      <c r="AL4985" s="14"/>
      <c r="AM4985" s="14"/>
      <c r="AN4985" s="14"/>
      <c r="AO4985" s="14"/>
      <c r="AP4985" s="14"/>
      <c r="AQ4985" s="14"/>
      <c r="AR4985" s="14"/>
    </row>
    <row r="4986" spans="1:44" ht="11.45" customHeight="1" x14ac:dyDescent="0.25">
      <c r="A4986" s="8"/>
      <c r="B4986" s="8"/>
      <c r="C4986" s="8"/>
      <c r="D4986" s="8"/>
      <c r="E4986" s="8"/>
      <c r="F4986" s="8"/>
      <c r="G4986" s="8"/>
      <c r="H4986" s="8"/>
      <c r="I4986" s="8"/>
      <c r="J4986" s="8"/>
      <c r="K4986" s="8"/>
      <c r="L4986" s="8"/>
      <c r="M4986" s="8"/>
      <c r="N4986" s="8"/>
      <c r="O4986" s="8"/>
      <c r="AD4986" s="14"/>
      <c r="AE4986" s="14"/>
      <c r="AF4986" s="14"/>
      <c r="AG4986" s="14"/>
      <c r="AH4986" s="14"/>
      <c r="AI4986" s="14"/>
      <c r="AJ4986" s="14"/>
      <c r="AK4986" s="14"/>
      <c r="AL4986" s="14"/>
      <c r="AM4986" s="14"/>
      <c r="AN4986" s="14"/>
      <c r="AO4986" s="14"/>
      <c r="AP4986" s="14"/>
      <c r="AQ4986" s="14"/>
      <c r="AR4986" s="14"/>
    </row>
    <row r="4987" spans="1:44" ht="11.45" customHeight="1" x14ac:dyDescent="0.25">
      <c r="A4987" s="8"/>
      <c r="B4987" s="8"/>
      <c r="C4987" s="8"/>
      <c r="D4987" s="8"/>
      <c r="E4987" s="8"/>
      <c r="F4987" s="8"/>
      <c r="G4987" s="8"/>
      <c r="H4987" s="8"/>
      <c r="I4987" s="8"/>
      <c r="J4987" s="8"/>
      <c r="K4987" s="8"/>
      <c r="L4987" s="8"/>
      <c r="M4987" s="8"/>
      <c r="N4987" s="8"/>
      <c r="O4987" s="8"/>
      <c r="AD4987" s="14"/>
      <c r="AE4987" s="14"/>
      <c r="AF4987" s="14"/>
      <c r="AG4987" s="14"/>
      <c r="AH4987" s="14"/>
      <c r="AI4987" s="14"/>
      <c r="AJ4987" s="14"/>
      <c r="AK4987" s="14"/>
      <c r="AL4987" s="14"/>
      <c r="AM4987" s="14"/>
      <c r="AN4987" s="14"/>
      <c r="AO4987" s="14"/>
      <c r="AP4987" s="14"/>
      <c r="AQ4987" s="14"/>
      <c r="AR4987" s="14"/>
    </row>
    <row r="4988" spans="1:44" ht="11.45" customHeight="1" x14ac:dyDescent="0.25">
      <c r="A4988" s="8"/>
      <c r="B4988" s="8"/>
      <c r="C4988" s="8"/>
      <c r="D4988" s="8"/>
      <c r="E4988" s="8"/>
      <c r="F4988" s="8"/>
      <c r="G4988" s="8"/>
      <c r="H4988" s="8"/>
      <c r="I4988" s="8"/>
      <c r="J4988" s="8"/>
      <c r="K4988" s="8"/>
      <c r="L4988" s="8"/>
      <c r="M4988" s="8"/>
      <c r="N4988" s="8"/>
      <c r="O4988" s="8"/>
      <c r="AD4988" s="14"/>
      <c r="AE4988" s="14"/>
      <c r="AF4988" s="14"/>
      <c r="AG4988" s="14"/>
      <c r="AH4988" s="14"/>
      <c r="AI4988" s="14"/>
      <c r="AJ4988" s="14"/>
      <c r="AK4988" s="14"/>
      <c r="AL4988" s="14"/>
      <c r="AM4988" s="14"/>
      <c r="AN4988" s="14"/>
      <c r="AO4988" s="14"/>
      <c r="AP4988" s="14"/>
      <c r="AQ4988" s="14"/>
      <c r="AR4988" s="14"/>
    </row>
    <row r="4989" spans="1:44" ht="11.45" customHeight="1" x14ac:dyDescent="0.25">
      <c r="A4989" s="8"/>
      <c r="B4989" s="8"/>
      <c r="C4989" s="8"/>
      <c r="D4989" s="8"/>
      <c r="E4989" s="8"/>
      <c r="F4989" s="8"/>
      <c r="G4989" s="8"/>
      <c r="H4989" s="8"/>
      <c r="I4989" s="8"/>
      <c r="J4989" s="8"/>
      <c r="K4989" s="8"/>
      <c r="L4989" s="8"/>
      <c r="M4989" s="8"/>
      <c r="N4989" s="8"/>
      <c r="O4989" s="8"/>
      <c r="AD4989" s="14"/>
      <c r="AE4989" s="14"/>
      <c r="AF4989" s="14"/>
      <c r="AG4989" s="14"/>
      <c r="AH4989" s="14"/>
      <c r="AI4989" s="14"/>
      <c r="AJ4989" s="14"/>
      <c r="AK4989" s="14"/>
      <c r="AL4989" s="14"/>
      <c r="AM4989" s="14"/>
      <c r="AN4989" s="14"/>
      <c r="AO4989" s="14"/>
      <c r="AP4989" s="14"/>
      <c r="AQ4989" s="14"/>
      <c r="AR4989" s="14"/>
    </row>
    <row r="4990" spans="1:44" ht="11.45" customHeight="1" x14ac:dyDescent="0.25">
      <c r="A4990" s="8"/>
      <c r="B4990" s="8"/>
      <c r="C4990" s="8"/>
      <c r="D4990" s="8"/>
      <c r="E4990" s="8"/>
      <c r="F4990" s="8"/>
      <c r="G4990" s="8"/>
      <c r="H4990" s="8"/>
      <c r="I4990" s="8"/>
      <c r="J4990" s="8"/>
      <c r="K4990" s="8"/>
      <c r="L4990" s="8"/>
      <c r="M4990" s="8"/>
      <c r="N4990" s="8"/>
      <c r="O4990" s="8"/>
      <c r="AD4990" s="14"/>
      <c r="AE4990" s="14"/>
      <c r="AF4990" s="14"/>
      <c r="AG4990" s="14"/>
      <c r="AH4990" s="14"/>
      <c r="AI4990" s="14"/>
      <c r="AJ4990" s="14"/>
      <c r="AK4990" s="14"/>
      <c r="AL4990" s="14"/>
      <c r="AM4990" s="14"/>
      <c r="AN4990" s="14"/>
      <c r="AO4990" s="14"/>
      <c r="AP4990" s="14"/>
      <c r="AQ4990" s="14"/>
      <c r="AR4990" s="14"/>
    </row>
    <row r="4991" spans="1:44" ht="11.45" customHeight="1" x14ac:dyDescent="0.25">
      <c r="A4991" s="8"/>
      <c r="B4991" s="8"/>
      <c r="C4991" s="8"/>
      <c r="D4991" s="8"/>
      <c r="E4991" s="8"/>
      <c r="F4991" s="8"/>
      <c r="G4991" s="8"/>
      <c r="H4991" s="8"/>
      <c r="I4991" s="8"/>
      <c r="J4991" s="8"/>
      <c r="K4991" s="8"/>
      <c r="L4991" s="8"/>
      <c r="M4991" s="8"/>
      <c r="N4991" s="8"/>
      <c r="O4991" s="8"/>
      <c r="AD4991" s="14"/>
      <c r="AE4991" s="14"/>
      <c r="AF4991" s="14"/>
      <c r="AG4991" s="14"/>
      <c r="AH4991" s="14"/>
      <c r="AI4991" s="14"/>
      <c r="AJ4991" s="14"/>
      <c r="AK4991" s="14"/>
      <c r="AL4991" s="14"/>
      <c r="AM4991" s="14"/>
      <c r="AN4991" s="14"/>
      <c r="AO4991" s="14"/>
      <c r="AP4991" s="14"/>
      <c r="AQ4991" s="14"/>
      <c r="AR4991" s="14"/>
    </row>
    <row r="4992" spans="1:44" ht="11.45" customHeight="1" x14ac:dyDescent="0.25">
      <c r="A4992" s="8"/>
      <c r="B4992" s="8"/>
      <c r="C4992" s="8"/>
      <c r="D4992" s="8"/>
      <c r="E4992" s="8"/>
      <c r="F4992" s="8"/>
      <c r="G4992" s="8"/>
      <c r="H4992" s="8"/>
      <c r="I4992" s="8"/>
      <c r="J4992" s="8"/>
      <c r="K4992" s="8"/>
      <c r="L4992" s="8"/>
      <c r="M4992" s="8"/>
      <c r="N4992" s="8"/>
      <c r="O4992" s="8"/>
      <c r="AD4992" s="14"/>
      <c r="AE4992" s="14"/>
      <c r="AF4992" s="14"/>
      <c r="AG4992" s="14"/>
      <c r="AH4992" s="14"/>
      <c r="AI4992" s="14"/>
      <c r="AJ4992" s="14"/>
      <c r="AK4992" s="14"/>
      <c r="AL4992" s="14"/>
      <c r="AM4992" s="14"/>
      <c r="AN4992" s="14"/>
      <c r="AO4992" s="14"/>
      <c r="AP4992" s="14"/>
      <c r="AQ4992" s="14"/>
      <c r="AR4992" s="14"/>
    </row>
    <row r="4993" spans="1:44" ht="11.45" customHeight="1" x14ac:dyDescent="0.25">
      <c r="A4993" s="8"/>
      <c r="B4993" s="8"/>
      <c r="C4993" s="8"/>
      <c r="D4993" s="8"/>
      <c r="E4993" s="8"/>
      <c r="F4993" s="8"/>
      <c r="G4993" s="8"/>
      <c r="H4993" s="8"/>
      <c r="I4993" s="8"/>
      <c r="J4993" s="8"/>
      <c r="K4993" s="8"/>
      <c r="L4993" s="8"/>
      <c r="M4993" s="8"/>
      <c r="N4993" s="8"/>
      <c r="O4993" s="8"/>
      <c r="AD4993" s="14"/>
      <c r="AE4993" s="14"/>
      <c r="AF4993" s="14"/>
      <c r="AG4993" s="14"/>
      <c r="AH4993" s="14"/>
      <c r="AI4993" s="14"/>
      <c r="AJ4993" s="14"/>
      <c r="AK4993" s="14"/>
      <c r="AL4993" s="14"/>
      <c r="AM4993" s="14"/>
      <c r="AN4993" s="14"/>
      <c r="AO4993" s="14"/>
      <c r="AP4993" s="14"/>
      <c r="AQ4993" s="14"/>
      <c r="AR4993" s="14"/>
    </row>
    <row r="4994" spans="1:44" ht="11.45" customHeight="1" x14ac:dyDescent="0.25">
      <c r="A4994" s="8"/>
      <c r="B4994" s="8"/>
      <c r="C4994" s="8"/>
      <c r="D4994" s="8"/>
      <c r="E4994" s="8"/>
      <c r="F4994" s="8"/>
      <c r="G4994" s="8"/>
      <c r="H4994" s="8"/>
      <c r="I4994" s="8"/>
      <c r="J4994" s="8"/>
      <c r="K4994" s="8"/>
      <c r="L4994" s="8"/>
      <c r="M4994" s="8"/>
      <c r="N4994" s="8"/>
      <c r="O4994" s="8"/>
      <c r="AD4994" s="14"/>
      <c r="AE4994" s="14"/>
      <c r="AF4994" s="14"/>
      <c r="AG4994" s="14"/>
      <c r="AH4994" s="14"/>
      <c r="AI4994" s="14"/>
      <c r="AJ4994" s="14"/>
      <c r="AK4994" s="14"/>
      <c r="AL4994" s="14"/>
      <c r="AM4994" s="14"/>
      <c r="AN4994" s="14"/>
      <c r="AO4994" s="14"/>
      <c r="AP4994" s="14"/>
      <c r="AQ4994" s="14"/>
      <c r="AR4994" s="14"/>
    </row>
    <row r="4995" spans="1:44" ht="11.45" customHeight="1" x14ac:dyDescent="0.25">
      <c r="A4995" s="8"/>
      <c r="B4995" s="8"/>
      <c r="C4995" s="8"/>
      <c r="D4995" s="8"/>
      <c r="E4995" s="8"/>
      <c r="F4995" s="8"/>
      <c r="G4995" s="8"/>
      <c r="H4995" s="8"/>
      <c r="I4995" s="8"/>
      <c r="J4995" s="8"/>
      <c r="K4995" s="8"/>
      <c r="L4995" s="8"/>
      <c r="M4995" s="8"/>
      <c r="N4995" s="8"/>
      <c r="O4995" s="8"/>
      <c r="AD4995" s="14"/>
      <c r="AE4995" s="14"/>
      <c r="AF4995" s="14"/>
      <c r="AG4995" s="14"/>
      <c r="AH4995" s="14"/>
      <c r="AI4995" s="14"/>
      <c r="AJ4995" s="14"/>
      <c r="AK4995" s="14"/>
      <c r="AL4995" s="14"/>
      <c r="AM4995" s="14"/>
      <c r="AN4995" s="14"/>
      <c r="AO4995" s="14"/>
      <c r="AP4995" s="14"/>
      <c r="AQ4995" s="14"/>
      <c r="AR4995" s="14"/>
    </row>
    <row r="4996" spans="1:44" ht="11.45" customHeight="1" x14ac:dyDescent="0.25">
      <c r="A4996" s="8"/>
      <c r="B4996" s="8"/>
      <c r="C4996" s="8"/>
      <c r="D4996" s="8"/>
      <c r="E4996" s="8"/>
      <c r="F4996" s="8"/>
      <c r="G4996" s="8"/>
      <c r="H4996" s="8"/>
      <c r="I4996" s="8"/>
      <c r="J4996" s="8"/>
      <c r="K4996" s="8"/>
      <c r="L4996" s="8"/>
      <c r="M4996" s="8"/>
      <c r="N4996" s="8"/>
      <c r="O4996" s="8"/>
      <c r="AD4996" s="14"/>
      <c r="AE4996" s="14"/>
      <c r="AF4996" s="14"/>
      <c r="AG4996" s="14"/>
      <c r="AH4996" s="14"/>
      <c r="AI4996" s="14"/>
      <c r="AJ4996" s="14"/>
      <c r="AK4996" s="14"/>
      <c r="AL4996" s="14"/>
      <c r="AM4996" s="14"/>
      <c r="AN4996" s="14"/>
      <c r="AO4996" s="14"/>
      <c r="AP4996" s="14"/>
      <c r="AQ4996" s="14"/>
      <c r="AR4996" s="14"/>
    </row>
    <row r="4997" spans="1:44" ht="11.45" customHeight="1" x14ac:dyDescent="0.25">
      <c r="A4997" s="8"/>
      <c r="B4997" s="8"/>
      <c r="C4997" s="8"/>
      <c r="D4997" s="8"/>
      <c r="E4997" s="8"/>
      <c r="F4997" s="8"/>
      <c r="G4997" s="8"/>
      <c r="H4997" s="8"/>
      <c r="I4997" s="8"/>
      <c r="J4997" s="8"/>
      <c r="K4997" s="8"/>
      <c r="L4997" s="8"/>
      <c r="M4997" s="8"/>
      <c r="N4997" s="8"/>
      <c r="O4997" s="8"/>
      <c r="AD4997" s="14"/>
      <c r="AE4997" s="14"/>
      <c r="AF4997" s="14"/>
      <c r="AG4997" s="14"/>
      <c r="AH4997" s="14"/>
      <c r="AI4997" s="14"/>
      <c r="AJ4997" s="14"/>
      <c r="AK4997" s="14"/>
      <c r="AL4997" s="14"/>
      <c r="AM4997" s="14"/>
      <c r="AN4997" s="14"/>
      <c r="AO4997" s="14"/>
      <c r="AP4997" s="14"/>
      <c r="AQ4997" s="14"/>
      <c r="AR4997" s="14"/>
    </row>
    <row r="4998" spans="1:44" ht="11.45" customHeight="1" x14ac:dyDescent="0.25">
      <c r="A4998" s="8"/>
      <c r="B4998" s="8"/>
      <c r="C4998" s="8"/>
      <c r="D4998" s="8"/>
      <c r="E4998" s="8"/>
      <c r="F4998" s="8"/>
      <c r="G4998" s="8"/>
      <c r="H4998" s="8"/>
      <c r="I4998" s="8"/>
      <c r="J4998" s="8"/>
      <c r="K4998" s="8"/>
      <c r="L4998" s="8"/>
      <c r="M4998" s="8"/>
      <c r="N4998" s="8"/>
      <c r="O4998" s="8"/>
      <c r="AD4998" s="14"/>
      <c r="AE4998" s="14"/>
      <c r="AF4998" s="14"/>
      <c r="AG4998" s="14"/>
      <c r="AH4998" s="14"/>
      <c r="AI4998" s="14"/>
      <c r="AJ4998" s="14"/>
      <c r="AK4998" s="14"/>
      <c r="AL4998" s="14"/>
      <c r="AM4998" s="14"/>
      <c r="AN4998" s="14"/>
      <c r="AO4998" s="14"/>
      <c r="AP4998" s="14"/>
      <c r="AQ4998" s="14"/>
      <c r="AR4998" s="14"/>
    </row>
    <row r="4999" spans="1:44" ht="11.45" customHeight="1" x14ac:dyDescent="0.25">
      <c r="A4999" s="8"/>
      <c r="B4999" s="8"/>
      <c r="C4999" s="8"/>
      <c r="D4999" s="8"/>
      <c r="E4999" s="8"/>
      <c r="F4999" s="8"/>
      <c r="G4999" s="8"/>
      <c r="H4999" s="8"/>
      <c r="I4999" s="8"/>
      <c r="J4999" s="8"/>
      <c r="K4999" s="8"/>
      <c r="L4999" s="8"/>
      <c r="M4999" s="8"/>
      <c r="N4999" s="8"/>
      <c r="O4999" s="8"/>
      <c r="AD4999" s="14"/>
      <c r="AE4999" s="14"/>
      <c r="AF4999" s="14"/>
      <c r="AG4999" s="14"/>
      <c r="AH4999" s="14"/>
      <c r="AI4999" s="14"/>
      <c r="AJ4999" s="14"/>
      <c r="AK4999" s="14"/>
      <c r="AL4999" s="14"/>
      <c r="AM4999" s="14"/>
      <c r="AN4999" s="14"/>
      <c r="AO4999" s="14"/>
      <c r="AP4999" s="14"/>
      <c r="AQ4999" s="14"/>
      <c r="AR4999" s="14"/>
    </row>
    <row r="5000" spans="1:44" ht="11.45" customHeight="1" x14ac:dyDescent="0.25">
      <c r="A5000" s="8"/>
      <c r="B5000" s="8"/>
      <c r="C5000" s="8"/>
      <c r="D5000" s="8"/>
      <c r="E5000" s="8"/>
      <c r="F5000" s="8"/>
      <c r="G5000" s="8"/>
      <c r="H5000" s="8"/>
      <c r="I5000" s="8"/>
      <c r="J5000" s="8"/>
      <c r="K5000" s="8"/>
      <c r="L5000" s="8"/>
      <c r="M5000" s="8"/>
      <c r="N5000" s="8"/>
      <c r="O5000" s="8"/>
      <c r="AD5000" s="14"/>
      <c r="AE5000" s="14"/>
      <c r="AF5000" s="14"/>
      <c r="AG5000" s="14"/>
      <c r="AH5000" s="14"/>
      <c r="AI5000" s="14"/>
      <c r="AJ5000" s="14"/>
      <c r="AK5000" s="14"/>
      <c r="AL5000" s="14"/>
      <c r="AM5000" s="14"/>
      <c r="AN5000" s="14"/>
      <c r="AO5000" s="14"/>
      <c r="AP5000" s="14"/>
      <c r="AQ5000" s="14"/>
      <c r="AR5000" s="14"/>
    </row>
    <row r="5001" spans="1:44" ht="11.45" customHeight="1" x14ac:dyDescent="0.25">
      <c r="A5001" s="8"/>
      <c r="B5001" s="8"/>
      <c r="C5001" s="8"/>
      <c r="D5001" s="8"/>
      <c r="E5001" s="8"/>
      <c r="F5001" s="8"/>
      <c r="G5001" s="8"/>
      <c r="H5001" s="8"/>
      <c r="I5001" s="8"/>
      <c r="J5001" s="8"/>
      <c r="K5001" s="8"/>
      <c r="L5001" s="8"/>
      <c r="M5001" s="8"/>
      <c r="N5001" s="8"/>
      <c r="O5001" s="8"/>
      <c r="AD5001" s="14"/>
      <c r="AE5001" s="14"/>
      <c r="AF5001" s="14"/>
      <c r="AG5001" s="14"/>
      <c r="AH5001" s="14"/>
      <c r="AI5001" s="14"/>
      <c r="AJ5001" s="14"/>
      <c r="AK5001" s="14"/>
      <c r="AL5001" s="14"/>
      <c r="AM5001" s="14"/>
      <c r="AN5001" s="14"/>
      <c r="AO5001" s="14"/>
      <c r="AP5001" s="14"/>
      <c r="AQ5001" s="14"/>
      <c r="AR5001" s="14"/>
    </row>
    <row r="5002" spans="1:44" ht="11.45" customHeight="1" x14ac:dyDescent="0.25">
      <c r="A5002" s="8"/>
      <c r="B5002" s="8"/>
      <c r="C5002" s="8"/>
      <c r="D5002" s="8"/>
      <c r="E5002" s="8"/>
      <c r="F5002" s="8"/>
      <c r="G5002" s="8"/>
      <c r="H5002" s="8"/>
      <c r="I5002" s="8"/>
      <c r="J5002" s="8"/>
      <c r="K5002" s="8"/>
      <c r="L5002" s="8"/>
      <c r="M5002" s="8"/>
      <c r="N5002" s="8"/>
      <c r="O5002" s="8"/>
      <c r="AD5002" s="14"/>
      <c r="AE5002" s="14"/>
      <c r="AF5002" s="14"/>
      <c r="AG5002" s="14"/>
      <c r="AH5002" s="14"/>
      <c r="AI5002" s="14"/>
      <c r="AJ5002" s="14"/>
      <c r="AK5002" s="14"/>
      <c r="AL5002" s="14"/>
      <c r="AM5002" s="14"/>
      <c r="AN5002" s="14"/>
      <c r="AO5002" s="14"/>
      <c r="AP5002" s="14"/>
      <c r="AQ5002" s="14"/>
      <c r="AR5002" s="14"/>
    </row>
    <row r="5003" spans="1:44" ht="11.45" customHeight="1" x14ac:dyDescent="0.25">
      <c r="A5003" s="8"/>
      <c r="B5003" s="8"/>
      <c r="C5003" s="8"/>
      <c r="D5003" s="8"/>
      <c r="E5003" s="8"/>
      <c r="F5003" s="8"/>
      <c r="G5003" s="8"/>
      <c r="H5003" s="8"/>
      <c r="I5003" s="8"/>
      <c r="J5003" s="8"/>
      <c r="K5003" s="8"/>
      <c r="L5003" s="8"/>
      <c r="M5003" s="8"/>
      <c r="N5003" s="8"/>
      <c r="O5003" s="8"/>
      <c r="AD5003" s="14"/>
      <c r="AE5003" s="14"/>
      <c r="AF5003" s="14"/>
      <c r="AG5003" s="14"/>
      <c r="AH5003" s="14"/>
      <c r="AI5003" s="14"/>
      <c r="AJ5003" s="14"/>
      <c r="AK5003" s="14"/>
      <c r="AL5003" s="14"/>
      <c r="AM5003" s="14"/>
      <c r="AN5003" s="14"/>
      <c r="AO5003" s="14"/>
      <c r="AP5003" s="14"/>
      <c r="AQ5003" s="14"/>
      <c r="AR5003" s="14"/>
    </row>
    <row r="5004" spans="1:44" ht="11.45" customHeight="1" x14ac:dyDescent="0.25">
      <c r="A5004" s="8"/>
      <c r="B5004" s="8"/>
      <c r="C5004" s="8"/>
      <c r="D5004" s="8"/>
      <c r="E5004" s="8"/>
      <c r="F5004" s="8"/>
      <c r="G5004" s="8"/>
      <c r="H5004" s="8"/>
      <c r="I5004" s="8"/>
      <c r="J5004" s="8"/>
      <c r="K5004" s="8"/>
      <c r="L5004" s="8"/>
      <c r="M5004" s="8"/>
      <c r="N5004" s="8"/>
      <c r="O5004" s="8"/>
      <c r="AD5004" s="14"/>
      <c r="AE5004" s="14"/>
      <c r="AF5004" s="14"/>
      <c r="AG5004" s="14"/>
      <c r="AH5004" s="14"/>
      <c r="AI5004" s="14"/>
      <c r="AJ5004" s="14"/>
      <c r="AK5004" s="14"/>
      <c r="AL5004" s="14"/>
      <c r="AM5004" s="14"/>
      <c r="AN5004" s="14"/>
      <c r="AO5004" s="14"/>
      <c r="AP5004" s="14"/>
      <c r="AQ5004" s="14"/>
      <c r="AR5004" s="14"/>
    </row>
    <row r="5005" spans="1:44" ht="11.45" customHeight="1" x14ac:dyDescent="0.25">
      <c r="A5005" s="8"/>
      <c r="B5005" s="8"/>
      <c r="C5005" s="8"/>
      <c r="D5005" s="8"/>
      <c r="E5005" s="8"/>
      <c r="F5005" s="8"/>
      <c r="G5005" s="8"/>
      <c r="H5005" s="8"/>
      <c r="I5005" s="8"/>
      <c r="J5005" s="8"/>
      <c r="K5005" s="8"/>
      <c r="L5005" s="8"/>
      <c r="M5005" s="8"/>
      <c r="N5005" s="8"/>
      <c r="O5005" s="8"/>
      <c r="AD5005" s="14"/>
      <c r="AE5005" s="14"/>
      <c r="AF5005" s="14"/>
      <c r="AG5005" s="14"/>
      <c r="AH5005" s="14"/>
      <c r="AI5005" s="14"/>
      <c r="AJ5005" s="14"/>
      <c r="AK5005" s="14"/>
      <c r="AL5005" s="14"/>
      <c r="AM5005" s="14"/>
      <c r="AN5005" s="14"/>
      <c r="AO5005" s="14"/>
      <c r="AP5005" s="14"/>
      <c r="AQ5005" s="14"/>
      <c r="AR5005" s="14"/>
    </row>
    <row r="5006" spans="1:44" ht="11.45" customHeight="1" x14ac:dyDescent="0.25">
      <c r="A5006" s="8"/>
      <c r="B5006" s="8"/>
      <c r="C5006" s="8"/>
      <c r="D5006" s="8"/>
      <c r="E5006" s="8"/>
      <c r="F5006" s="8"/>
      <c r="G5006" s="8"/>
      <c r="H5006" s="8"/>
      <c r="I5006" s="8"/>
      <c r="J5006" s="8"/>
      <c r="K5006" s="8"/>
      <c r="L5006" s="8"/>
      <c r="M5006" s="8"/>
      <c r="N5006" s="8"/>
      <c r="O5006" s="8"/>
      <c r="AD5006" s="14"/>
      <c r="AE5006" s="14"/>
      <c r="AF5006" s="14"/>
      <c r="AG5006" s="14"/>
      <c r="AH5006" s="14"/>
      <c r="AI5006" s="14"/>
      <c r="AJ5006" s="14"/>
      <c r="AK5006" s="14"/>
      <c r="AL5006" s="14"/>
      <c r="AM5006" s="14"/>
      <c r="AN5006" s="14"/>
      <c r="AO5006" s="14"/>
      <c r="AP5006" s="14"/>
      <c r="AQ5006" s="14"/>
      <c r="AR5006" s="14"/>
    </row>
    <row r="5007" spans="1:44" ht="11.45" customHeight="1" x14ac:dyDescent="0.25">
      <c r="A5007" s="8"/>
      <c r="B5007" s="8"/>
      <c r="C5007" s="8"/>
      <c r="D5007" s="8"/>
      <c r="E5007" s="8"/>
      <c r="F5007" s="8"/>
      <c r="G5007" s="8"/>
      <c r="H5007" s="8"/>
      <c r="I5007" s="8"/>
      <c r="J5007" s="8"/>
      <c r="K5007" s="8"/>
      <c r="L5007" s="8"/>
      <c r="M5007" s="8"/>
      <c r="N5007" s="8"/>
      <c r="O5007" s="8"/>
      <c r="AD5007" s="14"/>
      <c r="AE5007" s="14"/>
      <c r="AF5007" s="14"/>
      <c r="AG5007" s="14"/>
      <c r="AH5007" s="14"/>
      <c r="AI5007" s="14"/>
      <c r="AJ5007" s="14"/>
      <c r="AK5007" s="14"/>
      <c r="AL5007" s="14"/>
      <c r="AM5007" s="14"/>
      <c r="AN5007" s="14"/>
      <c r="AO5007" s="14"/>
      <c r="AP5007" s="14"/>
      <c r="AQ5007" s="14"/>
      <c r="AR5007" s="14"/>
    </row>
    <row r="5008" spans="1:44" ht="11.45" customHeight="1" x14ac:dyDescent="0.25">
      <c r="A5008" s="8"/>
      <c r="B5008" s="8"/>
      <c r="C5008" s="8"/>
      <c r="D5008" s="8"/>
      <c r="E5008" s="8"/>
      <c r="F5008" s="8"/>
      <c r="G5008" s="8"/>
      <c r="H5008" s="8"/>
      <c r="I5008" s="8"/>
      <c r="J5008" s="8"/>
      <c r="K5008" s="8"/>
      <c r="L5008" s="8"/>
      <c r="M5008" s="8"/>
      <c r="N5008" s="8"/>
      <c r="O5008" s="8"/>
      <c r="AD5008" s="14"/>
      <c r="AE5008" s="14"/>
      <c r="AF5008" s="14"/>
      <c r="AG5008" s="14"/>
      <c r="AH5008" s="14"/>
      <c r="AI5008" s="14"/>
      <c r="AJ5008" s="14"/>
      <c r="AK5008" s="14"/>
      <c r="AL5008" s="14"/>
      <c r="AM5008" s="14"/>
      <c r="AN5008" s="14"/>
      <c r="AO5008" s="14"/>
      <c r="AP5008" s="14"/>
      <c r="AQ5008" s="14"/>
      <c r="AR5008" s="14"/>
    </row>
    <row r="5009" spans="1:44" ht="11.45" customHeight="1" x14ac:dyDescent="0.25">
      <c r="A5009" s="8"/>
      <c r="B5009" s="8"/>
      <c r="C5009" s="8"/>
      <c r="D5009" s="8"/>
      <c r="E5009" s="8"/>
      <c r="F5009" s="8"/>
      <c r="G5009" s="8"/>
      <c r="H5009" s="8"/>
      <c r="I5009" s="8"/>
      <c r="J5009" s="8"/>
      <c r="K5009" s="8"/>
      <c r="L5009" s="8"/>
      <c r="M5009" s="8"/>
      <c r="N5009" s="8"/>
      <c r="O5009" s="8"/>
      <c r="AD5009" s="14"/>
      <c r="AE5009" s="14"/>
      <c r="AF5009" s="14"/>
      <c r="AG5009" s="14"/>
      <c r="AH5009" s="14"/>
      <c r="AI5009" s="14"/>
      <c r="AJ5009" s="14"/>
      <c r="AK5009" s="14"/>
      <c r="AL5009" s="14"/>
      <c r="AM5009" s="14"/>
      <c r="AN5009" s="14"/>
      <c r="AO5009" s="14"/>
      <c r="AP5009" s="14"/>
      <c r="AQ5009" s="14"/>
      <c r="AR5009" s="14"/>
    </row>
    <row r="5010" spans="1:44" ht="11.45" customHeight="1" x14ac:dyDescent="0.25">
      <c r="A5010" s="8"/>
      <c r="B5010" s="8"/>
      <c r="C5010" s="8"/>
      <c r="D5010" s="8"/>
      <c r="E5010" s="8"/>
      <c r="F5010" s="8"/>
      <c r="G5010" s="8"/>
      <c r="H5010" s="8"/>
      <c r="I5010" s="8"/>
      <c r="J5010" s="8"/>
      <c r="K5010" s="8"/>
      <c r="L5010" s="8"/>
      <c r="M5010" s="8"/>
      <c r="N5010" s="8"/>
      <c r="O5010" s="8"/>
      <c r="AD5010" s="14"/>
      <c r="AE5010" s="14"/>
      <c r="AF5010" s="14"/>
      <c r="AG5010" s="14"/>
      <c r="AH5010" s="14"/>
      <c r="AI5010" s="14"/>
      <c r="AJ5010" s="14"/>
      <c r="AK5010" s="14"/>
      <c r="AL5010" s="14"/>
      <c r="AM5010" s="14"/>
      <c r="AN5010" s="14"/>
      <c r="AO5010" s="14"/>
      <c r="AP5010" s="14"/>
      <c r="AQ5010" s="14"/>
      <c r="AR5010" s="14"/>
    </row>
    <row r="5011" spans="1:44" ht="11.45" customHeight="1" x14ac:dyDescent="0.25">
      <c r="A5011" s="8"/>
      <c r="B5011" s="8"/>
      <c r="C5011" s="8"/>
      <c r="D5011" s="8"/>
      <c r="E5011" s="8"/>
      <c r="F5011" s="8"/>
      <c r="G5011" s="8"/>
      <c r="H5011" s="8"/>
      <c r="I5011" s="8"/>
      <c r="J5011" s="8"/>
      <c r="K5011" s="8"/>
      <c r="L5011" s="8"/>
      <c r="M5011" s="8"/>
      <c r="N5011" s="8"/>
      <c r="O5011" s="8"/>
      <c r="AD5011" s="14"/>
      <c r="AE5011" s="14"/>
      <c r="AF5011" s="14"/>
      <c r="AG5011" s="14"/>
      <c r="AH5011" s="14"/>
      <c r="AI5011" s="14"/>
      <c r="AJ5011" s="14"/>
      <c r="AK5011" s="14"/>
      <c r="AL5011" s="14"/>
      <c r="AM5011" s="14"/>
      <c r="AN5011" s="14"/>
      <c r="AO5011" s="14"/>
      <c r="AP5011" s="14"/>
      <c r="AQ5011" s="14"/>
      <c r="AR5011" s="14"/>
    </row>
    <row r="5012" spans="1:44" ht="11.45" customHeight="1" x14ac:dyDescent="0.25">
      <c r="A5012" s="8"/>
      <c r="B5012" s="8"/>
      <c r="C5012" s="8"/>
      <c r="D5012" s="8"/>
      <c r="E5012" s="8"/>
      <c r="F5012" s="8"/>
      <c r="G5012" s="8"/>
      <c r="H5012" s="8"/>
      <c r="I5012" s="8"/>
      <c r="J5012" s="8"/>
      <c r="K5012" s="8"/>
      <c r="L5012" s="8"/>
      <c r="M5012" s="8"/>
      <c r="N5012" s="8"/>
      <c r="O5012" s="8"/>
      <c r="AD5012" s="14"/>
      <c r="AE5012" s="14"/>
      <c r="AF5012" s="14"/>
      <c r="AG5012" s="14"/>
      <c r="AH5012" s="14"/>
      <c r="AI5012" s="14"/>
      <c r="AJ5012" s="14"/>
      <c r="AK5012" s="14"/>
      <c r="AL5012" s="14"/>
      <c r="AM5012" s="14"/>
      <c r="AN5012" s="14"/>
      <c r="AO5012" s="14"/>
      <c r="AP5012" s="14"/>
      <c r="AQ5012" s="14"/>
      <c r="AR5012" s="14"/>
    </row>
    <row r="5013" spans="1:44" ht="11.45" customHeight="1" x14ac:dyDescent="0.25">
      <c r="A5013" s="8"/>
      <c r="B5013" s="8"/>
      <c r="C5013" s="8"/>
      <c r="D5013" s="8"/>
      <c r="E5013" s="8"/>
      <c r="F5013" s="8"/>
      <c r="G5013" s="8"/>
      <c r="H5013" s="8"/>
      <c r="I5013" s="8"/>
      <c r="J5013" s="8"/>
      <c r="K5013" s="8"/>
      <c r="L5013" s="8"/>
      <c r="M5013" s="8"/>
      <c r="N5013" s="8"/>
      <c r="O5013" s="8"/>
      <c r="AD5013" s="14"/>
      <c r="AE5013" s="14"/>
      <c r="AF5013" s="14"/>
      <c r="AG5013" s="14"/>
      <c r="AH5013" s="14"/>
      <c r="AI5013" s="14"/>
      <c r="AJ5013" s="14"/>
      <c r="AK5013" s="14"/>
      <c r="AL5013" s="14"/>
      <c r="AM5013" s="14"/>
      <c r="AN5013" s="14"/>
      <c r="AO5013" s="14"/>
      <c r="AP5013" s="14"/>
      <c r="AQ5013" s="14"/>
      <c r="AR5013" s="14"/>
    </row>
    <row r="5014" spans="1:44" ht="11.45" customHeight="1" x14ac:dyDescent="0.25">
      <c r="A5014" s="8"/>
      <c r="B5014" s="8"/>
      <c r="C5014" s="8"/>
      <c r="D5014" s="8"/>
      <c r="E5014" s="8"/>
      <c r="F5014" s="8"/>
      <c r="G5014" s="8"/>
      <c r="H5014" s="8"/>
      <c r="I5014" s="8"/>
      <c r="J5014" s="8"/>
      <c r="K5014" s="8"/>
      <c r="L5014" s="8"/>
      <c r="M5014" s="8"/>
      <c r="N5014" s="8"/>
      <c r="O5014" s="8"/>
      <c r="AD5014" s="14"/>
      <c r="AE5014" s="14"/>
      <c r="AF5014" s="14"/>
      <c r="AG5014" s="14"/>
      <c r="AH5014" s="14"/>
      <c r="AI5014" s="14"/>
      <c r="AJ5014" s="14"/>
      <c r="AK5014" s="14"/>
      <c r="AL5014" s="14"/>
      <c r="AM5014" s="14"/>
      <c r="AN5014" s="14"/>
      <c r="AO5014" s="14"/>
      <c r="AP5014" s="14"/>
      <c r="AQ5014" s="14"/>
      <c r="AR5014" s="14"/>
    </row>
    <row r="5015" spans="1:44" ht="11.45" customHeight="1" x14ac:dyDescent="0.25">
      <c r="A5015" s="8"/>
      <c r="B5015" s="8"/>
      <c r="C5015" s="8"/>
      <c r="D5015" s="8"/>
      <c r="E5015" s="8"/>
      <c r="F5015" s="8"/>
      <c r="G5015" s="8"/>
      <c r="H5015" s="8"/>
      <c r="I5015" s="8"/>
      <c r="J5015" s="8"/>
      <c r="K5015" s="8"/>
      <c r="L5015" s="8"/>
      <c r="M5015" s="8"/>
      <c r="N5015" s="8"/>
      <c r="O5015" s="8"/>
      <c r="AD5015" s="14"/>
      <c r="AE5015" s="14"/>
      <c r="AF5015" s="14"/>
      <c r="AG5015" s="14"/>
      <c r="AH5015" s="14"/>
      <c r="AI5015" s="14"/>
      <c r="AJ5015" s="14"/>
      <c r="AK5015" s="14"/>
      <c r="AL5015" s="14"/>
      <c r="AM5015" s="14"/>
      <c r="AN5015" s="14"/>
      <c r="AO5015" s="14"/>
      <c r="AP5015" s="14"/>
      <c r="AQ5015" s="14"/>
      <c r="AR5015" s="14"/>
    </row>
    <row r="5016" spans="1:44" ht="11.45" customHeight="1" x14ac:dyDescent="0.25">
      <c r="A5016" s="8"/>
      <c r="B5016" s="8"/>
      <c r="C5016" s="8"/>
      <c r="D5016" s="8"/>
      <c r="E5016" s="8"/>
      <c r="F5016" s="8"/>
      <c r="G5016" s="8"/>
      <c r="H5016" s="8"/>
      <c r="I5016" s="8"/>
      <c r="J5016" s="8"/>
      <c r="K5016" s="8"/>
      <c r="L5016" s="8"/>
      <c r="M5016" s="8"/>
      <c r="N5016" s="8"/>
      <c r="O5016" s="8"/>
      <c r="AD5016" s="14"/>
      <c r="AE5016" s="14"/>
      <c r="AF5016" s="14"/>
      <c r="AG5016" s="14"/>
      <c r="AH5016" s="14"/>
      <c r="AI5016" s="14"/>
      <c r="AJ5016" s="14"/>
      <c r="AK5016" s="14"/>
      <c r="AL5016" s="14"/>
      <c r="AM5016" s="14"/>
      <c r="AN5016" s="14"/>
      <c r="AO5016" s="14"/>
      <c r="AP5016" s="14"/>
      <c r="AQ5016" s="14"/>
      <c r="AR5016" s="14"/>
    </row>
    <row r="5017" spans="1:44" ht="11.45" customHeight="1" x14ac:dyDescent="0.25">
      <c r="A5017" s="8"/>
      <c r="B5017" s="8"/>
      <c r="C5017" s="8"/>
      <c r="D5017" s="8"/>
      <c r="E5017" s="8"/>
      <c r="F5017" s="8"/>
      <c r="G5017" s="8"/>
      <c r="H5017" s="8"/>
      <c r="I5017" s="8"/>
      <c r="J5017" s="8"/>
      <c r="K5017" s="8"/>
      <c r="L5017" s="8"/>
      <c r="M5017" s="8"/>
      <c r="N5017" s="8"/>
      <c r="O5017" s="8"/>
      <c r="AD5017" s="14"/>
      <c r="AE5017" s="14"/>
      <c r="AF5017" s="14"/>
      <c r="AG5017" s="14"/>
      <c r="AH5017" s="14"/>
      <c r="AI5017" s="14"/>
      <c r="AJ5017" s="14"/>
      <c r="AK5017" s="14"/>
      <c r="AL5017" s="14"/>
      <c r="AM5017" s="14"/>
      <c r="AN5017" s="14"/>
      <c r="AO5017" s="14"/>
      <c r="AP5017" s="14"/>
      <c r="AQ5017" s="14"/>
      <c r="AR5017" s="14"/>
    </row>
    <row r="5018" spans="1:44" ht="11.45" customHeight="1" x14ac:dyDescent="0.25">
      <c r="A5018" s="8"/>
      <c r="B5018" s="8"/>
      <c r="C5018" s="8"/>
      <c r="D5018" s="8"/>
      <c r="E5018" s="8"/>
      <c r="F5018" s="8"/>
      <c r="G5018" s="8"/>
      <c r="H5018" s="8"/>
      <c r="I5018" s="8"/>
      <c r="J5018" s="8"/>
      <c r="K5018" s="8"/>
      <c r="L5018" s="8"/>
      <c r="M5018" s="8"/>
      <c r="N5018" s="8"/>
      <c r="O5018" s="8"/>
      <c r="AD5018" s="14"/>
      <c r="AE5018" s="14"/>
      <c r="AF5018" s="14"/>
      <c r="AG5018" s="14"/>
      <c r="AH5018" s="14"/>
      <c r="AI5018" s="14"/>
      <c r="AJ5018" s="14"/>
      <c r="AK5018" s="14"/>
      <c r="AL5018" s="14"/>
      <c r="AM5018" s="14"/>
      <c r="AN5018" s="14"/>
      <c r="AO5018" s="14"/>
      <c r="AP5018" s="14"/>
      <c r="AQ5018" s="14"/>
      <c r="AR5018" s="14"/>
    </row>
    <row r="5019" spans="1:44" ht="11.45" customHeight="1" x14ac:dyDescent="0.25">
      <c r="A5019" s="8"/>
      <c r="B5019" s="8"/>
      <c r="C5019" s="8"/>
      <c r="D5019" s="8"/>
      <c r="E5019" s="8"/>
      <c r="F5019" s="8"/>
      <c r="G5019" s="8"/>
      <c r="H5019" s="8"/>
      <c r="I5019" s="8"/>
      <c r="J5019" s="8"/>
      <c r="K5019" s="8"/>
      <c r="L5019" s="8"/>
      <c r="M5019" s="8"/>
      <c r="N5019" s="8"/>
      <c r="O5019" s="8"/>
      <c r="AD5019" s="14"/>
      <c r="AE5019" s="14"/>
      <c r="AF5019" s="14"/>
      <c r="AG5019" s="14"/>
      <c r="AH5019" s="14"/>
      <c r="AI5019" s="14"/>
      <c r="AJ5019" s="14"/>
      <c r="AK5019" s="14"/>
      <c r="AL5019" s="14"/>
      <c r="AM5019" s="14"/>
      <c r="AN5019" s="14"/>
      <c r="AO5019" s="14"/>
      <c r="AP5019" s="14"/>
      <c r="AQ5019" s="14"/>
      <c r="AR5019" s="14"/>
    </row>
    <row r="5020" spans="1:44" ht="11.45" customHeight="1" x14ac:dyDescent="0.25">
      <c r="A5020" s="8"/>
      <c r="B5020" s="8"/>
      <c r="C5020" s="8"/>
      <c r="D5020" s="8"/>
      <c r="E5020" s="8"/>
      <c r="F5020" s="8"/>
      <c r="G5020" s="8"/>
      <c r="H5020" s="8"/>
      <c r="I5020" s="8"/>
      <c r="J5020" s="8"/>
      <c r="K5020" s="8"/>
      <c r="L5020" s="8"/>
      <c r="M5020" s="8"/>
      <c r="N5020" s="8"/>
      <c r="O5020" s="8"/>
      <c r="AD5020" s="14"/>
      <c r="AE5020" s="14"/>
      <c r="AF5020" s="14"/>
      <c r="AG5020" s="14"/>
      <c r="AH5020" s="14"/>
      <c r="AI5020" s="14"/>
      <c r="AJ5020" s="14"/>
      <c r="AK5020" s="14"/>
      <c r="AL5020" s="14"/>
      <c r="AM5020" s="14"/>
      <c r="AN5020" s="14"/>
      <c r="AO5020" s="14"/>
      <c r="AP5020" s="14"/>
      <c r="AQ5020" s="14"/>
      <c r="AR5020" s="14"/>
    </row>
    <row r="5021" spans="1:44" ht="11.45" customHeight="1" x14ac:dyDescent="0.25">
      <c r="A5021" s="8"/>
      <c r="B5021" s="8"/>
      <c r="C5021" s="8"/>
      <c r="D5021" s="8"/>
      <c r="E5021" s="8"/>
      <c r="F5021" s="8"/>
      <c r="G5021" s="8"/>
      <c r="H5021" s="8"/>
      <c r="I5021" s="8"/>
      <c r="J5021" s="8"/>
      <c r="K5021" s="8"/>
      <c r="L5021" s="8"/>
      <c r="M5021" s="8"/>
      <c r="N5021" s="8"/>
      <c r="O5021" s="8"/>
      <c r="AD5021" s="14"/>
      <c r="AE5021" s="14"/>
      <c r="AF5021" s="14"/>
      <c r="AG5021" s="14"/>
      <c r="AH5021" s="14"/>
      <c r="AI5021" s="14"/>
      <c r="AJ5021" s="14"/>
      <c r="AK5021" s="14"/>
      <c r="AL5021" s="14"/>
      <c r="AM5021" s="14"/>
      <c r="AN5021" s="14"/>
      <c r="AO5021" s="14"/>
      <c r="AP5021" s="14"/>
      <c r="AQ5021" s="14"/>
      <c r="AR5021" s="14"/>
    </row>
    <row r="5022" spans="1:44" ht="11.45" customHeight="1" x14ac:dyDescent="0.25">
      <c r="A5022" s="8"/>
      <c r="B5022" s="8"/>
      <c r="C5022" s="8"/>
      <c r="D5022" s="8"/>
      <c r="E5022" s="8"/>
      <c r="F5022" s="8"/>
      <c r="G5022" s="8"/>
      <c r="H5022" s="8"/>
      <c r="I5022" s="8"/>
      <c r="J5022" s="8"/>
      <c r="K5022" s="8"/>
      <c r="L5022" s="8"/>
      <c r="M5022" s="8"/>
      <c r="N5022" s="8"/>
      <c r="O5022" s="8"/>
      <c r="AD5022" s="14"/>
      <c r="AE5022" s="14"/>
      <c r="AF5022" s="14"/>
      <c r="AG5022" s="14"/>
      <c r="AH5022" s="14"/>
      <c r="AI5022" s="14"/>
      <c r="AJ5022" s="14"/>
      <c r="AK5022" s="14"/>
      <c r="AL5022" s="14"/>
      <c r="AM5022" s="14"/>
      <c r="AN5022" s="14"/>
      <c r="AO5022" s="14"/>
      <c r="AP5022" s="14"/>
      <c r="AQ5022" s="14"/>
      <c r="AR5022" s="14"/>
    </row>
    <row r="5023" spans="1:44" ht="11.45" customHeight="1" x14ac:dyDescent="0.25">
      <c r="A5023" s="8"/>
      <c r="B5023" s="8"/>
      <c r="C5023" s="8"/>
      <c r="D5023" s="8"/>
      <c r="E5023" s="8"/>
      <c r="F5023" s="8"/>
      <c r="G5023" s="8"/>
      <c r="H5023" s="8"/>
      <c r="I5023" s="8"/>
      <c r="J5023" s="8"/>
      <c r="K5023" s="8"/>
      <c r="L5023" s="8"/>
      <c r="M5023" s="8"/>
      <c r="N5023" s="8"/>
      <c r="O5023" s="8"/>
      <c r="AD5023" s="14"/>
      <c r="AE5023" s="14"/>
      <c r="AF5023" s="14"/>
      <c r="AG5023" s="14"/>
      <c r="AH5023" s="14"/>
      <c r="AI5023" s="14"/>
      <c r="AJ5023" s="14"/>
      <c r="AK5023" s="14"/>
      <c r="AL5023" s="14"/>
      <c r="AM5023" s="14"/>
      <c r="AN5023" s="14"/>
      <c r="AO5023" s="14"/>
      <c r="AP5023" s="14"/>
      <c r="AQ5023" s="14"/>
      <c r="AR5023" s="14"/>
    </row>
    <row r="5024" spans="1:44" ht="11.45" customHeight="1" x14ac:dyDescent="0.25">
      <c r="A5024" s="8"/>
      <c r="B5024" s="8"/>
      <c r="C5024" s="8"/>
      <c r="D5024" s="8"/>
      <c r="E5024" s="8"/>
      <c r="F5024" s="8"/>
      <c r="G5024" s="8"/>
      <c r="H5024" s="8"/>
      <c r="I5024" s="8"/>
      <c r="J5024" s="8"/>
      <c r="K5024" s="8"/>
      <c r="L5024" s="8"/>
      <c r="M5024" s="8"/>
      <c r="N5024" s="8"/>
      <c r="O5024" s="8"/>
      <c r="AD5024" s="14"/>
      <c r="AE5024" s="14"/>
      <c r="AF5024" s="14"/>
      <c r="AG5024" s="14"/>
      <c r="AH5024" s="14"/>
      <c r="AI5024" s="14"/>
      <c r="AJ5024" s="14"/>
      <c r="AK5024" s="14"/>
      <c r="AL5024" s="14"/>
      <c r="AM5024" s="14"/>
      <c r="AN5024" s="14"/>
      <c r="AO5024" s="14"/>
      <c r="AP5024" s="14"/>
      <c r="AQ5024" s="14"/>
      <c r="AR5024" s="14"/>
    </row>
    <row r="5025" spans="1:44" ht="11.45" customHeight="1" x14ac:dyDescent="0.25">
      <c r="A5025" s="8"/>
      <c r="B5025" s="8"/>
      <c r="C5025" s="8"/>
      <c r="D5025" s="8"/>
      <c r="E5025" s="8"/>
      <c r="F5025" s="8"/>
      <c r="G5025" s="8"/>
      <c r="H5025" s="8"/>
      <c r="I5025" s="8"/>
      <c r="J5025" s="8"/>
      <c r="K5025" s="8"/>
      <c r="L5025" s="8"/>
      <c r="M5025" s="8"/>
      <c r="N5025" s="8"/>
      <c r="O5025" s="8"/>
      <c r="AD5025" s="14"/>
      <c r="AE5025" s="14"/>
      <c r="AF5025" s="14"/>
      <c r="AG5025" s="14"/>
      <c r="AH5025" s="14"/>
      <c r="AI5025" s="14"/>
      <c r="AJ5025" s="14"/>
      <c r="AK5025" s="14"/>
      <c r="AL5025" s="14"/>
      <c r="AM5025" s="14"/>
      <c r="AN5025" s="14"/>
      <c r="AO5025" s="14"/>
      <c r="AP5025" s="14"/>
      <c r="AQ5025" s="14"/>
      <c r="AR5025" s="14"/>
    </row>
    <row r="5026" spans="1:44" ht="11.45" customHeight="1" x14ac:dyDescent="0.25">
      <c r="A5026" s="8"/>
      <c r="B5026" s="8"/>
      <c r="C5026" s="8"/>
      <c r="D5026" s="8"/>
      <c r="E5026" s="8"/>
      <c r="F5026" s="8"/>
      <c r="G5026" s="8"/>
      <c r="H5026" s="8"/>
      <c r="I5026" s="8"/>
      <c r="J5026" s="8"/>
      <c r="K5026" s="8"/>
      <c r="L5026" s="8"/>
      <c r="M5026" s="8"/>
      <c r="N5026" s="8"/>
      <c r="O5026" s="8"/>
      <c r="AD5026" s="14"/>
      <c r="AE5026" s="14"/>
      <c r="AF5026" s="14"/>
      <c r="AG5026" s="14"/>
      <c r="AH5026" s="14"/>
      <c r="AI5026" s="14"/>
      <c r="AJ5026" s="14"/>
      <c r="AK5026" s="14"/>
      <c r="AL5026" s="14"/>
      <c r="AM5026" s="14"/>
      <c r="AN5026" s="14"/>
      <c r="AO5026" s="14"/>
      <c r="AP5026" s="14"/>
      <c r="AQ5026" s="14"/>
      <c r="AR5026" s="14"/>
    </row>
    <row r="5027" spans="1:44" ht="11.45" customHeight="1" x14ac:dyDescent="0.25">
      <c r="A5027" s="8"/>
      <c r="B5027" s="8"/>
      <c r="C5027" s="8"/>
      <c r="D5027" s="8"/>
      <c r="E5027" s="8"/>
      <c r="F5027" s="8"/>
      <c r="G5027" s="8"/>
      <c r="H5027" s="8"/>
      <c r="I5027" s="8"/>
      <c r="J5027" s="8"/>
      <c r="K5027" s="8"/>
      <c r="L5027" s="8"/>
      <c r="M5027" s="8"/>
      <c r="N5027" s="8"/>
      <c r="O5027" s="8"/>
      <c r="AD5027" s="14"/>
      <c r="AE5027" s="14"/>
      <c r="AF5027" s="14"/>
      <c r="AG5027" s="14"/>
      <c r="AH5027" s="14"/>
      <c r="AI5027" s="14"/>
      <c r="AJ5027" s="14"/>
      <c r="AK5027" s="14"/>
      <c r="AL5027" s="14"/>
      <c r="AM5027" s="14"/>
      <c r="AN5027" s="14"/>
      <c r="AO5027" s="14"/>
      <c r="AP5027" s="14"/>
      <c r="AQ5027" s="14"/>
      <c r="AR5027" s="14"/>
    </row>
    <row r="5028" spans="1:44" ht="11.45" customHeight="1" x14ac:dyDescent="0.25">
      <c r="A5028" s="8"/>
      <c r="B5028" s="8"/>
      <c r="C5028" s="8"/>
      <c r="D5028" s="8"/>
      <c r="E5028" s="8"/>
      <c r="F5028" s="8"/>
      <c r="G5028" s="8"/>
      <c r="H5028" s="8"/>
      <c r="I5028" s="8"/>
      <c r="J5028" s="8"/>
      <c r="K5028" s="8"/>
      <c r="L5028" s="8"/>
      <c r="M5028" s="8"/>
      <c r="N5028" s="8"/>
      <c r="O5028" s="8"/>
      <c r="AD5028" s="14"/>
      <c r="AE5028" s="14"/>
      <c r="AF5028" s="14"/>
      <c r="AG5028" s="14"/>
      <c r="AH5028" s="14"/>
      <c r="AI5028" s="14"/>
      <c r="AJ5028" s="14"/>
      <c r="AK5028" s="14"/>
      <c r="AL5028" s="14"/>
      <c r="AM5028" s="14"/>
      <c r="AN5028" s="14"/>
      <c r="AO5028" s="14"/>
      <c r="AP5028" s="14"/>
      <c r="AQ5028" s="14"/>
      <c r="AR5028" s="14"/>
    </row>
    <row r="5029" spans="1:44" ht="11.45" customHeight="1" x14ac:dyDescent="0.25">
      <c r="A5029" s="8"/>
      <c r="B5029" s="8"/>
      <c r="C5029" s="8"/>
      <c r="D5029" s="8"/>
      <c r="E5029" s="8"/>
      <c r="F5029" s="8"/>
      <c r="G5029" s="8"/>
      <c r="H5029" s="8"/>
      <c r="I5029" s="8"/>
      <c r="J5029" s="8"/>
      <c r="K5029" s="8"/>
      <c r="L5029" s="8"/>
      <c r="M5029" s="8"/>
      <c r="N5029" s="8"/>
      <c r="O5029" s="8"/>
      <c r="AD5029" s="14"/>
      <c r="AE5029" s="14"/>
      <c r="AF5029" s="14"/>
      <c r="AG5029" s="14"/>
      <c r="AH5029" s="14"/>
      <c r="AI5029" s="14"/>
      <c r="AJ5029" s="14"/>
      <c r="AK5029" s="14"/>
      <c r="AL5029" s="14"/>
      <c r="AM5029" s="14"/>
      <c r="AN5029" s="14"/>
      <c r="AO5029" s="14"/>
      <c r="AP5029" s="14"/>
      <c r="AQ5029" s="14"/>
      <c r="AR5029" s="14"/>
    </row>
    <row r="5030" spans="1:44" ht="11.45" customHeight="1" x14ac:dyDescent="0.25">
      <c r="A5030" s="8"/>
      <c r="B5030" s="8"/>
      <c r="C5030" s="8"/>
      <c r="D5030" s="8"/>
      <c r="E5030" s="8"/>
      <c r="F5030" s="8"/>
      <c r="G5030" s="8"/>
      <c r="H5030" s="8"/>
      <c r="I5030" s="8"/>
      <c r="J5030" s="8"/>
      <c r="K5030" s="8"/>
      <c r="L5030" s="8"/>
      <c r="M5030" s="8"/>
      <c r="N5030" s="8"/>
      <c r="O5030" s="8"/>
      <c r="AD5030" s="14"/>
      <c r="AE5030" s="14"/>
      <c r="AF5030" s="14"/>
      <c r="AG5030" s="14"/>
      <c r="AH5030" s="14"/>
      <c r="AI5030" s="14"/>
      <c r="AJ5030" s="14"/>
      <c r="AK5030" s="14"/>
      <c r="AL5030" s="14"/>
      <c r="AM5030" s="14"/>
      <c r="AN5030" s="14"/>
      <c r="AO5030" s="14"/>
      <c r="AP5030" s="14"/>
      <c r="AQ5030" s="14"/>
      <c r="AR5030" s="14"/>
    </row>
    <row r="5031" spans="1:44" ht="11.45" customHeight="1" x14ac:dyDescent="0.25">
      <c r="A5031" s="8"/>
      <c r="B5031" s="8"/>
      <c r="C5031" s="8"/>
      <c r="D5031" s="8"/>
      <c r="E5031" s="8"/>
      <c r="F5031" s="8"/>
      <c r="G5031" s="8"/>
      <c r="H5031" s="8"/>
      <c r="I5031" s="8"/>
      <c r="J5031" s="8"/>
      <c r="K5031" s="8"/>
      <c r="L5031" s="8"/>
      <c r="M5031" s="8"/>
      <c r="N5031" s="8"/>
      <c r="O5031" s="8"/>
      <c r="AD5031" s="14"/>
      <c r="AE5031" s="14"/>
      <c r="AF5031" s="14"/>
      <c r="AG5031" s="14"/>
      <c r="AH5031" s="14"/>
      <c r="AI5031" s="14"/>
      <c r="AJ5031" s="14"/>
      <c r="AK5031" s="14"/>
      <c r="AL5031" s="14"/>
      <c r="AM5031" s="14"/>
      <c r="AN5031" s="14"/>
      <c r="AO5031" s="14"/>
      <c r="AP5031" s="14"/>
      <c r="AQ5031" s="14"/>
      <c r="AR5031" s="14"/>
    </row>
    <row r="5032" spans="1:44" ht="11.45" customHeight="1" x14ac:dyDescent="0.25">
      <c r="A5032" s="8"/>
      <c r="B5032" s="8"/>
      <c r="C5032" s="8"/>
      <c r="D5032" s="8"/>
      <c r="E5032" s="8"/>
      <c r="F5032" s="8"/>
      <c r="G5032" s="8"/>
      <c r="H5032" s="8"/>
      <c r="I5032" s="8"/>
      <c r="J5032" s="8"/>
      <c r="K5032" s="8"/>
      <c r="L5032" s="8"/>
      <c r="M5032" s="8"/>
      <c r="N5032" s="8"/>
      <c r="O5032" s="8"/>
      <c r="AD5032" s="14"/>
      <c r="AE5032" s="14"/>
      <c r="AF5032" s="14"/>
      <c r="AG5032" s="14"/>
      <c r="AH5032" s="14"/>
      <c r="AI5032" s="14"/>
      <c r="AJ5032" s="14"/>
      <c r="AK5032" s="14"/>
      <c r="AL5032" s="14"/>
      <c r="AM5032" s="14"/>
      <c r="AN5032" s="14"/>
      <c r="AO5032" s="14"/>
      <c r="AP5032" s="14"/>
      <c r="AQ5032" s="14"/>
      <c r="AR5032" s="14"/>
    </row>
    <row r="5033" spans="1:44" ht="11.45" customHeight="1" x14ac:dyDescent="0.25">
      <c r="A5033" s="8"/>
      <c r="B5033" s="8"/>
      <c r="C5033" s="8"/>
      <c r="D5033" s="8"/>
      <c r="E5033" s="8"/>
      <c r="F5033" s="8"/>
      <c r="G5033" s="8"/>
      <c r="H5033" s="8"/>
      <c r="I5033" s="8"/>
      <c r="J5033" s="8"/>
      <c r="K5033" s="8"/>
      <c r="L5033" s="8"/>
      <c r="M5033" s="8"/>
      <c r="N5033" s="8"/>
      <c r="O5033" s="8"/>
      <c r="AD5033" s="14"/>
      <c r="AE5033" s="14"/>
      <c r="AF5033" s="14"/>
      <c r="AG5033" s="14"/>
      <c r="AH5033" s="14"/>
      <c r="AI5033" s="14"/>
      <c r="AJ5033" s="14"/>
      <c r="AK5033" s="14"/>
      <c r="AL5033" s="14"/>
      <c r="AM5033" s="14"/>
      <c r="AN5033" s="14"/>
      <c r="AO5033" s="14"/>
      <c r="AP5033" s="14"/>
      <c r="AQ5033" s="14"/>
      <c r="AR5033" s="14"/>
    </row>
    <row r="5034" spans="1:44" ht="11.45" customHeight="1" x14ac:dyDescent="0.25">
      <c r="A5034" s="8"/>
      <c r="B5034" s="8"/>
      <c r="C5034" s="8"/>
      <c r="D5034" s="8"/>
      <c r="E5034" s="8"/>
      <c r="F5034" s="8"/>
      <c r="G5034" s="8"/>
      <c r="H5034" s="8"/>
      <c r="I5034" s="8"/>
      <c r="J5034" s="8"/>
      <c r="K5034" s="8"/>
      <c r="L5034" s="8"/>
      <c r="M5034" s="8"/>
      <c r="N5034" s="8"/>
      <c r="O5034" s="8"/>
      <c r="AD5034" s="14"/>
      <c r="AE5034" s="14"/>
      <c r="AF5034" s="14"/>
      <c r="AG5034" s="14"/>
      <c r="AH5034" s="14"/>
      <c r="AI5034" s="14"/>
      <c r="AJ5034" s="14"/>
      <c r="AK5034" s="14"/>
      <c r="AL5034" s="14"/>
      <c r="AM5034" s="14"/>
      <c r="AN5034" s="14"/>
      <c r="AO5034" s="14"/>
      <c r="AP5034" s="14"/>
      <c r="AQ5034" s="14"/>
      <c r="AR5034" s="14"/>
    </row>
    <row r="5035" spans="1:44" ht="11.45" customHeight="1" x14ac:dyDescent="0.25">
      <c r="A5035" s="8"/>
      <c r="B5035" s="8"/>
      <c r="C5035" s="8"/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AD5035" s="14"/>
      <c r="AE5035" s="14"/>
      <c r="AF5035" s="14"/>
      <c r="AG5035" s="14"/>
      <c r="AH5035" s="14"/>
      <c r="AI5035" s="14"/>
      <c r="AJ5035" s="14"/>
      <c r="AK5035" s="14"/>
      <c r="AL5035" s="14"/>
      <c r="AM5035" s="14"/>
      <c r="AN5035" s="14"/>
      <c r="AO5035" s="14"/>
      <c r="AP5035" s="14"/>
      <c r="AQ5035" s="14"/>
      <c r="AR5035" s="14"/>
    </row>
    <row r="5036" spans="1:44" ht="11.45" customHeight="1" x14ac:dyDescent="0.25">
      <c r="A5036" s="8"/>
      <c r="B5036" s="8"/>
      <c r="C5036" s="8"/>
      <c r="D5036" s="8"/>
      <c r="E5036" s="8"/>
      <c r="F5036" s="8"/>
      <c r="G5036" s="8"/>
      <c r="H5036" s="8"/>
      <c r="I5036" s="8"/>
      <c r="J5036" s="8"/>
      <c r="K5036" s="8"/>
      <c r="L5036" s="8"/>
      <c r="M5036" s="8"/>
      <c r="N5036" s="8"/>
      <c r="O5036" s="8"/>
      <c r="AD5036" s="14"/>
      <c r="AE5036" s="14"/>
      <c r="AF5036" s="14"/>
      <c r="AG5036" s="14"/>
      <c r="AH5036" s="14"/>
      <c r="AI5036" s="14"/>
      <c r="AJ5036" s="14"/>
      <c r="AK5036" s="14"/>
      <c r="AL5036" s="14"/>
      <c r="AM5036" s="14"/>
      <c r="AN5036" s="14"/>
      <c r="AO5036" s="14"/>
      <c r="AP5036" s="14"/>
      <c r="AQ5036" s="14"/>
      <c r="AR5036" s="14"/>
    </row>
    <row r="5037" spans="1:44" ht="11.45" customHeight="1" x14ac:dyDescent="0.25">
      <c r="A5037" s="8"/>
      <c r="B5037" s="8"/>
      <c r="C5037" s="8"/>
      <c r="D5037" s="8"/>
      <c r="E5037" s="8"/>
      <c r="F5037" s="8"/>
      <c r="G5037" s="8"/>
      <c r="H5037" s="8"/>
      <c r="I5037" s="8"/>
      <c r="J5037" s="8"/>
      <c r="K5037" s="8"/>
      <c r="L5037" s="8"/>
      <c r="M5037" s="8"/>
      <c r="N5037" s="8"/>
      <c r="O5037" s="8"/>
      <c r="AD5037" s="14"/>
      <c r="AE5037" s="14"/>
      <c r="AF5037" s="14"/>
      <c r="AG5037" s="14"/>
      <c r="AH5037" s="14"/>
      <c r="AI5037" s="14"/>
      <c r="AJ5037" s="14"/>
      <c r="AK5037" s="14"/>
      <c r="AL5037" s="14"/>
      <c r="AM5037" s="14"/>
      <c r="AN5037" s="14"/>
      <c r="AO5037" s="14"/>
      <c r="AP5037" s="14"/>
      <c r="AQ5037" s="14"/>
      <c r="AR5037" s="14"/>
    </row>
    <row r="5038" spans="1:44" ht="11.45" customHeight="1" x14ac:dyDescent="0.25">
      <c r="A5038" s="8"/>
      <c r="B5038" s="8"/>
      <c r="C5038" s="8"/>
      <c r="D5038" s="8"/>
      <c r="E5038" s="8"/>
      <c r="F5038" s="8"/>
      <c r="G5038" s="8"/>
      <c r="H5038" s="8"/>
      <c r="I5038" s="8"/>
      <c r="J5038" s="8"/>
      <c r="K5038" s="8"/>
      <c r="L5038" s="8"/>
      <c r="M5038" s="8"/>
      <c r="N5038" s="8"/>
      <c r="O5038" s="8"/>
      <c r="AD5038" s="14"/>
      <c r="AE5038" s="14"/>
      <c r="AF5038" s="14"/>
      <c r="AG5038" s="14"/>
      <c r="AH5038" s="14"/>
      <c r="AI5038" s="14"/>
      <c r="AJ5038" s="14"/>
      <c r="AK5038" s="14"/>
      <c r="AL5038" s="14"/>
      <c r="AM5038" s="14"/>
      <c r="AN5038" s="14"/>
      <c r="AO5038" s="14"/>
      <c r="AP5038" s="14"/>
      <c r="AQ5038" s="14"/>
      <c r="AR5038" s="14"/>
    </row>
    <row r="5039" spans="1:44" ht="11.45" customHeight="1" x14ac:dyDescent="0.25">
      <c r="A5039" s="8"/>
      <c r="B5039" s="8"/>
      <c r="C5039" s="8"/>
      <c r="D5039" s="8"/>
      <c r="E5039" s="8"/>
      <c r="F5039" s="8"/>
      <c r="G5039" s="8"/>
      <c r="H5039" s="8"/>
      <c r="I5039" s="8"/>
      <c r="J5039" s="8"/>
      <c r="K5039" s="8"/>
      <c r="L5039" s="8"/>
      <c r="M5039" s="8"/>
      <c r="N5039" s="8"/>
      <c r="O5039" s="8"/>
      <c r="AD5039" s="14"/>
      <c r="AE5039" s="14"/>
      <c r="AF5039" s="14"/>
      <c r="AG5039" s="14"/>
      <c r="AH5039" s="14"/>
      <c r="AI5039" s="14"/>
      <c r="AJ5039" s="14"/>
      <c r="AK5039" s="14"/>
      <c r="AL5039" s="14"/>
      <c r="AM5039" s="14"/>
      <c r="AN5039" s="14"/>
      <c r="AO5039" s="14"/>
      <c r="AP5039" s="14"/>
      <c r="AQ5039" s="14"/>
      <c r="AR5039" s="14"/>
    </row>
    <row r="5040" spans="1:44" ht="11.45" customHeight="1" x14ac:dyDescent="0.25">
      <c r="A5040" s="8"/>
      <c r="B5040" s="8"/>
      <c r="C5040" s="8"/>
      <c r="D5040" s="8"/>
      <c r="E5040" s="8"/>
      <c r="F5040" s="8"/>
      <c r="G5040" s="8"/>
      <c r="H5040" s="8"/>
      <c r="I5040" s="8"/>
      <c r="J5040" s="8"/>
      <c r="K5040" s="8"/>
      <c r="L5040" s="8"/>
      <c r="M5040" s="8"/>
      <c r="N5040" s="8"/>
      <c r="O5040" s="8"/>
      <c r="AD5040" s="14"/>
      <c r="AE5040" s="14"/>
      <c r="AF5040" s="14"/>
      <c r="AG5040" s="14"/>
      <c r="AH5040" s="14"/>
      <c r="AI5040" s="14"/>
      <c r="AJ5040" s="14"/>
      <c r="AK5040" s="14"/>
      <c r="AL5040" s="14"/>
      <c r="AM5040" s="14"/>
      <c r="AN5040" s="14"/>
      <c r="AO5040" s="14"/>
      <c r="AP5040" s="14"/>
      <c r="AQ5040" s="14"/>
      <c r="AR5040" s="14"/>
    </row>
    <row r="5041" spans="1:44" ht="11.45" customHeight="1" x14ac:dyDescent="0.25">
      <c r="A5041" s="8"/>
      <c r="B5041" s="8"/>
      <c r="C5041" s="8"/>
      <c r="D5041" s="8"/>
      <c r="E5041" s="8"/>
      <c r="F5041" s="8"/>
      <c r="G5041" s="8"/>
      <c r="H5041" s="8"/>
      <c r="I5041" s="8"/>
      <c r="J5041" s="8"/>
      <c r="K5041" s="8"/>
      <c r="L5041" s="8"/>
      <c r="M5041" s="8"/>
      <c r="N5041" s="8"/>
      <c r="O5041" s="8"/>
      <c r="AD5041" s="14"/>
      <c r="AE5041" s="14"/>
      <c r="AF5041" s="14"/>
      <c r="AG5041" s="14"/>
      <c r="AH5041" s="14"/>
      <c r="AI5041" s="14"/>
      <c r="AJ5041" s="14"/>
      <c r="AK5041" s="14"/>
      <c r="AL5041" s="14"/>
      <c r="AM5041" s="14"/>
      <c r="AN5041" s="14"/>
      <c r="AO5041" s="14"/>
      <c r="AP5041" s="14"/>
      <c r="AQ5041" s="14"/>
      <c r="AR5041" s="14"/>
    </row>
    <row r="5042" spans="1:44" ht="11.45" customHeight="1" x14ac:dyDescent="0.25">
      <c r="A5042" s="8"/>
      <c r="B5042" s="8"/>
      <c r="C5042" s="8"/>
      <c r="D5042" s="8"/>
      <c r="E5042" s="8"/>
      <c r="F5042" s="8"/>
      <c r="G5042" s="8"/>
      <c r="H5042" s="8"/>
      <c r="I5042" s="8"/>
      <c r="J5042" s="8"/>
      <c r="K5042" s="8"/>
      <c r="L5042" s="8"/>
      <c r="M5042" s="8"/>
      <c r="N5042" s="8"/>
      <c r="O5042" s="8"/>
      <c r="AD5042" s="14"/>
      <c r="AE5042" s="14"/>
      <c r="AF5042" s="14"/>
      <c r="AG5042" s="14"/>
      <c r="AH5042" s="14"/>
      <c r="AI5042" s="14"/>
      <c r="AJ5042" s="14"/>
      <c r="AK5042" s="14"/>
      <c r="AL5042" s="14"/>
      <c r="AM5042" s="14"/>
      <c r="AN5042" s="14"/>
      <c r="AO5042" s="14"/>
      <c r="AP5042" s="14"/>
      <c r="AQ5042" s="14"/>
      <c r="AR5042" s="14"/>
    </row>
    <row r="5043" spans="1:44" ht="11.45" customHeight="1" x14ac:dyDescent="0.25">
      <c r="A5043" s="8"/>
      <c r="B5043" s="8"/>
      <c r="C5043" s="8"/>
      <c r="D5043" s="8"/>
      <c r="E5043" s="8"/>
      <c r="F5043" s="8"/>
      <c r="G5043" s="8"/>
      <c r="H5043" s="8"/>
      <c r="I5043" s="8"/>
      <c r="J5043" s="8"/>
      <c r="K5043" s="8"/>
      <c r="L5043" s="8"/>
      <c r="M5043" s="8"/>
      <c r="N5043" s="8"/>
      <c r="O5043" s="8"/>
      <c r="AD5043" s="14"/>
      <c r="AE5043" s="14"/>
      <c r="AF5043" s="14"/>
      <c r="AG5043" s="14"/>
      <c r="AH5043" s="14"/>
      <c r="AI5043" s="14"/>
      <c r="AJ5043" s="14"/>
      <c r="AK5043" s="14"/>
      <c r="AL5043" s="14"/>
      <c r="AM5043" s="14"/>
      <c r="AN5043" s="14"/>
      <c r="AO5043" s="14"/>
      <c r="AP5043" s="14"/>
      <c r="AQ5043" s="14"/>
      <c r="AR5043" s="14"/>
    </row>
    <row r="5044" spans="1:44" ht="11.45" customHeight="1" x14ac:dyDescent="0.25">
      <c r="A5044" s="8"/>
      <c r="B5044" s="8"/>
      <c r="C5044" s="8"/>
      <c r="D5044" s="8"/>
      <c r="E5044" s="8"/>
      <c r="F5044" s="8"/>
      <c r="G5044" s="8"/>
      <c r="H5044" s="8"/>
      <c r="I5044" s="8"/>
      <c r="J5044" s="8"/>
      <c r="K5044" s="8"/>
      <c r="L5044" s="8"/>
      <c r="M5044" s="8"/>
      <c r="N5044" s="8"/>
      <c r="O5044" s="8"/>
      <c r="AD5044" s="14"/>
      <c r="AE5044" s="14"/>
      <c r="AF5044" s="14"/>
      <c r="AG5044" s="14"/>
      <c r="AH5044" s="14"/>
      <c r="AI5044" s="14"/>
      <c r="AJ5044" s="14"/>
      <c r="AK5044" s="14"/>
      <c r="AL5044" s="14"/>
      <c r="AM5044" s="14"/>
      <c r="AN5044" s="14"/>
      <c r="AO5044" s="14"/>
      <c r="AP5044" s="14"/>
      <c r="AQ5044" s="14"/>
      <c r="AR5044" s="14"/>
    </row>
    <row r="5045" spans="1:44" ht="11.45" customHeight="1" x14ac:dyDescent="0.25">
      <c r="A5045" s="8"/>
      <c r="B5045" s="8"/>
      <c r="C5045" s="8"/>
      <c r="D5045" s="8"/>
      <c r="E5045" s="8"/>
      <c r="F5045" s="8"/>
      <c r="G5045" s="8"/>
      <c r="H5045" s="8"/>
      <c r="I5045" s="8"/>
      <c r="J5045" s="8"/>
      <c r="K5045" s="8"/>
      <c r="L5045" s="8"/>
      <c r="M5045" s="8"/>
      <c r="N5045" s="8"/>
      <c r="O5045" s="8"/>
      <c r="AD5045" s="14"/>
      <c r="AE5045" s="14"/>
      <c r="AF5045" s="14"/>
      <c r="AG5045" s="14"/>
      <c r="AH5045" s="14"/>
      <c r="AI5045" s="14"/>
      <c r="AJ5045" s="14"/>
      <c r="AK5045" s="14"/>
      <c r="AL5045" s="14"/>
      <c r="AM5045" s="14"/>
      <c r="AN5045" s="14"/>
      <c r="AO5045" s="14"/>
      <c r="AP5045" s="14"/>
      <c r="AQ5045" s="14"/>
      <c r="AR5045" s="14"/>
    </row>
    <row r="5046" spans="1:44" ht="11.45" customHeight="1" x14ac:dyDescent="0.25">
      <c r="A5046" s="8"/>
      <c r="B5046" s="8"/>
      <c r="C5046" s="8"/>
      <c r="D5046" s="8"/>
      <c r="E5046" s="8"/>
      <c r="F5046" s="8"/>
      <c r="G5046" s="8"/>
      <c r="H5046" s="8"/>
      <c r="I5046" s="8"/>
      <c r="J5046" s="8"/>
      <c r="K5046" s="8"/>
      <c r="L5046" s="8"/>
      <c r="M5046" s="8"/>
      <c r="N5046" s="8"/>
      <c r="O5046" s="8"/>
      <c r="AD5046" s="14"/>
      <c r="AE5046" s="14"/>
      <c r="AF5046" s="14"/>
      <c r="AG5046" s="14"/>
      <c r="AH5046" s="14"/>
      <c r="AI5046" s="14"/>
      <c r="AJ5046" s="14"/>
      <c r="AK5046" s="14"/>
      <c r="AL5046" s="14"/>
      <c r="AM5046" s="14"/>
      <c r="AN5046" s="14"/>
      <c r="AO5046" s="14"/>
      <c r="AP5046" s="14"/>
      <c r="AQ5046" s="14"/>
      <c r="AR5046" s="14"/>
    </row>
    <row r="5047" spans="1:44" ht="11.45" customHeight="1" x14ac:dyDescent="0.25">
      <c r="A5047" s="8"/>
      <c r="B5047" s="8"/>
      <c r="C5047" s="8"/>
      <c r="D5047" s="8"/>
      <c r="E5047" s="8"/>
      <c r="F5047" s="8"/>
      <c r="G5047" s="8"/>
      <c r="H5047" s="8"/>
      <c r="I5047" s="8"/>
      <c r="J5047" s="8"/>
      <c r="K5047" s="8"/>
      <c r="L5047" s="8"/>
      <c r="M5047" s="8"/>
      <c r="N5047" s="8"/>
      <c r="O5047" s="8"/>
      <c r="AD5047" s="14"/>
      <c r="AE5047" s="14"/>
      <c r="AF5047" s="14"/>
      <c r="AG5047" s="14"/>
      <c r="AH5047" s="14"/>
      <c r="AI5047" s="14"/>
      <c r="AJ5047" s="14"/>
      <c r="AK5047" s="14"/>
      <c r="AL5047" s="14"/>
      <c r="AM5047" s="14"/>
      <c r="AN5047" s="14"/>
      <c r="AO5047" s="14"/>
      <c r="AP5047" s="14"/>
      <c r="AQ5047" s="14"/>
      <c r="AR5047" s="14"/>
    </row>
    <row r="5048" spans="1:44" ht="11.45" customHeight="1" x14ac:dyDescent="0.25">
      <c r="A5048" s="8"/>
      <c r="B5048" s="8"/>
      <c r="C5048" s="8"/>
      <c r="D5048" s="8"/>
      <c r="E5048" s="8"/>
      <c r="F5048" s="8"/>
      <c r="G5048" s="8"/>
      <c r="H5048" s="8"/>
      <c r="I5048" s="8"/>
      <c r="J5048" s="8"/>
      <c r="K5048" s="8"/>
      <c r="L5048" s="8"/>
      <c r="M5048" s="8"/>
      <c r="N5048" s="8"/>
      <c r="O5048" s="8"/>
      <c r="AD5048" s="14"/>
      <c r="AE5048" s="14"/>
      <c r="AF5048" s="14"/>
      <c r="AG5048" s="14"/>
      <c r="AH5048" s="14"/>
      <c r="AI5048" s="14"/>
      <c r="AJ5048" s="14"/>
      <c r="AK5048" s="14"/>
      <c r="AL5048" s="14"/>
      <c r="AM5048" s="14"/>
      <c r="AN5048" s="14"/>
      <c r="AO5048" s="14"/>
      <c r="AP5048" s="14"/>
      <c r="AQ5048" s="14"/>
      <c r="AR5048" s="14"/>
    </row>
    <row r="5049" spans="1:44" ht="11.45" customHeight="1" x14ac:dyDescent="0.25">
      <c r="A5049" s="8"/>
      <c r="B5049" s="8"/>
      <c r="C5049" s="8"/>
      <c r="D5049" s="8"/>
      <c r="E5049" s="8"/>
      <c r="F5049" s="8"/>
      <c r="G5049" s="8"/>
      <c r="H5049" s="8"/>
      <c r="I5049" s="8"/>
      <c r="J5049" s="8"/>
      <c r="K5049" s="8"/>
      <c r="L5049" s="8"/>
      <c r="M5049" s="8"/>
      <c r="N5049" s="8"/>
      <c r="O5049" s="8"/>
      <c r="AD5049" s="14"/>
      <c r="AE5049" s="14"/>
      <c r="AF5049" s="14"/>
      <c r="AG5049" s="14"/>
      <c r="AH5049" s="14"/>
      <c r="AI5049" s="14"/>
      <c r="AJ5049" s="14"/>
      <c r="AK5049" s="14"/>
      <c r="AL5049" s="14"/>
      <c r="AM5049" s="14"/>
      <c r="AN5049" s="14"/>
      <c r="AO5049" s="14"/>
      <c r="AP5049" s="14"/>
      <c r="AQ5049" s="14"/>
      <c r="AR5049" s="14"/>
    </row>
    <row r="5050" spans="1:44" ht="11.45" customHeight="1" x14ac:dyDescent="0.25">
      <c r="A5050" s="8"/>
      <c r="B5050" s="8"/>
      <c r="C5050" s="8"/>
      <c r="D5050" s="8"/>
      <c r="E5050" s="8"/>
      <c r="F5050" s="8"/>
      <c r="G5050" s="8"/>
      <c r="H5050" s="8"/>
      <c r="I5050" s="8"/>
      <c r="J5050" s="8"/>
      <c r="K5050" s="8"/>
      <c r="L5050" s="8"/>
      <c r="M5050" s="8"/>
      <c r="N5050" s="8"/>
      <c r="O5050" s="8"/>
      <c r="AD5050" s="14"/>
      <c r="AE5050" s="14"/>
      <c r="AF5050" s="14"/>
      <c r="AG5050" s="14"/>
      <c r="AH5050" s="14"/>
      <c r="AI5050" s="14"/>
      <c r="AJ5050" s="14"/>
      <c r="AK5050" s="14"/>
      <c r="AL5050" s="14"/>
      <c r="AM5050" s="14"/>
      <c r="AN5050" s="14"/>
      <c r="AO5050" s="14"/>
      <c r="AP5050" s="14"/>
      <c r="AQ5050" s="14"/>
      <c r="AR5050" s="14"/>
    </row>
    <row r="5051" spans="1:44" ht="11.45" customHeight="1" x14ac:dyDescent="0.25">
      <c r="A5051" s="8"/>
      <c r="B5051" s="8"/>
      <c r="C5051" s="8"/>
      <c r="D5051" s="8"/>
      <c r="E5051" s="8"/>
      <c r="F5051" s="8"/>
      <c r="G5051" s="8"/>
      <c r="H5051" s="8"/>
      <c r="I5051" s="8"/>
      <c r="J5051" s="8"/>
      <c r="K5051" s="8"/>
      <c r="L5051" s="8"/>
      <c r="M5051" s="8"/>
      <c r="N5051" s="8"/>
      <c r="O5051" s="8"/>
      <c r="AD5051" s="14"/>
      <c r="AE5051" s="14"/>
      <c r="AF5051" s="14"/>
      <c r="AG5051" s="14"/>
      <c r="AH5051" s="14"/>
      <c r="AI5051" s="14"/>
      <c r="AJ5051" s="14"/>
      <c r="AK5051" s="14"/>
      <c r="AL5051" s="14"/>
      <c r="AM5051" s="14"/>
      <c r="AN5051" s="14"/>
      <c r="AO5051" s="14"/>
      <c r="AP5051" s="14"/>
      <c r="AQ5051" s="14"/>
      <c r="AR5051" s="14"/>
    </row>
    <row r="5052" spans="1:44" ht="11.45" customHeight="1" x14ac:dyDescent="0.25">
      <c r="A5052" s="8"/>
      <c r="B5052" s="8"/>
      <c r="C5052" s="8"/>
      <c r="D5052" s="8"/>
      <c r="E5052" s="8"/>
      <c r="F5052" s="8"/>
      <c r="G5052" s="8"/>
      <c r="H5052" s="8"/>
      <c r="I5052" s="8"/>
      <c r="J5052" s="8"/>
      <c r="K5052" s="8"/>
      <c r="L5052" s="8"/>
      <c r="M5052" s="8"/>
      <c r="N5052" s="8"/>
      <c r="O5052" s="8"/>
      <c r="AD5052" s="14"/>
      <c r="AE5052" s="14"/>
      <c r="AF5052" s="14"/>
      <c r="AG5052" s="14"/>
      <c r="AH5052" s="14"/>
      <c r="AI5052" s="14"/>
      <c r="AJ5052" s="14"/>
      <c r="AK5052" s="14"/>
      <c r="AL5052" s="14"/>
      <c r="AM5052" s="14"/>
      <c r="AN5052" s="14"/>
      <c r="AO5052" s="14"/>
      <c r="AP5052" s="14"/>
      <c r="AQ5052" s="14"/>
      <c r="AR5052" s="14"/>
    </row>
    <row r="5053" spans="1:44" ht="11.45" customHeight="1" x14ac:dyDescent="0.25">
      <c r="A5053" s="8"/>
      <c r="B5053" s="8"/>
      <c r="C5053" s="8"/>
      <c r="D5053" s="8"/>
      <c r="E5053" s="8"/>
      <c r="F5053" s="8"/>
      <c r="G5053" s="8"/>
      <c r="H5053" s="8"/>
      <c r="I5053" s="8"/>
      <c r="J5053" s="8"/>
      <c r="K5053" s="8"/>
      <c r="L5053" s="8"/>
      <c r="M5053" s="8"/>
      <c r="N5053" s="8"/>
      <c r="O5053" s="8"/>
      <c r="AD5053" s="14"/>
      <c r="AE5053" s="14"/>
      <c r="AF5053" s="14"/>
      <c r="AG5053" s="14"/>
      <c r="AH5053" s="14"/>
      <c r="AI5053" s="14"/>
      <c r="AJ5053" s="14"/>
      <c r="AK5053" s="14"/>
      <c r="AL5053" s="14"/>
      <c r="AM5053" s="14"/>
      <c r="AN5053" s="14"/>
      <c r="AO5053" s="14"/>
      <c r="AP5053" s="14"/>
      <c r="AQ5053" s="14"/>
      <c r="AR5053" s="14"/>
    </row>
    <row r="5054" spans="1:44" ht="11.45" customHeight="1" x14ac:dyDescent="0.25">
      <c r="A5054" s="8"/>
      <c r="B5054" s="8"/>
      <c r="C5054" s="8"/>
      <c r="D5054" s="8"/>
      <c r="E5054" s="8"/>
      <c r="F5054" s="8"/>
      <c r="G5054" s="8"/>
      <c r="H5054" s="8"/>
      <c r="I5054" s="8"/>
      <c r="J5054" s="8"/>
      <c r="K5054" s="8"/>
      <c r="L5054" s="8"/>
      <c r="M5054" s="8"/>
      <c r="N5054" s="8"/>
      <c r="O5054" s="8"/>
      <c r="AD5054" s="14"/>
      <c r="AE5054" s="14"/>
      <c r="AF5054" s="14"/>
      <c r="AG5054" s="14"/>
      <c r="AH5054" s="14"/>
      <c r="AI5054" s="14"/>
      <c r="AJ5054" s="14"/>
      <c r="AK5054" s="14"/>
      <c r="AL5054" s="14"/>
      <c r="AM5054" s="14"/>
      <c r="AN5054" s="14"/>
      <c r="AO5054" s="14"/>
      <c r="AP5054" s="14"/>
      <c r="AQ5054" s="14"/>
      <c r="AR5054" s="14"/>
    </row>
    <row r="5055" spans="1:44" ht="11.45" customHeight="1" x14ac:dyDescent="0.25">
      <c r="A5055" s="8"/>
      <c r="B5055" s="8"/>
      <c r="C5055" s="8"/>
      <c r="D5055" s="8"/>
      <c r="E5055" s="8"/>
      <c r="F5055" s="8"/>
      <c r="G5055" s="8"/>
      <c r="H5055" s="8"/>
      <c r="I5055" s="8"/>
      <c r="J5055" s="8"/>
      <c r="K5055" s="8"/>
      <c r="L5055" s="8"/>
      <c r="M5055" s="8"/>
      <c r="N5055" s="8"/>
      <c r="O5055" s="8"/>
      <c r="AD5055" s="14"/>
      <c r="AE5055" s="14"/>
      <c r="AF5055" s="14"/>
      <c r="AG5055" s="14"/>
      <c r="AH5055" s="14"/>
      <c r="AI5055" s="14"/>
      <c r="AJ5055" s="14"/>
      <c r="AK5055" s="14"/>
      <c r="AL5055" s="14"/>
      <c r="AM5055" s="14"/>
      <c r="AN5055" s="14"/>
      <c r="AO5055" s="14"/>
      <c r="AP5055" s="14"/>
      <c r="AQ5055" s="14"/>
      <c r="AR5055" s="14"/>
    </row>
    <row r="5056" spans="1:44" ht="11.45" customHeight="1" x14ac:dyDescent="0.25">
      <c r="A5056" s="8"/>
      <c r="B5056" s="8"/>
      <c r="C5056" s="8"/>
      <c r="D5056" s="8"/>
      <c r="E5056" s="8"/>
      <c r="F5056" s="8"/>
      <c r="G5056" s="8"/>
      <c r="H5056" s="8"/>
      <c r="I5056" s="8"/>
      <c r="J5056" s="8"/>
      <c r="K5056" s="8"/>
      <c r="L5056" s="8"/>
      <c r="M5056" s="8"/>
      <c r="N5056" s="8"/>
      <c r="O5056" s="8"/>
      <c r="AD5056" s="14"/>
      <c r="AE5056" s="14"/>
      <c r="AF5056" s="14"/>
      <c r="AG5056" s="14"/>
      <c r="AH5056" s="14"/>
      <c r="AI5056" s="14"/>
      <c r="AJ5056" s="14"/>
      <c r="AK5056" s="14"/>
      <c r="AL5056" s="14"/>
      <c r="AM5056" s="14"/>
      <c r="AN5056" s="14"/>
      <c r="AO5056" s="14"/>
      <c r="AP5056" s="14"/>
      <c r="AQ5056" s="14"/>
      <c r="AR5056" s="14"/>
    </row>
    <row r="5057" spans="1:44" ht="11.45" customHeight="1" x14ac:dyDescent="0.25">
      <c r="A5057" s="8"/>
      <c r="B5057" s="8"/>
      <c r="C5057" s="8"/>
      <c r="D5057" s="8"/>
      <c r="E5057" s="8"/>
      <c r="F5057" s="8"/>
      <c r="G5057" s="8"/>
      <c r="H5057" s="8"/>
      <c r="I5057" s="8"/>
      <c r="J5057" s="8"/>
      <c r="K5057" s="8"/>
      <c r="L5057" s="8"/>
      <c r="M5057" s="8"/>
      <c r="N5057" s="8"/>
      <c r="O5057" s="8"/>
      <c r="AD5057" s="14"/>
      <c r="AE5057" s="14"/>
      <c r="AF5057" s="14"/>
      <c r="AG5057" s="14"/>
      <c r="AH5057" s="14"/>
      <c r="AI5057" s="14"/>
      <c r="AJ5057" s="14"/>
      <c r="AK5057" s="14"/>
      <c r="AL5057" s="14"/>
      <c r="AM5057" s="14"/>
      <c r="AN5057" s="14"/>
      <c r="AO5057" s="14"/>
      <c r="AP5057" s="14"/>
      <c r="AQ5057" s="14"/>
      <c r="AR5057" s="14"/>
    </row>
    <row r="5058" spans="1:44" ht="11.45" customHeight="1" x14ac:dyDescent="0.25">
      <c r="A5058" s="8"/>
      <c r="B5058" s="8"/>
      <c r="C5058" s="8"/>
      <c r="D5058" s="8"/>
      <c r="E5058" s="8"/>
      <c r="F5058" s="8"/>
      <c r="G5058" s="8"/>
      <c r="H5058" s="8"/>
      <c r="I5058" s="8"/>
      <c r="J5058" s="8"/>
      <c r="K5058" s="8"/>
      <c r="L5058" s="8"/>
      <c r="M5058" s="8"/>
      <c r="N5058" s="8"/>
      <c r="O5058" s="8"/>
      <c r="AD5058" s="14"/>
      <c r="AE5058" s="14"/>
      <c r="AF5058" s="14"/>
      <c r="AG5058" s="14"/>
      <c r="AH5058" s="14"/>
      <c r="AI5058" s="14"/>
      <c r="AJ5058" s="14"/>
      <c r="AK5058" s="14"/>
      <c r="AL5058" s="14"/>
      <c r="AM5058" s="14"/>
      <c r="AN5058" s="14"/>
      <c r="AO5058" s="14"/>
      <c r="AP5058" s="14"/>
      <c r="AQ5058" s="14"/>
      <c r="AR5058" s="14"/>
    </row>
    <row r="5059" spans="1:44" ht="11.45" customHeight="1" x14ac:dyDescent="0.25">
      <c r="A5059" s="8"/>
      <c r="B5059" s="8"/>
      <c r="C5059" s="8"/>
      <c r="D5059" s="8"/>
      <c r="E5059" s="8"/>
      <c r="F5059" s="8"/>
      <c r="G5059" s="8"/>
      <c r="H5059" s="8"/>
      <c r="I5059" s="8"/>
      <c r="J5059" s="8"/>
      <c r="K5059" s="8"/>
      <c r="L5059" s="8"/>
      <c r="M5059" s="8"/>
      <c r="N5059" s="8"/>
      <c r="O5059" s="8"/>
      <c r="AD5059" s="14"/>
      <c r="AE5059" s="14"/>
      <c r="AF5059" s="14"/>
      <c r="AG5059" s="14"/>
      <c r="AH5059" s="14"/>
      <c r="AI5059" s="14"/>
      <c r="AJ5059" s="14"/>
      <c r="AK5059" s="14"/>
      <c r="AL5059" s="14"/>
      <c r="AM5059" s="14"/>
      <c r="AN5059" s="14"/>
      <c r="AO5059" s="14"/>
      <c r="AP5059" s="14"/>
      <c r="AQ5059" s="14"/>
      <c r="AR5059" s="14"/>
    </row>
    <row r="5060" spans="1:44" ht="11.45" customHeight="1" x14ac:dyDescent="0.25">
      <c r="A5060" s="8"/>
      <c r="B5060" s="8"/>
      <c r="C5060" s="8"/>
      <c r="D5060" s="8"/>
      <c r="E5060" s="8"/>
      <c r="F5060" s="8"/>
      <c r="G5060" s="8"/>
      <c r="H5060" s="8"/>
      <c r="I5060" s="8"/>
      <c r="J5060" s="8"/>
      <c r="K5060" s="8"/>
      <c r="L5060" s="8"/>
      <c r="M5060" s="8"/>
      <c r="N5060" s="8"/>
      <c r="O5060" s="8"/>
      <c r="AD5060" s="14"/>
      <c r="AE5060" s="14"/>
      <c r="AF5060" s="14"/>
      <c r="AG5060" s="14"/>
      <c r="AH5060" s="14"/>
      <c r="AI5060" s="14"/>
      <c r="AJ5060" s="14"/>
      <c r="AK5060" s="14"/>
      <c r="AL5060" s="14"/>
      <c r="AM5060" s="14"/>
      <c r="AN5060" s="14"/>
      <c r="AO5060" s="14"/>
      <c r="AP5060" s="14"/>
      <c r="AQ5060" s="14"/>
      <c r="AR5060" s="14"/>
    </row>
    <row r="5061" spans="1:44" ht="11.45" customHeight="1" x14ac:dyDescent="0.25">
      <c r="A5061" s="8"/>
      <c r="B5061" s="8"/>
      <c r="C5061" s="8"/>
      <c r="D5061" s="8"/>
      <c r="E5061" s="8"/>
      <c r="F5061" s="8"/>
      <c r="G5061" s="8"/>
      <c r="H5061" s="8"/>
      <c r="I5061" s="8"/>
      <c r="J5061" s="8"/>
      <c r="K5061" s="8"/>
      <c r="L5061" s="8"/>
      <c r="M5061" s="8"/>
      <c r="N5061" s="8"/>
      <c r="O5061" s="8"/>
      <c r="AD5061" s="14"/>
      <c r="AE5061" s="14"/>
      <c r="AF5061" s="14"/>
      <c r="AG5061" s="14"/>
      <c r="AH5061" s="14"/>
      <c r="AI5061" s="14"/>
      <c r="AJ5061" s="14"/>
      <c r="AK5061" s="14"/>
      <c r="AL5061" s="14"/>
      <c r="AM5061" s="14"/>
      <c r="AN5061" s="14"/>
      <c r="AO5061" s="14"/>
      <c r="AP5061" s="14"/>
      <c r="AQ5061" s="14"/>
      <c r="AR5061" s="14"/>
    </row>
    <row r="5062" spans="1:44" ht="11.45" customHeight="1" x14ac:dyDescent="0.25">
      <c r="A5062" s="8"/>
      <c r="B5062" s="8"/>
      <c r="C5062" s="8"/>
      <c r="D5062" s="8"/>
      <c r="E5062" s="8"/>
      <c r="F5062" s="8"/>
      <c r="G5062" s="8"/>
      <c r="H5062" s="8"/>
      <c r="I5062" s="8"/>
      <c r="J5062" s="8"/>
      <c r="K5062" s="8"/>
      <c r="L5062" s="8"/>
      <c r="M5062" s="8"/>
      <c r="N5062" s="8"/>
      <c r="O5062" s="8"/>
      <c r="AD5062" s="14"/>
      <c r="AE5062" s="14"/>
      <c r="AF5062" s="14"/>
      <c r="AG5062" s="14"/>
      <c r="AH5062" s="14"/>
      <c r="AI5062" s="14"/>
      <c r="AJ5062" s="14"/>
      <c r="AK5062" s="14"/>
      <c r="AL5062" s="14"/>
      <c r="AM5062" s="14"/>
      <c r="AN5062" s="14"/>
      <c r="AO5062" s="14"/>
      <c r="AP5062" s="14"/>
      <c r="AQ5062" s="14"/>
      <c r="AR5062" s="14"/>
    </row>
    <row r="5063" spans="1:44" ht="11.45" customHeight="1" x14ac:dyDescent="0.25">
      <c r="A5063" s="8"/>
      <c r="B5063" s="8"/>
      <c r="C5063" s="8"/>
      <c r="D5063" s="8"/>
      <c r="E5063" s="8"/>
      <c r="F5063" s="8"/>
      <c r="G5063" s="8"/>
      <c r="H5063" s="8"/>
      <c r="I5063" s="8"/>
      <c r="J5063" s="8"/>
      <c r="K5063" s="8"/>
      <c r="L5063" s="8"/>
      <c r="M5063" s="8"/>
      <c r="N5063" s="8"/>
      <c r="O5063" s="8"/>
      <c r="AD5063" s="14"/>
      <c r="AE5063" s="14"/>
      <c r="AF5063" s="14"/>
      <c r="AG5063" s="14"/>
      <c r="AH5063" s="14"/>
      <c r="AI5063" s="14"/>
      <c r="AJ5063" s="14"/>
      <c r="AK5063" s="14"/>
      <c r="AL5063" s="14"/>
      <c r="AM5063" s="14"/>
      <c r="AN5063" s="14"/>
      <c r="AO5063" s="14"/>
      <c r="AP5063" s="14"/>
      <c r="AQ5063" s="14"/>
      <c r="AR5063" s="14"/>
    </row>
    <row r="5064" spans="1:44" ht="11.45" customHeight="1" x14ac:dyDescent="0.25">
      <c r="A5064" s="8"/>
      <c r="B5064" s="8"/>
      <c r="C5064" s="8"/>
      <c r="D5064" s="8"/>
      <c r="E5064" s="8"/>
      <c r="F5064" s="8"/>
      <c r="G5064" s="8"/>
      <c r="H5064" s="8"/>
      <c r="I5064" s="8"/>
      <c r="J5064" s="8"/>
      <c r="K5064" s="8"/>
      <c r="L5064" s="8"/>
      <c r="M5064" s="8"/>
      <c r="N5064" s="8"/>
      <c r="O5064" s="8"/>
      <c r="AD5064" s="14"/>
      <c r="AE5064" s="14"/>
      <c r="AF5064" s="14"/>
      <c r="AG5064" s="14"/>
      <c r="AH5064" s="14"/>
      <c r="AI5064" s="14"/>
      <c r="AJ5064" s="14"/>
      <c r="AK5064" s="14"/>
      <c r="AL5064" s="14"/>
      <c r="AM5064" s="14"/>
      <c r="AN5064" s="14"/>
      <c r="AO5064" s="14"/>
      <c r="AP5064" s="14"/>
      <c r="AQ5064" s="14"/>
      <c r="AR5064" s="14"/>
    </row>
    <row r="5065" spans="1:44" ht="11.45" customHeight="1" x14ac:dyDescent="0.25">
      <c r="A5065" s="8"/>
      <c r="B5065" s="8"/>
      <c r="C5065" s="8"/>
      <c r="D5065" s="8"/>
      <c r="E5065" s="8"/>
      <c r="F5065" s="8"/>
      <c r="G5065" s="8"/>
      <c r="H5065" s="8"/>
      <c r="I5065" s="8"/>
      <c r="J5065" s="8"/>
      <c r="K5065" s="8"/>
      <c r="L5065" s="8"/>
      <c r="M5065" s="8"/>
      <c r="N5065" s="8"/>
      <c r="O5065" s="8"/>
      <c r="AD5065" s="14"/>
      <c r="AE5065" s="14"/>
      <c r="AF5065" s="14"/>
      <c r="AG5065" s="14"/>
      <c r="AH5065" s="14"/>
      <c r="AI5065" s="14"/>
      <c r="AJ5065" s="14"/>
      <c r="AK5065" s="14"/>
      <c r="AL5065" s="14"/>
      <c r="AM5065" s="14"/>
      <c r="AN5065" s="14"/>
      <c r="AO5065" s="14"/>
      <c r="AP5065" s="14"/>
      <c r="AQ5065" s="14"/>
      <c r="AR5065" s="14"/>
    </row>
    <row r="5066" spans="1:44" ht="11.45" customHeight="1" x14ac:dyDescent="0.25">
      <c r="A5066" s="8"/>
      <c r="B5066" s="8"/>
      <c r="C5066" s="8"/>
      <c r="D5066" s="8"/>
      <c r="E5066" s="8"/>
      <c r="F5066" s="8"/>
      <c r="G5066" s="8"/>
      <c r="H5066" s="8"/>
      <c r="I5066" s="8"/>
      <c r="J5066" s="8"/>
      <c r="K5066" s="8"/>
      <c r="L5066" s="8"/>
      <c r="M5066" s="8"/>
      <c r="N5066" s="8"/>
      <c r="O5066" s="8"/>
      <c r="AD5066" s="14"/>
      <c r="AE5066" s="14"/>
      <c r="AF5066" s="14"/>
      <c r="AG5066" s="14"/>
      <c r="AH5066" s="14"/>
      <c r="AI5066" s="14"/>
      <c r="AJ5066" s="14"/>
      <c r="AK5066" s="14"/>
      <c r="AL5066" s="14"/>
      <c r="AM5066" s="14"/>
      <c r="AN5066" s="14"/>
      <c r="AO5066" s="14"/>
      <c r="AP5066" s="14"/>
      <c r="AQ5066" s="14"/>
      <c r="AR5066" s="14"/>
    </row>
    <row r="5067" spans="1:44" ht="11.45" customHeight="1" x14ac:dyDescent="0.25">
      <c r="A5067" s="8"/>
      <c r="B5067" s="8"/>
      <c r="C5067" s="8"/>
      <c r="D5067" s="8"/>
      <c r="E5067" s="8"/>
      <c r="F5067" s="8"/>
      <c r="G5067" s="8"/>
      <c r="H5067" s="8"/>
      <c r="I5067" s="8"/>
      <c r="J5067" s="8"/>
      <c r="K5067" s="8"/>
      <c r="L5067" s="8"/>
      <c r="M5067" s="8"/>
      <c r="N5067" s="8"/>
      <c r="O5067" s="8"/>
      <c r="AD5067" s="14"/>
      <c r="AE5067" s="14"/>
      <c r="AF5067" s="14"/>
      <c r="AG5067" s="14"/>
      <c r="AH5067" s="14"/>
      <c r="AI5067" s="14"/>
      <c r="AJ5067" s="14"/>
      <c r="AK5067" s="14"/>
      <c r="AL5067" s="14"/>
      <c r="AM5067" s="14"/>
      <c r="AN5067" s="14"/>
      <c r="AO5067" s="14"/>
      <c r="AP5067" s="14"/>
      <c r="AQ5067" s="14"/>
      <c r="AR5067" s="14"/>
    </row>
    <row r="5068" spans="1:44" ht="11.45" customHeight="1" x14ac:dyDescent="0.25">
      <c r="A5068" s="8"/>
      <c r="B5068" s="8"/>
      <c r="C5068" s="8"/>
      <c r="D5068" s="8"/>
      <c r="E5068" s="8"/>
      <c r="F5068" s="8"/>
      <c r="G5068" s="8"/>
      <c r="H5068" s="8"/>
      <c r="I5068" s="8"/>
      <c r="J5068" s="8"/>
      <c r="K5068" s="8"/>
      <c r="L5068" s="8"/>
      <c r="M5068" s="8"/>
      <c r="N5068" s="8"/>
      <c r="O5068" s="8"/>
      <c r="AD5068" s="14"/>
      <c r="AE5068" s="14"/>
      <c r="AF5068" s="14"/>
      <c r="AG5068" s="14"/>
      <c r="AH5068" s="14"/>
      <c r="AI5068" s="14"/>
      <c r="AJ5068" s="14"/>
      <c r="AK5068" s="14"/>
      <c r="AL5068" s="14"/>
      <c r="AM5068" s="14"/>
      <c r="AN5068" s="14"/>
      <c r="AO5068" s="14"/>
      <c r="AP5068" s="14"/>
      <c r="AQ5068" s="14"/>
      <c r="AR5068" s="14"/>
    </row>
    <row r="5069" spans="1:44" ht="11.45" customHeight="1" x14ac:dyDescent="0.25">
      <c r="A5069" s="8"/>
      <c r="B5069" s="8"/>
      <c r="C5069" s="8"/>
      <c r="D5069" s="8"/>
      <c r="E5069" s="8"/>
      <c r="F5069" s="8"/>
      <c r="G5069" s="8"/>
      <c r="H5069" s="8"/>
      <c r="I5069" s="8"/>
      <c r="J5069" s="8"/>
      <c r="K5069" s="8"/>
      <c r="L5069" s="8"/>
      <c r="M5069" s="8"/>
      <c r="N5069" s="8"/>
      <c r="O5069" s="8"/>
      <c r="AD5069" s="14"/>
      <c r="AE5069" s="14"/>
      <c r="AF5069" s="14"/>
      <c r="AG5069" s="14"/>
      <c r="AH5069" s="14"/>
      <c r="AI5069" s="14"/>
      <c r="AJ5069" s="14"/>
      <c r="AK5069" s="14"/>
      <c r="AL5069" s="14"/>
      <c r="AM5069" s="14"/>
      <c r="AN5069" s="14"/>
      <c r="AO5069" s="14"/>
      <c r="AP5069" s="14"/>
      <c r="AQ5069" s="14"/>
      <c r="AR5069" s="14"/>
    </row>
    <row r="5070" spans="1:44" ht="11.45" customHeight="1" x14ac:dyDescent="0.25">
      <c r="A5070" s="8"/>
      <c r="B5070" s="8"/>
      <c r="C5070" s="8"/>
      <c r="D5070" s="8"/>
      <c r="E5070" s="8"/>
      <c r="F5070" s="8"/>
      <c r="G5070" s="8"/>
      <c r="H5070" s="8"/>
      <c r="I5070" s="8"/>
      <c r="J5070" s="8"/>
      <c r="K5070" s="8"/>
      <c r="L5070" s="8"/>
      <c r="M5070" s="8"/>
      <c r="N5070" s="8"/>
      <c r="O5070" s="8"/>
      <c r="AD5070" s="14"/>
      <c r="AE5070" s="14"/>
      <c r="AF5070" s="14"/>
      <c r="AG5070" s="14"/>
      <c r="AH5070" s="14"/>
      <c r="AI5070" s="14"/>
      <c r="AJ5070" s="14"/>
      <c r="AK5070" s="14"/>
      <c r="AL5070" s="14"/>
      <c r="AM5070" s="14"/>
      <c r="AN5070" s="14"/>
      <c r="AO5070" s="14"/>
      <c r="AP5070" s="14"/>
      <c r="AQ5070" s="14"/>
      <c r="AR5070" s="14"/>
    </row>
    <row r="5071" spans="1:44" ht="11.45" customHeight="1" x14ac:dyDescent="0.25">
      <c r="A5071" s="8"/>
      <c r="B5071" s="8"/>
      <c r="C5071" s="8"/>
      <c r="D5071" s="8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AD5071" s="14"/>
      <c r="AE5071" s="14"/>
      <c r="AF5071" s="14"/>
      <c r="AG5071" s="14"/>
      <c r="AH5071" s="14"/>
      <c r="AI5071" s="14"/>
      <c r="AJ5071" s="14"/>
      <c r="AK5071" s="14"/>
      <c r="AL5071" s="14"/>
      <c r="AM5071" s="14"/>
      <c r="AN5071" s="14"/>
      <c r="AO5071" s="14"/>
      <c r="AP5071" s="14"/>
      <c r="AQ5071" s="14"/>
      <c r="AR5071" s="14"/>
    </row>
    <row r="5072" spans="1:44" ht="11.45" customHeight="1" x14ac:dyDescent="0.25">
      <c r="A5072" s="8"/>
      <c r="B5072" s="8"/>
      <c r="C5072" s="8"/>
      <c r="D5072" s="8"/>
      <c r="E5072" s="8"/>
      <c r="F5072" s="8"/>
      <c r="G5072" s="8"/>
      <c r="H5072" s="8"/>
      <c r="I5072" s="8"/>
      <c r="J5072" s="8"/>
      <c r="K5072" s="8"/>
      <c r="L5072" s="8"/>
      <c r="M5072" s="8"/>
      <c r="N5072" s="8"/>
      <c r="O5072" s="8"/>
      <c r="AD5072" s="14"/>
      <c r="AE5072" s="14"/>
      <c r="AF5072" s="14"/>
      <c r="AG5072" s="14"/>
      <c r="AH5072" s="14"/>
      <c r="AI5072" s="14"/>
      <c r="AJ5072" s="14"/>
      <c r="AK5072" s="14"/>
      <c r="AL5072" s="14"/>
      <c r="AM5072" s="14"/>
      <c r="AN5072" s="14"/>
      <c r="AO5072" s="14"/>
      <c r="AP5072" s="14"/>
      <c r="AQ5072" s="14"/>
      <c r="AR5072" s="14"/>
    </row>
    <row r="5073" spans="1:44" ht="11.45" customHeight="1" x14ac:dyDescent="0.25">
      <c r="A5073" s="8"/>
      <c r="B5073" s="8"/>
      <c r="C5073" s="8"/>
      <c r="D5073" s="8"/>
      <c r="E5073" s="8"/>
      <c r="F5073" s="8"/>
      <c r="G5073" s="8"/>
      <c r="H5073" s="8"/>
      <c r="I5073" s="8"/>
      <c r="J5073" s="8"/>
      <c r="K5073" s="8"/>
      <c r="L5073" s="8"/>
      <c r="M5073" s="8"/>
      <c r="N5073" s="8"/>
      <c r="O5073" s="8"/>
      <c r="AD5073" s="14"/>
      <c r="AE5073" s="14"/>
      <c r="AF5073" s="14"/>
      <c r="AG5073" s="14"/>
      <c r="AH5073" s="14"/>
      <c r="AI5073" s="14"/>
      <c r="AJ5073" s="14"/>
      <c r="AK5073" s="14"/>
      <c r="AL5073" s="14"/>
      <c r="AM5073" s="14"/>
      <c r="AN5073" s="14"/>
      <c r="AO5073" s="14"/>
      <c r="AP5073" s="14"/>
      <c r="AQ5073" s="14"/>
      <c r="AR5073" s="14"/>
    </row>
    <row r="5074" spans="1:44" ht="11.45" customHeight="1" x14ac:dyDescent="0.25">
      <c r="A5074" s="8"/>
      <c r="B5074" s="8"/>
      <c r="C5074" s="8"/>
      <c r="D5074" s="8"/>
      <c r="E5074" s="8"/>
      <c r="F5074" s="8"/>
      <c r="G5074" s="8"/>
      <c r="H5074" s="8"/>
      <c r="I5074" s="8"/>
      <c r="J5074" s="8"/>
      <c r="K5074" s="8"/>
      <c r="L5074" s="8"/>
      <c r="M5074" s="8"/>
      <c r="N5074" s="8"/>
      <c r="O5074" s="8"/>
      <c r="AD5074" s="14"/>
      <c r="AE5074" s="14"/>
      <c r="AF5074" s="14"/>
      <c r="AG5074" s="14"/>
      <c r="AH5074" s="14"/>
      <c r="AI5074" s="14"/>
      <c r="AJ5074" s="14"/>
      <c r="AK5074" s="14"/>
      <c r="AL5074" s="14"/>
      <c r="AM5074" s="14"/>
      <c r="AN5074" s="14"/>
      <c r="AO5074" s="14"/>
      <c r="AP5074" s="14"/>
      <c r="AQ5074" s="14"/>
      <c r="AR5074" s="14"/>
    </row>
    <row r="5075" spans="1:44" ht="11.45" customHeight="1" x14ac:dyDescent="0.25">
      <c r="A5075" s="8"/>
      <c r="B5075" s="8"/>
      <c r="C5075" s="8"/>
      <c r="D5075" s="8"/>
      <c r="E5075" s="8"/>
      <c r="F5075" s="8"/>
      <c r="G5075" s="8"/>
      <c r="H5075" s="8"/>
      <c r="I5075" s="8"/>
      <c r="J5075" s="8"/>
      <c r="K5075" s="8"/>
      <c r="L5075" s="8"/>
      <c r="M5075" s="8"/>
      <c r="N5075" s="8"/>
      <c r="O5075" s="8"/>
      <c r="AD5075" s="14"/>
      <c r="AE5075" s="14"/>
      <c r="AF5075" s="14"/>
      <c r="AG5075" s="14"/>
      <c r="AH5075" s="14"/>
      <c r="AI5075" s="14"/>
      <c r="AJ5075" s="14"/>
      <c r="AK5075" s="14"/>
      <c r="AL5075" s="14"/>
      <c r="AM5075" s="14"/>
      <c r="AN5075" s="14"/>
      <c r="AO5075" s="14"/>
      <c r="AP5075" s="14"/>
      <c r="AQ5075" s="14"/>
      <c r="AR5075" s="14"/>
    </row>
    <row r="5076" spans="1:44" ht="11.45" customHeight="1" x14ac:dyDescent="0.25">
      <c r="A5076" s="8"/>
      <c r="B5076" s="8"/>
      <c r="C5076" s="8"/>
      <c r="D5076" s="8"/>
      <c r="E5076" s="8"/>
      <c r="F5076" s="8"/>
      <c r="G5076" s="8"/>
      <c r="H5076" s="8"/>
      <c r="I5076" s="8"/>
      <c r="J5076" s="8"/>
      <c r="K5076" s="8"/>
      <c r="L5076" s="8"/>
      <c r="M5076" s="8"/>
      <c r="N5076" s="8"/>
      <c r="O5076" s="8"/>
      <c r="AD5076" s="14"/>
      <c r="AE5076" s="14"/>
      <c r="AF5076" s="14"/>
      <c r="AG5076" s="14"/>
      <c r="AH5076" s="14"/>
      <c r="AI5076" s="14"/>
      <c r="AJ5076" s="14"/>
      <c r="AK5076" s="14"/>
      <c r="AL5076" s="14"/>
      <c r="AM5076" s="14"/>
      <c r="AN5076" s="14"/>
      <c r="AO5076" s="14"/>
      <c r="AP5076" s="14"/>
      <c r="AQ5076" s="14"/>
      <c r="AR5076" s="14"/>
    </row>
    <row r="5077" spans="1:44" ht="11.45" customHeight="1" x14ac:dyDescent="0.25">
      <c r="A5077" s="8"/>
      <c r="B5077" s="8"/>
      <c r="C5077" s="8"/>
      <c r="D5077" s="8"/>
      <c r="E5077" s="8"/>
      <c r="F5077" s="8"/>
      <c r="G5077" s="8"/>
      <c r="H5077" s="8"/>
      <c r="I5077" s="8"/>
      <c r="J5077" s="8"/>
      <c r="K5077" s="8"/>
      <c r="L5077" s="8"/>
      <c r="M5077" s="8"/>
      <c r="N5077" s="8"/>
      <c r="O5077" s="8"/>
      <c r="AD5077" s="14"/>
      <c r="AE5077" s="14"/>
      <c r="AF5077" s="14"/>
      <c r="AG5077" s="14"/>
      <c r="AH5077" s="14"/>
      <c r="AI5077" s="14"/>
      <c r="AJ5077" s="14"/>
      <c r="AK5077" s="14"/>
      <c r="AL5077" s="14"/>
      <c r="AM5077" s="14"/>
      <c r="AN5077" s="14"/>
      <c r="AO5077" s="14"/>
      <c r="AP5077" s="14"/>
      <c r="AQ5077" s="14"/>
      <c r="AR5077" s="14"/>
    </row>
    <row r="5078" spans="1:44" ht="11.45" customHeight="1" x14ac:dyDescent="0.25">
      <c r="A5078" s="8"/>
      <c r="B5078" s="8"/>
      <c r="C5078" s="8"/>
      <c r="D5078" s="8"/>
      <c r="E5078" s="8"/>
      <c r="F5078" s="8"/>
      <c r="G5078" s="8"/>
      <c r="H5078" s="8"/>
      <c r="I5078" s="8"/>
      <c r="J5078" s="8"/>
      <c r="K5078" s="8"/>
      <c r="L5078" s="8"/>
      <c r="M5078" s="8"/>
      <c r="N5078" s="8"/>
      <c r="O5078" s="8"/>
      <c r="AD5078" s="14"/>
      <c r="AE5078" s="14"/>
      <c r="AF5078" s="14"/>
      <c r="AG5078" s="14"/>
      <c r="AH5078" s="14"/>
      <c r="AI5078" s="14"/>
      <c r="AJ5078" s="14"/>
      <c r="AK5078" s="14"/>
      <c r="AL5078" s="14"/>
      <c r="AM5078" s="14"/>
      <c r="AN5078" s="14"/>
      <c r="AO5078" s="14"/>
      <c r="AP5078" s="14"/>
      <c r="AQ5078" s="14"/>
      <c r="AR5078" s="14"/>
    </row>
    <row r="5079" spans="1:44" ht="11.45" customHeight="1" x14ac:dyDescent="0.25">
      <c r="A5079" s="8"/>
      <c r="B5079" s="8"/>
      <c r="C5079" s="8"/>
      <c r="D5079" s="8"/>
      <c r="E5079" s="8"/>
      <c r="F5079" s="8"/>
      <c r="G5079" s="8"/>
      <c r="H5079" s="8"/>
      <c r="I5079" s="8"/>
      <c r="J5079" s="8"/>
      <c r="K5079" s="8"/>
      <c r="L5079" s="8"/>
      <c r="M5079" s="8"/>
      <c r="N5079" s="8"/>
      <c r="O5079" s="8"/>
      <c r="AD5079" s="14"/>
      <c r="AE5079" s="14"/>
      <c r="AF5079" s="14"/>
      <c r="AG5079" s="14"/>
      <c r="AH5079" s="14"/>
      <c r="AI5079" s="14"/>
      <c r="AJ5079" s="14"/>
      <c r="AK5079" s="14"/>
      <c r="AL5079" s="14"/>
      <c r="AM5079" s="14"/>
      <c r="AN5079" s="14"/>
      <c r="AO5079" s="14"/>
      <c r="AP5079" s="14"/>
      <c r="AQ5079" s="14"/>
      <c r="AR5079" s="14"/>
    </row>
    <row r="5080" spans="1:44" ht="11.45" customHeight="1" x14ac:dyDescent="0.25">
      <c r="A5080" s="8"/>
      <c r="B5080" s="8"/>
      <c r="C5080" s="8"/>
      <c r="D5080" s="8"/>
      <c r="E5080" s="8"/>
      <c r="F5080" s="8"/>
      <c r="G5080" s="8"/>
      <c r="H5080" s="8"/>
      <c r="I5080" s="8"/>
      <c r="J5080" s="8"/>
      <c r="K5080" s="8"/>
      <c r="L5080" s="8"/>
      <c r="M5080" s="8"/>
      <c r="N5080" s="8"/>
      <c r="O5080" s="8"/>
      <c r="AD5080" s="14"/>
      <c r="AE5080" s="14"/>
      <c r="AF5080" s="14"/>
      <c r="AG5080" s="14"/>
      <c r="AH5080" s="14"/>
      <c r="AI5080" s="14"/>
      <c r="AJ5080" s="14"/>
      <c r="AK5080" s="14"/>
      <c r="AL5080" s="14"/>
      <c r="AM5080" s="14"/>
      <c r="AN5080" s="14"/>
      <c r="AO5080" s="14"/>
      <c r="AP5080" s="14"/>
      <c r="AQ5080" s="14"/>
      <c r="AR5080" s="14"/>
    </row>
    <row r="5081" spans="1:44" ht="11.45" customHeight="1" x14ac:dyDescent="0.25">
      <c r="A5081" s="8"/>
      <c r="B5081" s="8"/>
      <c r="C5081" s="8"/>
      <c r="D5081" s="8"/>
      <c r="E5081" s="8"/>
      <c r="F5081" s="8"/>
      <c r="G5081" s="8"/>
      <c r="H5081" s="8"/>
      <c r="I5081" s="8"/>
      <c r="J5081" s="8"/>
      <c r="K5081" s="8"/>
      <c r="L5081" s="8"/>
      <c r="M5081" s="8"/>
      <c r="N5081" s="8"/>
      <c r="O5081" s="8"/>
      <c r="AD5081" s="14"/>
      <c r="AE5081" s="14"/>
      <c r="AF5081" s="14"/>
      <c r="AG5081" s="14"/>
      <c r="AH5081" s="14"/>
      <c r="AI5081" s="14"/>
      <c r="AJ5081" s="14"/>
      <c r="AK5081" s="14"/>
      <c r="AL5081" s="14"/>
      <c r="AM5081" s="14"/>
      <c r="AN5081" s="14"/>
      <c r="AO5081" s="14"/>
      <c r="AP5081" s="14"/>
      <c r="AQ5081" s="14"/>
      <c r="AR5081" s="14"/>
    </row>
    <row r="5082" spans="1:44" ht="11.45" customHeight="1" x14ac:dyDescent="0.25">
      <c r="A5082" s="8"/>
      <c r="B5082" s="8"/>
      <c r="C5082" s="8"/>
      <c r="D5082" s="8"/>
      <c r="E5082" s="8"/>
      <c r="F5082" s="8"/>
      <c r="G5082" s="8"/>
      <c r="H5082" s="8"/>
      <c r="I5082" s="8"/>
      <c r="J5082" s="8"/>
      <c r="K5082" s="8"/>
      <c r="L5082" s="8"/>
      <c r="M5082" s="8"/>
      <c r="N5082" s="8"/>
      <c r="O5082" s="8"/>
      <c r="AD5082" s="14"/>
      <c r="AE5082" s="14"/>
      <c r="AF5082" s="14"/>
      <c r="AG5082" s="14"/>
      <c r="AH5082" s="14"/>
      <c r="AI5082" s="14"/>
      <c r="AJ5082" s="14"/>
      <c r="AK5082" s="14"/>
      <c r="AL5082" s="14"/>
      <c r="AM5082" s="14"/>
      <c r="AN5082" s="14"/>
      <c r="AO5082" s="14"/>
      <c r="AP5082" s="14"/>
      <c r="AQ5082" s="14"/>
      <c r="AR5082" s="14"/>
    </row>
    <row r="5083" spans="1:44" ht="11.45" customHeight="1" x14ac:dyDescent="0.25">
      <c r="A5083" s="8"/>
      <c r="B5083" s="8"/>
      <c r="C5083" s="8"/>
      <c r="D5083" s="8"/>
      <c r="E5083" s="8"/>
      <c r="F5083" s="8"/>
      <c r="G5083" s="8"/>
      <c r="H5083" s="8"/>
      <c r="I5083" s="8"/>
      <c r="J5083" s="8"/>
      <c r="K5083" s="8"/>
      <c r="L5083" s="8"/>
      <c r="M5083" s="8"/>
      <c r="N5083" s="8"/>
      <c r="O5083" s="8"/>
      <c r="AD5083" s="14"/>
      <c r="AE5083" s="14"/>
      <c r="AF5083" s="14"/>
      <c r="AG5083" s="14"/>
      <c r="AH5083" s="14"/>
      <c r="AI5083" s="14"/>
      <c r="AJ5083" s="14"/>
      <c r="AK5083" s="14"/>
      <c r="AL5083" s="14"/>
      <c r="AM5083" s="14"/>
      <c r="AN5083" s="14"/>
      <c r="AO5083" s="14"/>
      <c r="AP5083" s="14"/>
      <c r="AQ5083" s="14"/>
      <c r="AR5083" s="14"/>
    </row>
    <row r="5084" spans="1:44" ht="11.45" customHeight="1" x14ac:dyDescent="0.25">
      <c r="A5084" s="8"/>
      <c r="B5084" s="8"/>
      <c r="C5084" s="8"/>
      <c r="D5084" s="8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AD5084" s="14"/>
      <c r="AE5084" s="14"/>
      <c r="AF5084" s="14"/>
      <c r="AG5084" s="14"/>
      <c r="AH5084" s="14"/>
      <c r="AI5084" s="14"/>
      <c r="AJ5084" s="14"/>
      <c r="AK5084" s="14"/>
      <c r="AL5084" s="14"/>
      <c r="AM5084" s="14"/>
      <c r="AN5084" s="14"/>
      <c r="AO5084" s="14"/>
      <c r="AP5084" s="14"/>
      <c r="AQ5084" s="14"/>
      <c r="AR5084" s="14"/>
    </row>
    <row r="5085" spans="1:44" ht="11.45" customHeight="1" x14ac:dyDescent="0.25">
      <c r="A5085" s="8"/>
      <c r="B5085" s="8"/>
      <c r="C5085" s="8"/>
      <c r="D5085" s="8"/>
      <c r="E5085" s="8"/>
      <c r="F5085" s="8"/>
      <c r="G5085" s="8"/>
      <c r="H5085" s="8"/>
      <c r="I5085" s="8"/>
      <c r="J5085" s="8"/>
      <c r="K5085" s="8"/>
      <c r="L5085" s="8"/>
      <c r="M5085" s="8"/>
      <c r="N5085" s="8"/>
      <c r="O5085" s="8"/>
      <c r="AD5085" s="14"/>
      <c r="AE5085" s="14"/>
      <c r="AF5085" s="14"/>
      <c r="AG5085" s="14"/>
      <c r="AH5085" s="14"/>
      <c r="AI5085" s="14"/>
      <c r="AJ5085" s="14"/>
      <c r="AK5085" s="14"/>
      <c r="AL5085" s="14"/>
      <c r="AM5085" s="14"/>
      <c r="AN5085" s="14"/>
      <c r="AO5085" s="14"/>
      <c r="AP5085" s="14"/>
      <c r="AQ5085" s="14"/>
      <c r="AR5085" s="14"/>
    </row>
    <row r="5086" spans="1:44" ht="11.45" customHeight="1" x14ac:dyDescent="0.25">
      <c r="A5086" s="8"/>
      <c r="B5086" s="8"/>
      <c r="C5086" s="8"/>
      <c r="D5086" s="8"/>
      <c r="E5086" s="8"/>
      <c r="F5086" s="8"/>
      <c r="G5086" s="8"/>
      <c r="H5086" s="8"/>
      <c r="I5086" s="8"/>
      <c r="J5086" s="8"/>
      <c r="K5086" s="8"/>
      <c r="L5086" s="8"/>
      <c r="M5086" s="8"/>
      <c r="N5086" s="8"/>
      <c r="O5086" s="8"/>
      <c r="AD5086" s="14"/>
      <c r="AE5086" s="14"/>
      <c r="AF5086" s="14"/>
      <c r="AG5086" s="14"/>
      <c r="AH5086" s="14"/>
      <c r="AI5086" s="14"/>
      <c r="AJ5086" s="14"/>
      <c r="AK5086" s="14"/>
      <c r="AL5086" s="14"/>
      <c r="AM5086" s="14"/>
      <c r="AN5086" s="14"/>
      <c r="AO5086" s="14"/>
      <c r="AP5086" s="14"/>
      <c r="AQ5086" s="14"/>
      <c r="AR5086" s="14"/>
    </row>
    <row r="5087" spans="1:44" ht="11.45" customHeight="1" x14ac:dyDescent="0.25">
      <c r="A5087" s="8"/>
      <c r="B5087" s="8"/>
      <c r="C5087" s="8"/>
      <c r="D5087" s="8"/>
      <c r="E5087" s="8"/>
      <c r="F5087" s="8"/>
      <c r="G5087" s="8"/>
      <c r="H5087" s="8"/>
      <c r="I5087" s="8"/>
      <c r="J5087" s="8"/>
      <c r="K5087" s="8"/>
      <c r="L5087" s="8"/>
      <c r="M5087" s="8"/>
      <c r="N5087" s="8"/>
      <c r="O5087" s="8"/>
      <c r="AD5087" s="14"/>
      <c r="AE5087" s="14"/>
      <c r="AF5087" s="14"/>
      <c r="AG5087" s="14"/>
      <c r="AH5087" s="14"/>
      <c r="AI5087" s="14"/>
      <c r="AJ5087" s="14"/>
      <c r="AK5087" s="14"/>
      <c r="AL5087" s="14"/>
      <c r="AM5087" s="14"/>
      <c r="AN5087" s="14"/>
      <c r="AO5087" s="14"/>
      <c r="AP5087" s="14"/>
      <c r="AQ5087" s="14"/>
      <c r="AR5087" s="14"/>
    </row>
    <row r="5088" spans="1:44" ht="11.45" customHeight="1" x14ac:dyDescent="0.25">
      <c r="A5088" s="8"/>
      <c r="B5088" s="8"/>
      <c r="C5088" s="8"/>
      <c r="D5088" s="8"/>
      <c r="E5088" s="8"/>
      <c r="F5088" s="8"/>
      <c r="G5088" s="8"/>
      <c r="H5088" s="8"/>
      <c r="I5088" s="8"/>
      <c r="J5088" s="8"/>
      <c r="K5088" s="8"/>
      <c r="L5088" s="8"/>
      <c r="M5088" s="8"/>
      <c r="N5088" s="8"/>
      <c r="O5088" s="8"/>
      <c r="AD5088" s="14"/>
      <c r="AE5088" s="14"/>
      <c r="AF5088" s="14"/>
      <c r="AG5088" s="14"/>
      <c r="AH5088" s="14"/>
      <c r="AI5088" s="14"/>
      <c r="AJ5088" s="14"/>
      <c r="AK5088" s="14"/>
      <c r="AL5088" s="14"/>
      <c r="AM5088" s="14"/>
      <c r="AN5088" s="14"/>
      <c r="AO5088" s="14"/>
      <c r="AP5088" s="14"/>
      <c r="AQ5088" s="14"/>
      <c r="AR5088" s="14"/>
    </row>
    <row r="5089" spans="1:44" ht="11.45" customHeight="1" x14ac:dyDescent="0.25">
      <c r="A5089" s="8"/>
      <c r="B5089" s="8"/>
      <c r="C5089" s="8"/>
      <c r="D5089" s="8"/>
      <c r="E5089" s="8"/>
      <c r="F5089" s="8"/>
      <c r="G5089" s="8"/>
      <c r="H5089" s="8"/>
      <c r="I5089" s="8"/>
      <c r="J5089" s="8"/>
      <c r="K5089" s="8"/>
      <c r="L5089" s="8"/>
      <c r="M5089" s="8"/>
      <c r="N5089" s="8"/>
      <c r="O5089" s="8"/>
      <c r="AD5089" s="14"/>
      <c r="AE5089" s="14"/>
      <c r="AF5089" s="14"/>
      <c r="AG5089" s="14"/>
      <c r="AH5089" s="14"/>
      <c r="AI5089" s="14"/>
      <c r="AJ5089" s="14"/>
      <c r="AK5089" s="14"/>
      <c r="AL5089" s="14"/>
      <c r="AM5089" s="14"/>
      <c r="AN5089" s="14"/>
      <c r="AO5089" s="14"/>
      <c r="AP5089" s="14"/>
      <c r="AQ5089" s="14"/>
      <c r="AR5089" s="14"/>
    </row>
    <row r="5090" spans="1:44" ht="11.45" customHeight="1" x14ac:dyDescent="0.25">
      <c r="A5090" s="8"/>
      <c r="B5090" s="8"/>
      <c r="C5090" s="8"/>
      <c r="D5090" s="8"/>
      <c r="E5090" s="8"/>
      <c r="F5090" s="8"/>
      <c r="G5090" s="8"/>
      <c r="H5090" s="8"/>
      <c r="I5090" s="8"/>
      <c r="J5090" s="8"/>
      <c r="K5090" s="8"/>
      <c r="L5090" s="8"/>
      <c r="M5090" s="8"/>
      <c r="N5090" s="8"/>
      <c r="O5090" s="8"/>
      <c r="AD5090" s="14"/>
      <c r="AE5090" s="14"/>
      <c r="AF5090" s="14"/>
      <c r="AG5090" s="14"/>
      <c r="AH5090" s="14"/>
      <c r="AI5090" s="14"/>
      <c r="AJ5090" s="14"/>
      <c r="AK5090" s="14"/>
      <c r="AL5090" s="14"/>
      <c r="AM5090" s="14"/>
      <c r="AN5090" s="14"/>
      <c r="AO5090" s="14"/>
      <c r="AP5090" s="14"/>
      <c r="AQ5090" s="14"/>
      <c r="AR5090" s="14"/>
    </row>
    <row r="5091" spans="1:44" ht="11.45" customHeight="1" x14ac:dyDescent="0.25">
      <c r="A5091" s="8"/>
      <c r="B5091" s="8"/>
      <c r="C5091" s="8"/>
      <c r="D5091" s="8"/>
      <c r="E5091" s="8"/>
      <c r="F5091" s="8"/>
      <c r="G5091" s="8"/>
      <c r="H5091" s="8"/>
      <c r="I5091" s="8"/>
      <c r="J5091" s="8"/>
      <c r="K5091" s="8"/>
      <c r="L5091" s="8"/>
      <c r="M5091" s="8"/>
      <c r="N5091" s="8"/>
      <c r="O5091" s="8"/>
      <c r="AD5091" s="14"/>
      <c r="AE5091" s="14"/>
      <c r="AF5091" s="14"/>
      <c r="AG5091" s="14"/>
      <c r="AH5091" s="14"/>
      <c r="AI5091" s="14"/>
      <c r="AJ5091" s="14"/>
      <c r="AK5091" s="14"/>
      <c r="AL5091" s="14"/>
      <c r="AM5091" s="14"/>
      <c r="AN5091" s="14"/>
      <c r="AO5091" s="14"/>
      <c r="AP5091" s="14"/>
      <c r="AQ5091" s="14"/>
      <c r="AR5091" s="14"/>
    </row>
    <row r="5092" spans="1:44" ht="11.45" customHeight="1" x14ac:dyDescent="0.25">
      <c r="A5092" s="8"/>
      <c r="B5092" s="8"/>
      <c r="C5092" s="8"/>
      <c r="D5092" s="8"/>
      <c r="E5092" s="8"/>
      <c r="F5092" s="8"/>
      <c r="G5092" s="8"/>
      <c r="H5092" s="8"/>
      <c r="I5092" s="8"/>
      <c r="J5092" s="8"/>
      <c r="K5092" s="8"/>
      <c r="L5092" s="8"/>
      <c r="M5092" s="8"/>
      <c r="N5092" s="8"/>
      <c r="O5092" s="8"/>
      <c r="AD5092" s="14"/>
      <c r="AE5092" s="14"/>
      <c r="AF5092" s="14"/>
      <c r="AG5092" s="14"/>
      <c r="AH5092" s="14"/>
      <c r="AI5092" s="14"/>
      <c r="AJ5092" s="14"/>
      <c r="AK5092" s="14"/>
      <c r="AL5092" s="14"/>
      <c r="AM5092" s="14"/>
      <c r="AN5092" s="14"/>
      <c r="AO5092" s="14"/>
      <c r="AP5092" s="14"/>
      <c r="AQ5092" s="14"/>
      <c r="AR5092" s="14"/>
    </row>
    <row r="5093" spans="1:44" ht="11.45" customHeight="1" x14ac:dyDescent="0.25">
      <c r="A5093" s="8"/>
      <c r="B5093" s="8"/>
      <c r="C5093" s="8"/>
      <c r="D5093" s="8"/>
      <c r="E5093" s="8"/>
      <c r="F5093" s="8"/>
      <c r="G5093" s="8"/>
      <c r="H5093" s="8"/>
      <c r="I5093" s="8"/>
      <c r="J5093" s="8"/>
      <c r="K5093" s="8"/>
      <c r="L5093" s="8"/>
      <c r="M5093" s="8"/>
      <c r="N5093" s="8"/>
      <c r="O5093" s="8"/>
      <c r="AD5093" s="14"/>
      <c r="AE5093" s="14"/>
      <c r="AF5093" s="14"/>
      <c r="AG5093" s="14"/>
      <c r="AH5093" s="14"/>
      <c r="AI5093" s="14"/>
      <c r="AJ5093" s="14"/>
      <c r="AK5093" s="14"/>
      <c r="AL5093" s="14"/>
      <c r="AM5093" s="14"/>
      <c r="AN5093" s="14"/>
      <c r="AO5093" s="14"/>
      <c r="AP5093" s="14"/>
      <c r="AQ5093" s="14"/>
      <c r="AR5093" s="14"/>
    </row>
    <row r="5094" spans="1:44" ht="11.45" customHeight="1" x14ac:dyDescent="0.25">
      <c r="A5094" s="8"/>
      <c r="B5094" s="8"/>
      <c r="C5094" s="8"/>
      <c r="D5094" s="8"/>
      <c r="E5094" s="8"/>
      <c r="F5094" s="8"/>
      <c r="G5094" s="8"/>
      <c r="H5094" s="8"/>
      <c r="I5094" s="8"/>
      <c r="J5094" s="8"/>
      <c r="K5094" s="8"/>
      <c r="L5094" s="8"/>
      <c r="M5094" s="8"/>
      <c r="N5094" s="8"/>
      <c r="O5094" s="8"/>
      <c r="AD5094" s="14"/>
      <c r="AE5094" s="14"/>
      <c r="AF5094" s="14"/>
      <c r="AG5094" s="14"/>
      <c r="AH5094" s="14"/>
      <c r="AI5094" s="14"/>
      <c r="AJ5094" s="14"/>
      <c r="AK5094" s="14"/>
      <c r="AL5094" s="14"/>
      <c r="AM5094" s="14"/>
      <c r="AN5094" s="14"/>
      <c r="AO5094" s="14"/>
      <c r="AP5094" s="14"/>
      <c r="AQ5094" s="14"/>
      <c r="AR5094" s="14"/>
    </row>
    <row r="5095" spans="1:44" ht="11.45" customHeight="1" x14ac:dyDescent="0.25">
      <c r="A5095" s="8"/>
      <c r="B5095" s="8"/>
      <c r="C5095" s="8"/>
      <c r="D5095" s="8"/>
      <c r="E5095" s="8"/>
      <c r="F5095" s="8"/>
      <c r="G5095" s="8"/>
      <c r="H5095" s="8"/>
      <c r="I5095" s="8"/>
      <c r="J5095" s="8"/>
      <c r="K5095" s="8"/>
      <c r="L5095" s="8"/>
      <c r="M5095" s="8"/>
      <c r="N5095" s="8"/>
      <c r="O5095" s="8"/>
      <c r="AD5095" s="14"/>
      <c r="AE5095" s="14"/>
      <c r="AF5095" s="14"/>
      <c r="AG5095" s="14"/>
      <c r="AH5095" s="14"/>
      <c r="AI5095" s="14"/>
      <c r="AJ5095" s="14"/>
      <c r="AK5095" s="14"/>
      <c r="AL5095" s="14"/>
      <c r="AM5095" s="14"/>
      <c r="AN5095" s="14"/>
      <c r="AO5095" s="14"/>
      <c r="AP5095" s="14"/>
      <c r="AQ5095" s="14"/>
      <c r="AR5095" s="14"/>
    </row>
    <row r="5096" spans="1:44" ht="11.45" customHeight="1" x14ac:dyDescent="0.25">
      <c r="A5096" s="8"/>
      <c r="B5096" s="8"/>
      <c r="C5096" s="8"/>
      <c r="D5096" s="8"/>
      <c r="E5096" s="8"/>
      <c r="F5096" s="8"/>
      <c r="G5096" s="8"/>
      <c r="H5096" s="8"/>
      <c r="I5096" s="8"/>
      <c r="J5096" s="8"/>
      <c r="K5096" s="8"/>
      <c r="L5096" s="8"/>
      <c r="M5096" s="8"/>
      <c r="N5096" s="8"/>
      <c r="O5096" s="8"/>
      <c r="AD5096" s="14"/>
      <c r="AE5096" s="14"/>
      <c r="AF5096" s="14"/>
      <c r="AG5096" s="14"/>
      <c r="AH5096" s="14"/>
      <c r="AI5096" s="14"/>
      <c r="AJ5096" s="14"/>
      <c r="AK5096" s="14"/>
      <c r="AL5096" s="14"/>
      <c r="AM5096" s="14"/>
      <c r="AN5096" s="14"/>
      <c r="AO5096" s="14"/>
      <c r="AP5096" s="14"/>
      <c r="AQ5096" s="14"/>
      <c r="AR5096" s="14"/>
    </row>
    <row r="5097" spans="1:44" ht="11.45" customHeight="1" x14ac:dyDescent="0.25">
      <c r="A5097" s="8"/>
      <c r="B5097" s="8"/>
      <c r="C5097" s="8"/>
      <c r="D5097" s="8"/>
      <c r="E5097" s="8"/>
      <c r="F5097" s="8"/>
      <c r="G5097" s="8"/>
      <c r="H5097" s="8"/>
      <c r="I5097" s="8"/>
      <c r="J5097" s="8"/>
      <c r="K5097" s="8"/>
      <c r="L5097" s="8"/>
      <c r="M5097" s="8"/>
      <c r="N5097" s="8"/>
      <c r="O5097" s="8"/>
      <c r="AD5097" s="14"/>
      <c r="AE5097" s="14"/>
      <c r="AF5097" s="14"/>
      <c r="AG5097" s="14"/>
      <c r="AH5097" s="14"/>
      <c r="AI5097" s="14"/>
      <c r="AJ5097" s="14"/>
      <c r="AK5097" s="14"/>
      <c r="AL5097" s="14"/>
      <c r="AM5097" s="14"/>
      <c r="AN5097" s="14"/>
      <c r="AO5097" s="14"/>
      <c r="AP5097" s="14"/>
      <c r="AQ5097" s="14"/>
      <c r="AR5097" s="14"/>
    </row>
    <row r="5098" spans="1:44" ht="11.45" customHeight="1" x14ac:dyDescent="0.25">
      <c r="A5098" s="8"/>
      <c r="B5098" s="8"/>
      <c r="C5098" s="8"/>
      <c r="D5098" s="8"/>
      <c r="E5098" s="8"/>
      <c r="F5098" s="8"/>
      <c r="G5098" s="8"/>
      <c r="H5098" s="8"/>
      <c r="I5098" s="8"/>
      <c r="J5098" s="8"/>
      <c r="K5098" s="8"/>
      <c r="L5098" s="8"/>
      <c r="M5098" s="8"/>
      <c r="N5098" s="8"/>
      <c r="O5098" s="8"/>
      <c r="AD5098" s="14"/>
      <c r="AE5098" s="14"/>
      <c r="AF5098" s="14"/>
      <c r="AG5098" s="14"/>
      <c r="AH5098" s="14"/>
      <c r="AI5098" s="14"/>
      <c r="AJ5098" s="14"/>
      <c r="AK5098" s="14"/>
      <c r="AL5098" s="14"/>
      <c r="AM5098" s="14"/>
      <c r="AN5098" s="14"/>
      <c r="AO5098" s="14"/>
      <c r="AP5098" s="14"/>
      <c r="AQ5098" s="14"/>
      <c r="AR5098" s="14"/>
    </row>
    <row r="5099" spans="1:44" ht="11.45" customHeight="1" x14ac:dyDescent="0.25">
      <c r="A5099" s="8"/>
      <c r="B5099" s="8"/>
      <c r="C5099" s="8"/>
      <c r="D5099" s="8"/>
      <c r="E5099" s="8"/>
      <c r="F5099" s="8"/>
      <c r="G5099" s="8"/>
      <c r="H5099" s="8"/>
      <c r="I5099" s="8"/>
      <c r="J5099" s="8"/>
      <c r="K5099" s="8"/>
      <c r="L5099" s="8"/>
      <c r="M5099" s="8"/>
      <c r="N5099" s="8"/>
      <c r="O5099" s="8"/>
      <c r="AD5099" s="14"/>
      <c r="AE5099" s="14"/>
      <c r="AF5099" s="14"/>
      <c r="AG5099" s="14"/>
      <c r="AH5099" s="14"/>
      <c r="AI5099" s="14"/>
      <c r="AJ5099" s="14"/>
      <c r="AK5099" s="14"/>
      <c r="AL5099" s="14"/>
      <c r="AM5099" s="14"/>
      <c r="AN5099" s="14"/>
      <c r="AO5099" s="14"/>
      <c r="AP5099" s="14"/>
      <c r="AQ5099" s="14"/>
      <c r="AR5099" s="14"/>
    </row>
    <row r="5100" spans="1:44" ht="11.45" customHeight="1" x14ac:dyDescent="0.25">
      <c r="A5100" s="8"/>
      <c r="B5100" s="8"/>
      <c r="C5100" s="8"/>
      <c r="D5100" s="8"/>
      <c r="E5100" s="8"/>
      <c r="F5100" s="8"/>
      <c r="G5100" s="8"/>
      <c r="H5100" s="8"/>
      <c r="I5100" s="8"/>
      <c r="J5100" s="8"/>
      <c r="K5100" s="8"/>
      <c r="L5100" s="8"/>
      <c r="M5100" s="8"/>
      <c r="N5100" s="8"/>
      <c r="O5100" s="8"/>
      <c r="AD5100" s="14"/>
      <c r="AE5100" s="14"/>
      <c r="AF5100" s="14"/>
      <c r="AG5100" s="14"/>
      <c r="AH5100" s="14"/>
      <c r="AI5100" s="14"/>
      <c r="AJ5100" s="14"/>
      <c r="AK5100" s="14"/>
      <c r="AL5100" s="14"/>
      <c r="AM5100" s="14"/>
      <c r="AN5100" s="14"/>
      <c r="AO5100" s="14"/>
      <c r="AP5100" s="14"/>
      <c r="AQ5100" s="14"/>
      <c r="AR5100" s="14"/>
    </row>
    <row r="5101" spans="1:44" ht="11.45" customHeight="1" x14ac:dyDescent="0.25">
      <c r="A5101" s="8"/>
      <c r="B5101" s="8"/>
      <c r="C5101" s="8"/>
      <c r="D5101" s="8"/>
      <c r="E5101" s="8"/>
      <c r="F5101" s="8"/>
      <c r="G5101" s="8"/>
      <c r="H5101" s="8"/>
      <c r="I5101" s="8"/>
      <c r="J5101" s="8"/>
      <c r="K5101" s="8"/>
      <c r="L5101" s="8"/>
      <c r="M5101" s="8"/>
      <c r="N5101" s="8"/>
      <c r="O5101" s="8"/>
      <c r="AD5101" s="14"/>
      <c r="AE5101" s="14"/>
      <c r="AF5101" s="14"/>
      <c r="AG5101" s="14"/>
      <c r="AH5101" s="14"/>
      <c r="AI5101" s="14"/>
      <c r="AJ5101" s="14"/>
      <c r="AK5101" s="14"/>
      <c r="AL5101" s="14"/>
      <c r="AM5101" s="14"/>
      <c r="AN5101" s="14"/>
      <c r="AO5101" s="14"/>
      <c r="AP5101" s="14"/>
      <c r="AQ5101" s="14"/>
      <c r="AR5101" s="14"/>
    </row>
    <row r="5102" spans="1:44" ht="11.45" customHeight="1" x14ac:dyDescent="0.25">
      <c r="A5102" s="8"/>
      <c r="B5102" s="8"/>
      <c r="C5102" s="8"/>
      <c r="D5102" s="8"/>
      <c r="E5102" s="8"/>
      <c r="F5102" s="8"/>
      <c r="G5102" s="8"/>
      <c r="H5102" s="8"/>
      <c r="I5102" s="8"/>
      <c r="J5102" s="8"/>
      <c r="K5102" s="8"/>
      <c r="L5102" s="8"/>
      <c r="M5102" s="8"/>
      <c r="N5102" s="8"/>
      <c r="O5102" s="8"/>
      <c r="AD5102" s="14"/>
      <c r="AE5102" s="14"/>
      <c r="AF5102" s="14"/>
      <c r="AG5102" s="14"/>
      <c r="AH5102" s="14"/>
      <c r="AI5102" s="14"/>
      <c r="AJ5102" s="14"/>
      <c r="AK5102" s="14"/>
      <c r="AL5102" s="14"/>
      <c r="AM5102" s="14"/>
      <c r="AN5102" s="14"/>
      <c r="AO5102" s="14"/>
      <c r="AP5102" s="14"/>
      <c r="AQ5102" s="14"/>
      <c r="AR5102" s="14"/>
    </row>
    <row r="5103" spans="1:44" ht="11.45" customHeight="1" x14ac:dyDescent="0.25">
      <c r="A5103" s="8"/>
      <c r="B5103" s="8"/>
      <c r="C5103" s="8"/>
      <c r="D5103" s="8"/>
      <c r="E5103" s="8"/>
      <c r="F5103" s="8"/>
      <c r="G5103" s="8"/>
      <c r="H5103" s="8"/>
      <c r="I5103" s="8"/>
      <c r="J5103" s="8"/>
      <c r="K5103" s="8"/>
      <c r="L5103" s="8"/>
      <c r="M5103" s="8"/>
      <c r="N5103" s="8"/>
      <c r="O5103" s="8"/>
      <c r="AD5103" s="14"/>
      <c r="AE5103" s="14"/>
      <c r="AF5103" s="14"/>
      <c r="AG5103" s="14"/>
      <c r="AH5103" s="14"/>
      <c r="AI5103" s="14"/>
      <c r="AJ5103" s="14"/>
      <c r="AK5103" s="14"/>
      <c r="AL5103" s="14"/>
      <c r="AM5103" s="14"/>
      <c r="AN5103" s="14"/>
      <c r="AO5103" s="14"/>
      <c r="AP5103" s="14"/>
      <c r="AQ5103" s="14"/>
      <c r="AR5103" s="14"/>
    </row>
    <row r="5104" spans="1:44" ht="11.45" customHeight="1" x14ac:dyDescent="0.25">
      <c r="A5104" s="8"/>
      <c r="B5104" s="8"/>
      <c r="C5104" s="8"/>
      <c r="D5104" s="8"/>
      <c r="E5104" s="8"/>
      <c r="F5104" s="8"/>
      <c r="G5104" s="8"/>
      <c r="H5104" s="8"/>
      <c r="I5104" s="8"/>
      <c r="J5104" s="8"/>
      <c r="K5104" s="8"/>
      <c r="L5104" s="8"/>
      <c r="M5104" s="8"/>
      <c r="N5104" s="8"/>
      <c r="O5104" s="8"/>
      <c r="AD5104" s="14"/>
      <c r="AE5104" s="14"/>
      <c r="AF5104" s="14"/>
      <c r="AG5104" s="14"/>
      <c r="AH5104" s="14"/>
      <c r="AI5104" s="14"/>
      <c r="AJ5104" s="14"/>
      <c r="AK5104" s="14"/>
      <c r="AL5104" s="14"/>
      <c r="AM5104" s="14"/>
      <c r="AN5104" s="14"/>
      <c r="AO5104" s="14"/>
      <c r="AP5104" s="14"/>
      <c r="AQ5104" s="14"/>
      <c r="AR5104" s="14"/>
    </row>
    <row r="5105" spans="1:44" ht="11.45" customHeight="1" x14ac:dyDescent="0.25">
      <c r="A5105" s="8"/>
      <c r="B5105" s="8"/>
      <c r="C5105" s="8"/>
      <c r="D5105" s="8"/>
      <c r="E5105" s="8"/>
      <c r="F5105" s="8"/>
      <c r="G5105" s="8"/>
      <c r="H5105" s="8"/>
      <c r="I5105" s="8"/>
      <c r="J5105" s="8"/>
      <c r="K5105" s="8"/>
      <c r="L5105" s="8"/>
      <c r="M5105" s="8"/>
      <c r="N5105" s="8"/>
      <c r="O5105" s="8"/>
      <c r="AD5105" s="14"/>
      <c r="AE5105" s="14"/>
      <c r="AF5105" s="14"/>
      <c r="AG5105" s="14"/>
      <c r="AH5105" s="14"/>
      <c r="AI5105" s="14"/>
      <c r="AJ5105" s="14"/>
      <c r="AK5105" s="14"/>
      <c r="AL5105" s="14"/>
      <c r="AM5105" s="14"/>
      <c r="AN5105" s="14"/>
      <c r="AO5105" s="14"/>
      <c r="AP5105" s="14"/>
      <c r="AQ5105" s="14"/>
      <c r="AR5105" s="14"/>
    </row>
    <row r="5106" spans="1:44" ht="11.45" customHeight="1" x14ac:dyDescent="0.25">
      <c r="A5106" s="8"/>
      <c r="B5106" s="8"/>
      <c r="C5106" s="8"/>
      <c r="D5106" s="8"/>
      <c r="E5106" s="8"/>
      <c r="F5106" s="8"/>
      <c r="G5106" s="8"/>
      <c r="H5106" s="8"/>
      <c r="I5106" s="8"/>
      <c r="J5106" s="8"/>
      <c r="K5106" s="8"/>
      <c r="L5106" s="8"/>
      <c r="M5106" s="8"/>
      <c r="N5106" s="8"/>
      <c r="O5106" s="8"/>
      <c r="AD5106" s="14"/>
      <c r="AE5106" s="14"/>
      <c r="AF5106" s="14"/>
      <c r="AG5106" s="14"/>
      <c r="AH5106" s="14"/>
      <c r="AI5106" s="14"/>
      <c r="AJ5106" s="14"/>
      <c r="AK5106" s="14"/>
      <c r="AL5106" s="14"/>
      <c r="AM5106" s="14"/>
      <c r="AN5106" s="14"/>
      <c r="AO5106" s="14"/>
      <c r="AP5106" s="14"/>
      <c r="AQ5106" s="14"/>
      <c r="AR5106" s="14"/>
    </row>
    <row r="5107" spans="1:44" ht="11.45" customHeight="1" x14ac:dyDescent="0.25">
      <c r="A5107" s="8"/>
      <c r="B5107" s="8"/>
      <c r="C5107" s="8"/>
      <c r="D5107" s="8"/>
      <c r="E5107" s="8"/>
      <c r="F5107" s="8"/>
      <c r="G5107" s="8"/>
      <c r="H5107" s="8"/>
      <c r="I5107" s="8"/>
      <c r="J5107" s="8"/>
      <c r="K5107" s="8"/>
      <c r="L5107" s="8"/>
      <c r="M5107" s="8"/>
      <c r="N5107" s="8"/>
      <c r="O5107" s="8"/>
      <c r="AD5107" s="14"/>
      <c r="AE5107" s="14"/>
      <c r="AF5107" s="14"/>
      <c r="AG5107" s="14"/>
      <c r="AH5107" s="14"/>
      <c r="AI5107" s="14"/>
      <c r="AJ5107" s="14"/>
      <c r="AK5107" s="14"/>
      <c r="AL5107" s="14"/>
      <c r="AM5107" s="14"/>
      <c r="AN5107" s="14"/>
      <c r="AO5107" s="14"/>
      <c r="AP5107" s="14"/>
      <c r="AQ5107" s="14"/>
      <c r="AR5107" s="14"/>
    </row>
    <row r="5108" spans="1:44" ht="11.45" customHeight="1" x14ac:dyDescent="0.25">
      <c r="A5108" s="8"/>
      <c r="B5108" s="8"/>
      <c r="C5108" s="8"/>
      <c r="D5108" s="8"/>
      <c r="E5108" s="8"/>
      <c r="F5108" s="8"/>
      <c r="G5108" s="8"/>
      <c r="H5108" s="8"/>
      <c r="I5108" s="8"/>
      <c r="J5108" s="8"/>
      <c r="K5108" s="8"/>
      <c r="L5108" s="8"/>
      <c r="M5108" s="8"/>
      <c r="N5108" s="8"/>
      <c r="O5108" s="8"/>
      <c r="AD5108" s="14"/>
      <c r="AE5108" s="14"/>
      <c r="AF5108" s="14"/>
      <c r="AG5108" s="14"/>
      <c r="AH5108" s="14"/>
      <c r="AI5108" s="14"/>
      <c r="AJ5108" s="14"/>
      <c r="AK5108" s="14"/>
      <c r="AL5108" s="14"/>
      <c r="AM5108" s="14"/>
      <c r="AN5108" s="14"/>
      <c r="AO5108" s="14"/>
      <c r="AP5108" s="14"/>
      <c r="AQ5108" s="14"/>
      <c r="AR5108" s="14"/>
    </row>
    <row r="5109" spans="1:44" ht="11.45" customHeight="1" x14ac:dyDescent="0.25">
      <c r="A5109" s="8"/>
      <c r="B5109" s="8"/>
      <c r="C5109" s="8"/>
      <c r="D5109" s="8"/>
      <c r="E5109" s="8"/>
      <c r="F5109" s="8"/>
      <c r="G5109" s="8"/>
      <c r="H5109" s="8"/>
      <c r="I5109" s="8"/>
      <c r="J5109" s="8"/>
      <c r="K5109" s="8"/>
      <c r="L5109" s="8"/>
      <c r="M5109" s="8"/>
      <c r="N5109" s="8"/>
      <c r="O5109" s="8"/>
      <c r="AD5109" s="14"/>
      <c r="AE5109" s="14"/>
      <c r="AF5109" s="14"/>
      <c r="AG5109" s="14"/>
      <c r="AH5109" s="14"/>
      <c r="AI5109" s="14"/>
      <c r="AJ5109" s="14"/>
      <c r="AK5109" s="14"/>
      <c r="AL5109" s="14"/>
      <c r="AM5109" s="14"/>
      <c r="AN5109" s="14"/>
      <c r="AO5109" s="14"/>
      <c r="AP5109" s="14"/>
      <c r="AQ5109" s="14"/>
      <c r="AR5109" s="14"/>
    </row>
    <row r="5110" spans="1:44" ht="11.45" customHeight="1" x14ac:dyDescent="0.25">
      <c r="A5110" s="8"/>
      <c r="B5110" s="8"/>
      <c r="C5110" s="8"/>
      <c r="D5110" s="8"/>
      <c r="E5110" s="8"/>
      <c r="F5110" s="8"/>
      <c r="G5110" s="8"/>
      <c r="H5110" s="8"/>
      <c r="I5110" s="8"/>
      <c r="J5110" s="8"/>
      <c r="K5110" s="8"/>
      <c r="L5110" s="8"/>
      <c r="M5110" s="8"/>
      <c r="N5110" s="8"/>
      <c r="O5110" s="8"/>
      <c r="AD5110" s="14"/>
      <c r="AE5110" s="14"/>
      <c r="AF5110" s="14"/>
      <c r="AG5110" s="14"/>
      <c r="AH5110" s="14"/>
      <c r="AI5110" s="14"/>
      <c r="AJ5110" s="14"/>
      <c r="AK5110" s="14"/>
      <c r="AL5110" s="14"/>
      <c r="AM5110" s="14"/>
      <c r="AN5110" s="14"/>
      <c r="AO5110" s="14"/>
      <c r="AP5110" s="14"/>
      <c r="AQ5110" s="14"/>
      <c r="AR5110" s="14"/>
    </row>
    <row r="5111" spans="1:44" ht="11.45" customHeight="1" x14ac:dyDescent="0.25">
      <c r="A5111" s="8"/>
      <c r="B5111" s="8"/>
      <c r="C5111" s="8"/>
      <c r="D5111" s="8"/>
      <c r="E5111" s="8"/>
      <c r="F5111" s="8"/>
      <c r="G5111" s="8"/>
      <c r="H5111" s="8"/>
      <c r="I5111" s="8"/>
      <c r="J5111" s="8"/>
      <c r="K5111" s="8"/>
      <c r="L5111" s="8"/>
      <c r="M5111" s="8"/>
      <c r="N5111" s="8"/>
      <c r="O5111" s="8"/>
      <c r="AD5111" s="14"/>
      <c r="AE5111" s="14"/>
      <c r="AF5111" s="14"/>
      <c r="AG5111" s="14"/>
      <c r="AH5111" s="14"/>
      <c r="AI5111" s="14"/>
      <c r="AJ5111" s="14"/>
      <c r="AK5111" s="14"/>
      <c r="AL5111" s="14"/>
      <c r="AM5111" s="14"/>
      <c r="AN5111" s="14"/>
      <c r="AO5111" s="14"/>
      <c r="AP5111" s="14"/>
      <c r="AQ5111" s="14"/>
      <c r="AR5111" s="14"/>
    </row>
    <row r="5112" spans="1:44" ht="11.45" customHeight="1" x14ac:dyDescent="0.25">
      <c r="A5112" s="8"/>
      <c r="B5112" s="8"/>
      <c r="C5112" s="8"/>
      <c r="D5112" s="8"/>
      <c r="E5112" s="8"/>
      <c r="F5112" s="8"/>
      <c r="G5112" s="8"/>
      <c r="H5112" s="8"/>
      <c r="I5112" s="8"/>
      <c r="J5112" s="8"/>
      <c r="K5112" s="8"/>
      <c r="L5112" s="8"/>
      <c r="M5112" s="8"/>
      <c r="N5112" s="8"/>
      <c r="O5112" s="8"/>
      <c r="AD5112" s="14"/>
      <c r="AE5112" s="14"/>
      <c r="AF5112" s="14"/>
      <c r="AG5112" s="14"/>
      <c r="AH5112" s="14"/>
      <c r="AI5112" s="14"/>
      <c r="AJ5112" s="14"/>
      <c r="AK5112" s="14"/>
      <c r="AL5112" s="14"/>
      <c r="AM5112" s="14"/>
      <c r="AN5112" s="14"/>
      <c r="AO5112" s="14"/>
      <c r="AP5112" s="14"/>
      <c r="AQ5112" s="14"/>
      <c r="AR5112" s="14"/>
    </row>
    <row r="5113" spans="1:44" ht="11.45" customHeight="1" x14ac:dyDescent="0.25">
      <c r="A5113" s="8"/>
      <c r="B5113" s="8"/>
      <c r="C5113" s="8"/>
      <c r="D5113" s="8"/>
      <c r="E5113" s="8"/>
      <c r="F5113" s="8"/>
      <c r="G5113" s="8"/>
      <c r="H5113" s="8"/>
      <c r="I5113" s="8"/>
      <c r="J5113" s="8"/>
      <c r="K5113" s="8"/>
      <c r="L5113" s="8"/>
      <c r="M5113" s="8"/>
      <c r="N5113" s="8"/>
      <c r="O5113" s="8"/>
      <c r="AD5113" s="14"/>
      <c r="AE5113" s="14"/>
      <c r="AF5113" s="14"/>
      <c r="AG5113" s="14"/>
      <c r="AH5113" s="14"/>
      <c r="AI5113" s="14"/>
      <c r="AJ5113" s="14"/>
      <c r="AK5113" s="14"/>
      <c r="AL5113" s="14"/>
      <c r="AM5113" s="14"/>
      <c r="AN5113" s="14"/>
      <c r="AO5113" s="14"/>
      <c r="AP5113" s="14"/>
      <c r="AQ5113" s="14"/>
      <c r="AR5113" s="14"/>
    </row>
    <row r="5114" spans="1:44" ht="11.45" customHeight="1" x14ac:dyDescent="0.25">
      <c r="A5114" s="8"/>
      <c r="B5114" s="8"/>
      <c r="C5114" s="8"/>
      <c r="D5114" s="8"/>
      <c r="E5114" s="8"/>
      <c r="F5114" s="8"/>
      <c r="G5114" s="8"/>
      <c r="H5114" s="8"/>
      <c r="I5114" s="8"/>
      <c r="J5114" s="8"/>
      <c r="K5114" s="8"/>
      <c r="L5114" s="8"/>
      <c r="M5114" s="8"/>
      <c r="N5114" s="8"/>
      <c r="O5114" s="8"/>
      <c r="AD5114" s="14"/>
      <c r="AE5114" s="14"/>
      <c r="AF5114" s="14"/>
      <c r="AG5114" s="14"/>
      <c r="AH5114" s="14"/>
      <c r="AI5114" s="14"/>
      <c r="AJ5114" s="14"/>
      <c r="AK5114" s="14"/>
      <c r="AL5114" s="14"/>
      <c r="AM5114" s="14"/>
      <c r="AN5114" s="14"/>
      <c r="AO5114" s="14"/>
      <c r="AP5114" s="14"/>
      <c r="AQ5114" s="14"/>
      <c r="AR5114" s="14"/>
    </row>
    <row r="5115" spans="1:44" ht="11.45" customHeight="1" x14ac:dyDescent="0.25">
      <c r="A5115" s="8"/>
      <c r="B5115" s="8"/>
      <c r="C5115" s="8"/>
      <c r="D5115" s="8"/>
      <c r="E5115" s="8"/>
      <c r="F5115" s="8"/>
      <c r="G5115" s="8"/>
      <c r="H5115" s="8"/>
      <c r="I5115" s="8"/>
      <c r="J5115" s="8"/>
      <c r="K5115" s="8"/>
      <c r="L5115" s="8"/>
      <c r="M5115" s="8"/>
      <c r="N5115" s="8"/>
      <c r="O5115" s="8"/>
      <c r="AD5115" s="14"/>
      <c r="AE5115" s="14"/>
      <c r="AF5115" s="14"/>
      <c r="AG5115" s="14"/>
      <c r="AH5115" s="14"/>
      <c r="AI5115" s="14"/>
      <c r="AJ5115" s="14"/>
      <c r="AK5115" s="14"/>
      <c r="AL5115" s="14"/>
      <c r="AM5115" s="14"/>
      <c r="AN5115" s="14"/>
      <c r="AO5115" s="14"/>
      <c r="AP5115" s="14"/>
      <c r="AQ5115" s="14"/>
      <c r="AR5115" s="14"/>
    </row>
    <row r="5116" spans="1:44" ht="11.45" customHeight="1" x14ac:dyDescent="0.25">
      <c r="A5116" s="8"/>
      <c r="B5116" s="8"/>
      <c r="C5116" s="8"/>
      <c r="D5116" s="8"/>
      <c r="E5116" s="8"/>
      <c r="F5116" s="8"/>
      <c r="G5116" s="8"/>
      <c r="H5116" s="8"/>
      <c r="I5116" s="8"/>
      <c r="J5116" s="8"/>
      <c r="K5116" s="8"/>
      <c r="L5116" s="8"/>
      <c r="M5116" s="8"/>
      <c r="N5116" s="8"/>
      <c r="O5116" s="8"/>
      <c r="AD5116" s="14"/>
      <c r="AE5116" s="14"/>
      <c r="AF5116" s="14"/>
      <c r="AG5116" s="14"/>
      <c r="AH5116" s="14"/>
      <c r="AI5116" s="14"/>
      <c r="AJ5116" s="14"/>
      <c r="AK5116" s="14"/>
      <c r="AL5116" s="14"/>
      <c r="AM5116" s="14"/>
      <c r="AN5116" s="14"/>
      <c r="AO5116" s="14"/>
      <c r="AP5116" s="14"/>
      <c r="AQ5116" s="14"/>
      <c r="AR5116" s="14"/>
    </row>
    <row r="5117" spans="1:44" ht="11.45" customHeight="1" x14ac:dyDescent="0.25">
      <c r="A5117" s="8"/>
      <c r="B5117" s="8"/>
      <c r="C5117" s="8"/>
      <c r="D5117" s="8"/>
      <c r="E5117" s="8"/>
      <c r="F5117" s="8"/>
      <c r="G5117" s="8"/>
      <c r="H5117" s="8"/>
      <c r="I5117" s="8"/>
      <c r="J5117" s="8"/>
      <c r="K5117" s="8"/>
      <c r="L5117" s="8"/>
      <c r="M5117" s="8"/>
      <c r="N5117" s="8"/>
      <c r="O5117" s="8"/>
      <c r="AD5117" s="14"/>
      <c r="AE5117" s="14"/>
      <c r="AF5117" s="14"/>
      <c r="AG5117" s="14"/>
      <c r="AH5117" s="14"/>
      <c r="AI5117" s="14"/>
      <c r="AJ5117" s="14"/>
      <c r="AK5117" s="14"/>
      <c r="AL5117" s="14"/>
      <c r="AM5117" s="14"/>
      <c r="AN5117" s="14"/>
      <c r="AO5117" s="14"/>
      <c r="AP5117" s="14"/>
      <c r="AQ5117" s="14"/>
      <c r="AR5117" s="14"/>
    </row>
    <row r="5118" spans="1:44" ht="11.45" customHeight="1" x14ac:dyDescent="0.25">
      <c r="A5118" s="8"/>
      <c r="B5118" s="8"/>
      <c r="C5118" s="8"/>
      <c r="D5118" s="8"/>
      <c r="E5118" s="8"/>
      <c r="F5118" s="8"/>
      <c r="G5118" s="8"/>
      <c r="H5118" s="8"/>
      <c r="I5118" s="8"/>
      <c r="J5118" s="8"/>
      <c r="K5118" s="8"/>
      <c r="L5118" s="8"/>
      <c r="M5118" s="8"/>
      <c r="N5118" s="8"/>
      <c r="O5118" s="8"/>
      <c r="AD5118" s="14"/>
      <c r="AE5118" s="14"/>
      <c r="AF5118" s="14"/>
      <c r="AG5118" s="14"/>
      <c r="AH5118" s="14"/>
      <c r="AI5118" s="14"/>
      <c r="AJ5118" s="14"/>
      <c r="AK5118" s="14"/>
      <c r="AL5118" s="14"/>
      <c r="AM5118" s="14"/>
      <c r="AN5118" s="14"/>
      <c r="AO5118" s="14"/>
      <c r="AP5118" s="14"/>
      <c r="AQ5118" s="14"/>
      <c r="AR5118" s="14"/>
    </row>
    <row r="5119" spans="1:44" ht="11.45" customHeight="1" x14ac:dyDescent="0.25">
      <c r="A5119" s="8"/>
      <c r="B5119" s="8"/>
      <c r="C5119" s="8"/>
      <c r="D5119" s="8"/>
      <c r="E5119" s="8"/>
      <c r="F5119" s="8"/>
      <c r="G5119" s="8"/>
      <c r="H5119" s="8"/>
      <c r="I5119" s="8"/>
      <c r="J5119" s="8"/>
      <c r="K5119" s="8"/>
      <c r="L5119" s="8"/>
      <c r="M5119" s="8"/>
      <c r="N5119" s="8"/>
      <c r="O5119" s="8"/>
      <c r="AD5119" s="14"/>
      <c r="AE5119" s="14"/>
      <c r="AF5119" s="14"/>
      <c r="AG5119" s="14"/>
      <c r="AH5119" s="14"/>
      <c r="AI5119" s="14"/>
      <c r="AJ5119" s="14"/>
      <c r="AK5119" s="14"/>
      <c r="AL5119" s="14"/>
      <c r="AM5119" s="14"/>
      <c r="AN5119" s="14"/>
      <c r="AO5119" s="14"/>
      <c r="AP5119" s="14"/>
      <c r="AQ5119" s="14"/>
      <c r="AR5119" s="14"/>
    </row>
    <row r="5120" spans="1:44" ht="11.45" customHeight="1" x14ac:dyDescent="0.25">
      <c r="A5120" s="8"/>
      <c r="B5120" s="8"/>
      <c r="C5120" s="8"/>
      <c r="D5120" s="8"/>
      <c r="E5120" s="8"/>
      <c r="F5120" s="8"/>
      <c r="G5120" s="8"/>
      <c r="H5120" s="8"/>
      <c r="I5120" s="8"/>
      <c r="J5120" s="8"/>
      <c r="K5120" s="8"/>
      <c r="L5120" s="8"/>
      <c r="M5120" s="8"/>
      <c r="N5120" s="8"/>
      <c r="O5120" s="8"/>
      <c r="AD5120" s="14"/>
      <c r="AE5120" s="14"/>
      <c r="AF5120" s="14"/>
      <c r="AG5120" s="14"/>
      <c r="AH5120" s="14"/>
      <c r="AI5120" s="14"/>
      <c r="AJ5120" s="14"/>
      <c r="AK5120" s="14"/>
      <c r="AL5120" s="14"/>
      <c r="AM5120" s="14"/>
      <c r="AN5120" s="14"/>
      <c r="AO5120" s="14"/>
      <c r="AP5120" s="14"/>
      <c r="AQ5120" s="14"/>
      <c r="AR5120" s="14"/>
    </row>
    <row r="5121" spans="1:44" ht="11.45" customHeight="1" x14ac:dyDescent="0.25">
      <c r="A5121" s="8"/>
      <c r="B5121" s="8"/>
      <c r="C5121" s="8"/>
      <c r="D5121" s="8"/>
      <c r="E5121" s="8"/>
      <c r="F5121" s="8"/>
      <c r="G5121" s="8"/>
      <c r="H5121" s="8"/>
      <c r="I5121" s="8"/>
      <c r="J5121" s="8"/>
      <c r="K5121" s="8"/>
      <c r="L5121" s="8"/>
      <c r="M5121" s="8"/>
      <c r="N5121" s="8"/>
      <c r="O5121" s="8"/>
      <c r="AD5121" s="14"/>
      <c r="AE5121" s="14"/>
      <c r="AF5121" s="14"/>
      <c r="AG5121" s="14"/>
      <c r="AH5121" s="14"/>
      <c r="AI5121" s="14"/>
      <c r="AJ5121" s="14"/>
      <c r="AK5121" s="14"/>
      <c r="AL5121" s="14"/>
      <c r="AM5121" s="14"/>
      <c r="AN5121" s="14"/>
      <c r="AO5121" s="14"/>
      <c r="AP5121" s="14"/>
      <c r="AQ5121" s="14"/>
      <c r="AR5121" s="14"/>
    </row>
    <row r="5122" spans="1:44" ht="11.45" customHeight="1" x14ac:dyDescent="0.25">
      <c r="A5122" s="8"/>
      <c r="B5122" s="8"/>
      <c r="C5122" s="8"/>
      <c r="D5122" s="8"/>
      <c r="E5122" s="8"/>
      <c r="F5122" s="8"/>
      <c r="G5122" s="8"/>
      <c r="H5122" s="8"/>
      <c r="I5122" s="8"/>
      <c r="J5122" s="8"/>
      <c r="K5122" s="8"/>
      <c r="L5122" s="8"/>
      <c r="M5122" s="8"/>
      <c r="N5122" s="8"/>
      <c r="O5122" s="8"/>
      <c r="AD5122" s="14"/>
      <c r="AE5122" s="14"/>
      <c r="AF5122" s="14"/>
      <c r="AG5122" s="14"/>
      <c r="AH5122" s="14"/>
      <c r="AI5122" s="14"/>
      <c r="AJ5122" s="14"/>
      <c r="AK5122" s="14"/>
      <c r="AL5122" s="14"/>
      <c r="AM5122" s="14"/>
      <c r="AN5122" s="14"/>
      <c r="AO5122" s="14"/>
      <c r="AP5122" s="14"/>
      <c r="AQ5122" s="14"/>
      <c r="AR5122" s="14"/>
    </row>
    <row r="5123" spans="1:44" ht="11.45" customHeight="1" x14ac:dyDescent="0.25">
      <c r="A5123" s="8"/>
      <c r="B5123" s="8"/>
      <c r="C5123" s="8"/>
      <c r="D5123" s="8"/>
      <c r="E5123" s="8"/>
      <c r="F5123" s="8"/>
      <c r="G5123" s="8"/>
      <c r="H5123" s="8"/>
      <c r="I5123" s="8"/>
      <c r="J5123" s="8"/>
      <c r="K5123" s="8"/>
      <c r="L5123" s="8"/>
      <c r="M5123" s="8"/>
      <c r="N5123" s="8"/>
      <c r="O5123" s="8"/>
      <c r="AD5123" s="14"/>
      <c r="AE5123" s="14"/>
      <c r="AF5123" s="14"/>
      <c r="AG5123" s="14"/>
      <c r="AH5123" s="14"/>
      <c r="AI5123" s="14"/>
      <c r="AJ5123" s="14"/>
      <c r="AK5123" s="14"/>
      <c r="AL5123" s="14"/>
      <c r="AM5123" s="14"/>
      <c r="AN5123" s="14"/>
      <c r="AO5123" s="14"/>
      <c r="AP5123" s="14"/>
      <c r="AQ5123" s="14"/>
      <c r="AR5123" s="14"/>
    </row>
    <row r="5124" spans="1:44" ht="11.45" customHeight="1" x14ac:dyDescent="0.25">
      <c r="A5124" s="8"/>
      <c r="B5124" s="8"/>
      <c r="C5124" s="8"/>
      <c r="D5124" s="8"/>
      <c r="E5124" s="8"/>
      <c r="F5124" s="8"/>
      <c r="G5124" s="8"/>
      <c r="H5124" s="8"/>
      <c r="I5124" s="8"/>
      <c r="J5124" s="8"/>
      <c r="K5124" s="8"/>
      <c r="L5124" s="8"/>
      <c r="M5124" s="8"/>
      <c r="N5124" s="8"/>
      <c r="O5124" s="8"/>
      <c r="AD5124" s="14"/>
      <c r="AE5124" s="14"/>
      <c r="AF5124" s="14"/>
      <c r="AG5124" s="14"/>
      <c r="AH5124" s="14"/>
      <c r="AI5124" s="14"/>
      <c r="AJ5124" s="14"/>
      <c r="AK5124" s="14"/>
      <c r="AL5124" s="14"/>
      <c r="AM5124" s="14"/>
      <c r="AN5124" s="14"/>
      <c r="AO5124" s="14"/>
      <c r="AP5124" s="14"/>
      <c r="AQ5124" s="14"/>
      <c r="AR5124" s="14"/>
    </row>
    <row r="5125" spans="1:44" ht="11.45" customHeight="1" x14ac:dyDescent="0.25">
      <c r="A5125" s="8"/>
      <c r="B5125" s="8"/>
      <c r="C5125" s="8"/>
      <c r="D5125" s="8"/>
      <c r="E5125" s="8"/>
      <c r="F5125" s="8"/>
      <c r="G5125" s="8"/>
      <c r="H5125" s="8"/>
      <c r="I5125" s="8"/>
      <c r="J5125" s="8"/>
      <c r="K5125" s="8"/>
      <c r="L5125" s="8"/>
      <c r="M5125" s="8"/>
      <c r="N5125" s="8"/>
      <c r="O5125" s="8"/>
      <c r="AD5125" s="14"/>
      <c r="AE5125" s="14"/>
      <c r="AF5125" s="14"/>
      <c r="AG5125" s="14"/>
      <c r="AH5125" s="14"/>
      <c r="AI5125" s="14"/>
      <c r="AJ5125" s="14"/>
      <c r="AK5125" s="14"/>
      <c r="AL5125" s="14"/>
      <c r="AM5125" s="14"/>
      <c r="AN5125" s="14"/>
      <c r="AO5125" s="14"/>
      <c r="AP5125" s="14"/>
      <c r="AQ5125" s="14"/>
      <c r="AR5125" s="14"/>
    </row>
    <row r="5126" spans="1:44" ht="11.45" customHeight="1" x14ac:dyDescent="0.25">
      <c r="A5126" s="8"/>
      <c r="B5126" s="8"/>
      <c r="C5126" s="8"/>
      <c r="D5126" s="8"/>
      <c r="E5126" s="8"/>
      <c r="F5126" s="8"/>
      <c r="G5126" s="8"/>
      <c r="H5126" s="8"/>
      <c r="I5126" s="8"/>
      <c r="J5126" s="8"/>
      <c r="K5126" s="8"/>
      <c r="L5126" s="8"/>
      <c r="M5126" s="8"/>
      <c r="N5126" s="8"/>
      <c r="O5126" s="8"/>
      <c r="AD5126" s="14"/>
      <c r="AE5126" s="14"/>
      <c r="AF5126" s="14"/>
      <c r="AG5126" s="14"/>
      <c r="AH5126" s="14"/>
      <c r="AI5126" s="14"/>
      <c r="AJ5126" s="14"/>
      <c r="AK5126" s="14"/>
      <c r="AL5126" s="14"/>
      <c r="AM5126" s="14"/>
      <c r="AN5126" s="14"/>
      <c r="AO5126" s="14"/>
      <c r="AP5126" s="14"/>
      <c r="AQ5126" s="14"/>
      <c r="AR5126" s="14"/>
    </row>
    <row r="5127" spans="1:44" ht="11.45" customHeight="1" x14ac:dyDescent="0.25">
      <c r="A5127" s="8"/>
      <c r="B5127" s="8"/>
      <c r="C5127" s="8"/>
      <c r="D5127" s="8"/>
      <c r="E5127" s="8"/>
      <c r="F5127" s="8"/>
      <c r="G5127" s="8"/>
      <c r="H5127" s="8"/>
      <c r="I5127" s="8"/>
      <c r="J5127" s="8"/>
      <c r="K5127" s="8"/>
      <c r="L5127" s="8"/>
      <c r="M5127" s="8"/>
      <c r="N5127" s="8"/>
      <c r="O5127" s="8"/>
      <c r="AD5127" s="14"/>
      <c r="AE5127" s="14"/>
      <c r="AF5127" s="14"/>
      <c r="AG5127" s="14"/>
      <c r="AH5127" s="14"/>
      <c r="AI5127" s="14"/>
      <c r="AJ5127" s="14"/>
      <c r="AK5127" s="14"/>
      <c r="AL5127" s="14"/>
      <c r="AM5127" s="14"/>
      <c r="AN5127" s="14"/>
      <c r="AO5127" s="14"/>
      <c r="AP5127" s="14"/>
      <c r="AQ5127" s="14"/>
      <c r="AR5127" s="14"/>
    </row>
    <row r="5128" spans="1:44" ht="11.45" customHeight="1" x14ac:dyDescent="0.25">
      <c r="A5128" s="8"/>
      <c r="B5128" s="8"/>
      <c r="C5128" s="8"/>
      <c r="D5128" s="8"/>
      <c r="E5128" s="8"/>
      <c r="F5128" s="8"/>
      <c r="G5128" s="8"/>
      <c r="H5128" s="8"/>
      <c r="I5128" s="8"/>
      <c r="J5128" s="8"/>
      <c r="K5128" s="8"/>
      <c r="L5128" s="8"/>
      <c r="M5128" s="8"/>
      <c r="N5128" s="8"/>
      <c r="O5128" s="8"/>
      <c r="AD5128" s="14"/>
      <c r="AE5128" s="14"/>
      <c r="AF5128" s="14"/>
      <c r="AG5128" s="14"/>
      <c r="AH5128" s="14"/>
      <c r="AI5128" s="14"/>
      <c r="AJ5128" s="14"/>
      <c r="AK5128" s="14"/>
      <c r="AL5128" s="14"/>
      <c r="AM5128" s="14"/>
      <c r="AN5128" s="14"/>
      <c r="AO5128" s="14"/>
      <c r="AP5128" s="14"/>
      <c r="AQ5128" s="14"/>
      <c r="AR5128" s="14"/>
    </row>
    <row r="5129" spans="1:44" ht="11.45" customHeight="1" x14ac:dyDescent="0.25">
      <c r="A5129" s="8"/>
      <c r="B5129" s="8"/>
      <c r="C5129" s="8"/>
      <c r="D5129" s="8"/>
      <c r="E5129" s="8"/>
      <c r="F5129" s="8"/>
      <c r="G5129" s="8"/>
      <c r="H5129" s="8"/>
      <c r="I5129" s="8"/>
      <c r="J5129" s="8"/>
      <c r="K5129" s="8"/>
      <c r="L5129" s="8"/>
      <c r="M5129" s="8"/>
      <c r="N5129" s="8"/>
      <c r="O5129" s="8"/>
      <c r="AD5129" s="14"/>
      <c r="AE5129" s="14"/>
      <c r="AF5129" s="14"/>
      <c r="AG5129" s="14"/>
      <c r="AH5129" s="14"/>
      <c r="AI5129" s="14"/>
      <c r="AJ5129" s="14"/>
      <c r="AK5129" s="14"/>
      <c r="AL5129" s="14"/>
      <c r="AM5129" s="14"/>
      <c r="AN5129" s="14"/>
      <c r="AO5129" s="14"/>
      <c r="AP5129" s="14"/>
      <c r="AQ5129" s="14"/>
      <c r="AR5129" s="14"/>
    </row>
    <row r="5130" spans="1:44" ht="11.45" customHeight="1" x14ac:dyDescent="0.25">
      <c r="A5130" s="8"/>
      <c r="B5130" s="8"/>
      <c r="C5130" s="8"/>
      <c r="D5130" s="8"/>
      <c r="E5130" s="8"/>
      <c r="F5130" s="8"/>
      <c r="G5130" s="8"/>
      <c r="H5130" s="8"/>
      <c r="I5130" s="8"/>
      <c r="J5130" s="8"/>
      <c r="K5130" s="8"/>
      <c r="L5130" s="8"/>
      <c r="M5130" s="8"/>
      <c r="N5130" s="8"/>
      <c r="O5130" s="8"/>
      <c r="AD5130" s="14"/>
      <c r="AE5130" s="14"/>
      <c r="AF5130" s="14"/>
      <c r="AG5130" s="14"/>
      <c r="AH5130" s="14"/>
      <c r="AI5130" s="14"/>
      <c r="AJ5130" s="14"/>
      <c r="AK5130" s="14"/>
      <c r="AL5130" s="14"/>
      <c r="AM5130" s="14"/>
      <c r="AN5130" s="14"/>
      <c r="AO5130" s="14"/>
      <c r="AP5130" s="14"/>
      <c r="AQ5130" s="14"/>
      <c r="AR5130" s="14"/>
    </row>
    <row r="5131" spans="1:44" ht="11.45" customHeight="1" x14ac:dyDescent="0.25">
      <c r="A5131" s="8"/>
      <c r="B5131" s="8"/>
      <c r="C5131" s="8"/>
      <c r="D5131" s="8"/>
      <c r="E5131" s="8"/>
      <c r="F5131" s="8"/>
      <c r="G5131" s="8"/>
      <c r="H5131" s="8"/>
      <c r="I5131" s="8"/>
      <c r="J5131" s="8"/>
      <c r="K5131" s="8"/>
      <c r="L5131" s="8"/>
      <c r="M5131" s="8"/>
      <c r="N5131" s="8"/>
      <c r="O5131" s="8"/>
      <c r="AD5131" s="14"/>
      <c r="AE5131" s="14"/>
      <c r="AF5131" s="14"/>
      <c r="AG5131" s="14"/>
      <c r="AH5131" s="14"/>
      <c r="AI5131" s="14"/>
      <c r="AJ5131" s="14"/>
      <c r="AK5131" s="14"/>
      <c r="AL5131" s="14"/>
      <c r="AM5131" s="14"/>
      <c r="AN5131" s="14"/>
      <c r="AO5131" s="14"/>
      <c r="AP5131" s="14"/>
      <c r="AQ5131" s="14"/>
      <c r="AR5131" s="14"/>
    </row>
    <row r="5132" spans="1:44" ht="11.45" customHeight="1" x14ac:dyDescent="0.25">
      <c r="A5132" s="8"/>
      <c r="B5132" s="8"/>
      <c r="C5132" s="8"/>
      <c r="D5132" s="8"/>
      <c r="E5132" s="8"/>
      <c r="F5132" s="8"/>
      <c r="G5132" s="8"/>
      <c r="H5132" s="8"/>
      <c r="I5132" s="8"/>
      <c r="J5132" s="8"/>
      <c r="K5132" s="8"/>
      <c r="L5132" s="8"/>
      <c r="M5132" s="8"/>
      <c r="N5132" s="8"/>
      <c r="O5132" s="8"/>
      <c r="AD5132" s="14"/>
      <c r="AE5132" s="14"/>
      <c r="AF5132" s="14"/>
      <c r="AG5132" s="14"/>
      <c r="AH5132" s="14"/>
      <c r="AI5132" s="14"/>
      <c r="AJ5132" s="14"/>
      <c r="AK5132" s="14"/>
      <c r="AL5132" s="14"/>
      <c r="AM5132" s="14"/>
      <c r="AN5132" s="14"/>
      <c r="AO5132" s="14"/>
      <c r="AP5132" s="14"/>
      <c r="AQ5132" s="14"/>
      <c r="AR5132" s="14"/>
    </row>
    <row r="5133" spans="1:44" ht="11.45" customHeight="1" x14ac:dyDescent="0.25">
      <c r="A5133" s="8"/>
      <c r="B5133" s="8"/>
      <c r="C5133" s="8"/>
      <c r="D5133" s="8"/>
      <c r="E5133" s="8"/>
      <c r="F5133" s="8"/>
      <c r="G5133" s="8"/>
      <c r="H5133" s="8"/>
      <c r="I5133" s="8"/>
      <c r="J5133" s="8"/>
      <c r="K5133" s="8"/>
      <c r="L5133" s="8"/>
      <c r="M5133" s="8"/>
      <c r="N5133" s="8"/>
      <c r="O5133" s="8"/>
      <c r="AD5133" s="14"/>
      <c r="AE5133" s="14"/>
      <c r="AF5133" s="14"/>
      <c r="AG5133" s="14"/>
      <c r="AH5133" s="14"/>
      <c r="AI5133" s="14"/>
      <c r="AJ5133" s="14"/>
      <c r="AK5133" s="14"/>
      <c r="AL5133" s="14"/>
      <c r="AM5133" s="14"/>
      <c r="AN5133" s="14"/>
      <c r="AO5133" s="14"/>
      <c r="AP5133" s="14"/>
      <c r="AQ5133" s="14"/>
      <c r="AR5133" s="14"/>
    </row>
    <row r="5134" spans="1:44" ht="11.45" customHeight="1" x14ac:dyDescent="0.25">
      <c r="A5134" s="8"/>
      <c r="B5134" s="8"/>
      <c r="C5134" s="8"/>
      <c r="D5134" s="8"/>
      <c r="E5134" s="8"/>
      <c r="F5134" s="8"/>
      <c r="G5134" s="8"/>
      <c r="H5134" s="8"/>
      <c r="I5134" s="8"/>
      <c r="J5134" s="8"/>
      <c r="K5134" s="8"/>
      <c r="L5134" s="8"/>
      <c r="M5134" s="8"/>
      <c r="N5134" s="8"/>
      <c r="O5134" s="8"/>
      <c r="AD5134" s="14"/>
      <c r="AE5134" s="14"/>
      <c r="AF5134" s="14"/>
      <c r="AG5134" s="14"/>
      <c r="AH5134" s="14"/>
      <c r="AI5134" s="14"/>
      <c r="AJ5134" s="14"/>
      <c r="AK5134" s="14"/>
      <c r="AL5134" s="14"/>
      <c r="AM5134" s="14"/>
      <c r="AN5134" s="14"/>
      <c r="AO5134" s="14"/>
      <c r="AP5134" s="14"/>
      <c r="AQ5134" s="14"/>
      <c r="AR5134" s="14"/>
    </row>
    <row r="5135" spans="1:44" ht="11.45" customHeight="1" x14ac:dyDescent="0.25">
      <c r="A5135" s="8"/>
      <c r="B5135" s="8"/>
      <c r="C5135" s="8"/>
      <c r="D5135" s="8"/>
      <c r="E5135" s="8"/>
      <c r="F5135" s="8"/>
      <c r="G5135" s="8"/>
      <c r="H5135" s="8"/>
      <c r="I5135" s="8"/>
      <c r="J5135" s="8"/>
      <c r="K5135" s="8"/>
      <c r="L5135" s="8"/>
      <c r="M5135" s="8"/>
      <c r="N5135" s="8"/>
      <c r="O5135" s="8"/>
      <c r="AD5135" s="14"/>
      <c r="AE5135" s="14"/>
      <c r="AF5135" s="14"/>
      <c r="AG5135" s="14"/>
      <c r="AH5135" s="14"/>
      <c r="AI5135" s="14"/>
      <c r="AJ5135" s="14"/>
      <c r="AK5135" s="14"/>
      <c r="AL5135" s="14"/>
      <c r="AM5135" s="14"/>
      <c r="AN5135" s="14"/>
      <c r="AO5135" s="14"/>
      <c r="AP5135" s="14"/>
      <c r="AQ5135" s="14"/>
      <c r="AR5135" s="14"/>
    </row>
    <row r="5136" spans="1:44" ht="11.45" customHeight="1" x14ac:dyDescent="0.25">
      <c r="A5136" s="8"/>
      <c r="B5136" s="8"/>
      <c r="C5136" s="8"/>
      <c r="D5136" s="8"/>
      <c r="E5136" s="8"/>
      <c r="F5136" s="8"/>
      <c r="G5136" s="8"/>
      <c r="H5136" s="8"/>
      <c r="I5136" s="8"/>
      <c r="J5136" s="8"/>
      <c r="K5136" s="8"/>
      <c r="L5136" s="8"/>
      <c r="M5136" s="8"/>
      <c r="N5136" s="8"/>
      <c r="O5136" s="8"/>
      <c r="AD5136" s="14"/>
      <c r="AE5136" s="14"/>
      <c r="AF5136" s="14"/>
      <c r="AG5136" s="14"/>
      <c r="AH5136" s="14"/>
      <c r="AI5136" s="14"/>
      <c r="AJ5136" s="14"/>
      <c r="AK5136" s="14"/>
      <c r="AL5136" s="14"/>
      <c r="AM5136" s="14"/>
      <c r="AN5136" s="14"/>
      <c r="AO5136" s="14"/>
      <c r="AP5136" s="14"/>
      <c r="AQ5136" s="14"/>
      <c r="AR5136" s="14"/>
    </row>
    <row r="5137" spans="1:44" ht="11.45" customHeight="1" x14ac:dyDescent="0.25">
      <c r="A5137" s="8"/>
      <c r="B5137" s="8"/>
      <c r="C5137" s="8"/>
      <c r="D5137" s="8"/>
      <c r="E5137" s="8"/>
      <c r="F5137" s="8"/>
      <c r="G5137" s="8"/>
      <c r="H5137" s="8"/>
      <c r="I5137" s="8"/>
      <c r="J5137" s="8"/>
      <c r="K5137" s="8"/>
      <c r="L5137" s="8"/>
      <c r="M5137" s="8"/>
      <c r="N5137" s="8"/>
      <c r="O5137" s="8"/>
      <c r="AD5137" s="14"/>
      <c r="AE5137" s="14"/>
      <c r="AF5137" s="14"/>
      <c r="AG5137" s="14"/>
      <c r="AH5137" s="14"/>
      <c r="AI5137" s="14"/>
      <c r="AJ5137" s="14"/>
      <c r="AK5137" s="14"/>
      <c r="AL5137" s="14"/>
      <c r="AM5137" s="14"/>
      <c r="AN5137" s="14"/>
      <c r="AO5137" s="14"/>
      <c r="AP5137" s="14"/>
      <c r="AQ5137" s="14"/>
      <c r="AR5137" s="14"/>
    </row>
    <row r="5138" spans="1:44" ht="11.45" customHeight="1" x14ac:dyDescent="0.25">
      <c r="A5138" s="8"/>
      <c r="B5138" s="8"/>
      <c r="C5138" s="8"/>
      <c r="D5138" s="8"/>
      <c r="E5138" s="8"/>
      <c r="F5138" s="8"/>
      <c r="G5138" s="8"/>
      <c r="H5138" s="8"/>
      <c r="I5138" s="8"/>
      <c r="J5138" s="8"/>
      <c r="K5138" s="8"/>
      <c r="L5138" s="8"/>
      <c r="M5138" s="8"/>
      <c r="N5138" s="8"/>
      <c r="O5138" s="8"/>
      <c r="AD5138" s="14"/>
      <c r="AE5138" s="14"/>
      <c r="AF5138" s="14"/>
      <c r="AG5138" s="14"/>
      <c r="AH5138" s="14"/>
      <c r="AI5138" s="14"/>
      <c r="AJ5138" s="14"/>
      <c r="AK5138" s="14"/>
      <c r="AL5138" s="14"/>
      <c r="AM5138" s="14"/>
      <c r="AN5138" s="14"/>
      <c r="AO5138" s="14"/>
      <c r="AP5138" s="14"/>
      <c r="AQ5138" s="14"/>
      <c r="AR5138" s="14"/>
    </row>
    <row r="5139" spans="1:44" ht="11.45" customHeight="1" x14ac:dyDescent="0.25">
      <c r="A5139" s="8"/>
      <c r="B5139" s="8"/>
      <c r="C5139" s="8"/>
      <c r="D5139" s="8"/>
      <c r="E5139" s="8"/>
      <c r="F5139" s="8"/>
      <c r="G5139" s="8"/>
      <c r="H5139" s="8"/>
      <c r="I5139" s="8"/>
      <c r="J5139" s="8"/>
      <c r="K5139" s="8"/>
      <c r="L5139" s="8"/>
      <c r="M5139" s="8"/>
      <c r="N5139" s="8"/>
      <c r="O5139" s="8"/>
      <c r="AD5139" s="14"/>
      <c r="AE5139" s="14"/>
      <c r="AF5139" s="14"/>
      <c r="AG5139" s="14"/>
      <c r="AH5139" s="14"/>
      <c r="AI5139" s="14"/>
      <c r="AJ5139" s="14"/>
      <c r="AK5139" s="14"/>
      <c r="AL5139" s="14"/>
      <c r="AM5139" s="14"/>
      <c r="AN5139" s="14"/>
      <c r="AO5139" s="14"/>
      <c r="AP5139" s="14"/>
      <c r="AQ5139" s="14"/>
      <c r="AR5139" s="14"/>
    </row>
    <row r="5140" spans="1:44" ht="11.45" customHeight="1" x14ac:dyDescent="0.25">
      <c r="A5140" s="8"/>
      <c r="B5140" s="8"/>
      <c r="C5140" s="8"/>
      <c r="D5140" s="8"/>
      <c r="E5140" s="8"/>
      <c r="F5140" s="8"/>
      <c r="G5140" s="8"/>
      <c r="H5140" s="8"/>
      <c r="I5140" s="8"/>
      <c r="J5140" s="8"/>
      <c r="K5140" s="8"/>
      <c r="L5140" s="8"/>
      <c r="M5140" s="8"/>
      <c r="N5140" s="8"/>
      <c r="O5140" s="8"/>
      <c r="AD5140" s="14"/>
      <c r="AE5140" s="14"/>
      <c r="AF5140" s="14"/>
      <c r="AG5140" s="14"/>
      <c r="AH5140" s="14"/>
      <c r="AI5140" s="14"/>
      <c r="AJ5140" s="14"/>
      <c r="AK5140" s="14"/>
      <c r="AL5140" s="14"/>
      <c r="AM5140" s="14"/>
      <c r="AN5140" s="14"/>
      <c r="AO5140" s="14"/>
      <c r="AP5140" s="14"/>
      <c r="AQ5140" s="14"/>
      <c r="AR5140" s="14"/>
    </row>
    <row r="5141" spans="1:44" ht="11.45" customHeight="1" x14ac:dyDescent="0.25">
      <c r="A5141" s="8"/>
      <c r="B5141" s="8"/>
      <c r="C5141" s="8"/>
      <c r="D5141" s="8"/>
      <c r="E5141" s="8"/>
      <c r="F5141" s="8"/>
      <c r="G5141" s="8"/>
      <c r="H5141" s="8"/>
      <c r="I5141" s="8"/>
      <c r="J5141" s="8"/>
      <c r="K5141" s="8"/>
      <c r="L5141" s="8"/>
      <c r="M5141" s="8"/>
      <c r="N5141" s="8"/>
      <c r="O5141" s="8"/>
      <c r="AD5141" s="14"/>
      <c r="AE5141" s="14"/>
      <c r="AF5141" s="14"/>
      <c r="AG5141" s="14"/>
      <c r="AH5141" s="14"/>
      <c r="AI5141" s="14"/>
      <c r="AJ5141" s="14"/>
      <c r="AK5141" s="14"/>
      <c r="AL5141" s="14"/>
      <c r="AM5141" s="14"/>
      <c r="AN5141" s="14"/>
      <c r="AO5141" s="14"/>
      <c r="AP5141" s="14"/>
      <c r="AQ5141" s="14"/>
      <c r="AR5141" s="14"/>
    </row>
    <row r="5142" spans="1:44" ht="11.45" customHeight="1" x14ac:dyDescent="0.25">
      <c r="A5142" s="8"/>
      <c r="B5142" s="8"/>
      <c r="C5142" s="8"/>
      <c r="D5142" s="8"/>
      <c r="E5142" s="8"/>
      <c r="F5142" s="8"/>
      <c r="G5142" s="8"/>
      <c r="H5142" s="8"/>
      <c r="I5142" s="8"/>
      <c r="J5142" s="8"/>
      <c r="K5142" s="8"/>
      <c r="L5142" s="8"/>
      <c r="M5142" s="8"/>
      <c r="N5142" s="8"/>
      <c r="O5142" s="8"/>
      <c r="AD5142" s="14"/>
      <c r="AE5142" s="14"/>
      <c r="AF5142" s="14"/>
      <c r="AG5142" s="14"/>
      <c r="AH5142" s="14"/>
      <c r="AI5142" s="14"/>
      <c r="AJ5142" s="14"/>
      <c r="AK5142" s="14"/>
      <c r="AL5142" s="14"/>
      <c r="AM5142" s="14"/>
      <c r="AN5142" s="14"/>
      <c r="AO5142" s="14"/>
      <c r="AP5142" s="14"/>
      <c r="AQ5142" s="14"/>
      <c r="AR5142" s="14"/>
    </row>
    <row r="5143" spans="1:44" ht="11.45" customHeight="1" x14ac:dyDescent="0.25">
      <c r="A5143" s="8"/>
      <c r="B5143" s="8"/>
      <c r="C5143" s="8"/>
      <c r="D5143" s="8"/>
      <c r="E5143" s="8"/>
      <c r="F5143" s="8"/>
      <c r="G5143" s="8"/>
      <c r="H5143" s="8"/>
      <c r="I5143" s="8"/>
      <c r="J5143" s="8"/>
      <c r="K5143" s="8"/>
      <c r="L5143" s="8"/>
      <c r="M5143" s="8"/>
      <c r="N5143" s="8"/>
      <c r="O5143" s="8"/>
      <c r="AD5143" s="14"/>
      <c r="AE5143" s="14"/>
      <c r="AF5143" s="14"/>
      <c r="AG5143" s="14"/>
      <c r="AH5143" s="14"/>
      <c r="AI5143" s="14"/>
      <c r="AJ5143" s="14"/>
      <c r="AK5143" s="14"/>
      <c r="AL5143" s="14"/>
      <c r="AM5143" s="14"/>
      <c r="AN5143" s="14"/>
      <c r="AO5143" s="14"/>
      <c r="AP5143" s="14"/>
      <c r="AQ5143" s="14"/>
      <c r="AR5143" s="14"/>
    </row>
    <row r="5144" spans="1:44" ht="11.45" customHeight="1" x14ac:dyDescent="0.25">
      <c r="A5144" s="8"/>
      <c r="B5144" s="8"/>
      <c r="C5144" s="8"/>
      <c r="D5144" s="8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AD5144" s="14"/>
      <c r="AE5144" s="14"/>
      <c r="AF5144" s="14"/>
      <c r="AG5144" s="14"/>
      <c r="AH5144" s="14"/>
      <c r="AI5144" s="14"/>
      <c r="AJ5144" s="14"/>
      <c r="AK5144" s="14"/>
      <c r="AL5144" s="14"/>
      <c r="AM5144" s="14"/>
      <c r="AN5144" s="14"/>
      <c r="AO5144" s="14"/>
      <c r="AP5144" s="14"/>
      <c r="AQ5144" s="14"/>
      <c r="AR5144" s="14"/>
    </row>
    <row r="5145" spans="1:44" ht="11.45" customHeight="1" x14ac:dyDescent="0.25">
      <c r="A5145" s="8"/>
      <c r="B5145" s="8"/>
      <c r="C5145" s="8"/>
      <c r="D5145" s="8"/>
      <c r="E5145" s="8"/>
      <c r="F5145" s="8"/>
      <c r="G5145" s="8"/>
      <c r="H5145" s="8"/>
      <c r="I5145" s="8"/>
      <c r="J5145" s="8"/>
      <c r="K5145" s="8"/>
      <c r="L5145" s="8"/>
      <c r="M5145" s="8"/>
      <c r="N5145" s="8"/>
      <c r="O5145" s="8"/>
      <c r="AD5145" s="14"/>
      <c r="AE5145" s="14"/>
      <c r="AF5145" s="14"/>
      <c r="AG5145" s="14"/>
      <c r="AH5145" s="14"/>
      <c r="AI5145" s="14"/>
      <c r="AJ5145" s="14"/>
      <c r="AK5145" s="14"/>
      <c r="AL5145" s="14"/>
      <c r="AM5145" s="14"/>
      <c r="AN5145" s="14"/>
      <c r="AO5145" s="14"/>
      <c r="AP5145" s="14"/>
      <c r="AQ5145" s="14"/>
      <c r="AR5145" s="14"/>
    </row>
    <row r="5146" spans="1:44" ht="11.45" customHeight="1" x14ac:dyDescent="0.25">
      <c r="A5146" s="8"/>
      <c r="B5146" s="8"/>
      <c r="C5146" s="8"/>
      <c r="D5146" s="8"/>
      <c r="E5146" s="8"/>
      <c r="F5146" s="8"/>
      <c r="G5146" s="8"/>
      <c r="H5146" s="8"/>
      <c r="I5146" s="8"/>
      <c r="J5146" s="8"/>
      <c r="K5146" s="8"/>
      <c r="L5146" s="8"/>
      <c r="M5146" s="8"/>
      <c r="N5146" s="8"/>
      <c r="O5146" s="8"/>
      <c r="AD5146" s="14"/>
      <c r="AE5146" s="14"/>
      <c r="AF5146" s="14"/>
      <c r="AG5146" s="14"/>
      <c r="AH5146" s="14"/>
      <c r="AI5146" s="14"/>
      <c r="AJ5146" s="14"/>
      <c r="AK5146" s="14"/>
      <c r="AL5146" s="14"/>
      <c r="AM5146" s="14"/>
      <c r="AN5146" s="14"/>
      <c r="AO5146" s="14"/>
      <c r="AP5146" s="14"/>
      <c r="AQ5146" s="14"/>
      <c r="AR5146" s="14"/>
    </row>
    <row r="5147" spans="1:44" ht="11.45" customHeight="1" x14ac:dyDescent="0.25">
      <c r="A5147" s="8"/>
      <c r="B5147" s="8"/>
      <c r="C5147" s="8"/>
      <c r="D5147" s="8"/>
      <c r="E5147" s="8"/>
      <c r="F5147" s="8"/>
      <c r="G5147" s="8"/>
      <c r="H5147" s="8"/>
      <c r="I5147" s="8"/>
      <c r="J5147" s="8"/>
      <c r="K5147" s="8"/>
      <c r="L5147" s="8"/>
      <c r="M5147" s="8"/>
      <c r="N5147" s="8"/>
      <c r="O5147" s="8"/>
      <c r="AD5147" s="14"/>
      <c r="AE5147" s="14"/>
      <c r="AF5147" s="14"/>
      <c r="AG5147" s="14"/>
      <c r="AH5147" s="14"/>
      <c r="AI5147" s="14"/>
      <c r="AJ5147" s="14"/>
      <c r="AK5147" s="14"/>
      <c r="AL5147" s="14"/>
      <c r="AM5147" s="14"/>
      <c r="AN5147" s="14"/>
      <c r="AO5147" s="14"/>
      <c r="AP5147" s="14"/>
      <c r="AQ5147" s="14"/>
      <c r="AR5147" s="14"/>
    </row>
    <row r="5148" spans="1:44" ht="11.45" customHeight="1" x14ac:dyDescent="0.25">
      <c r="A5148" s="8"/>
      <c r="B5148" s="8"/>
      <c r="C5148" s="8"/>
      <c r="D5148" s="8"/>
      <c r="E5148" s="8"/>
      <c r="F5148" s="8"/>
      <c r="G5148" s="8"/>
      <c r="H5148" s="8"/>
      <c r="I5148" s="8"/>
      <c r="J5148" s="8"/>
      <c r="K5148" s="8"/>
      <c r="L5148" s="8"/>
      <c r="M5148" s="8"/>
      <c r="N5148" s="8"/>
      <c r="O5148" s="8"/>
      <c r="AD5148" s="14"/>
      <c r="AE5148" s="14"/>
      <c r="AF5148" s="14"/>
      <c r="AG5148" s="14"/>
      <c r="AH5148" s="14"/>
      <c r="AI5148" s="14"/>
      <c r="AJ5148" s="14"/>
      <c r="AK5148" s="14"/>
      <c r="AL5148" s="14"/>
      <c r="AM5148" s="14"/>
      <c r="AN5148" s="14"/>
      <c r="AO5148" s="14"/>
      <c r="AP5148" s="14"/>
      <c r="AQ5148" s="14"/>
      <c r="AR5148" s="14"/>
    </row>
    <row r="5149" spans="1:44" ht="11.45" customHeight="1" x14ac:dyDescent="0.25">
      <c r="A5149" s="8"/>
      <c r="B5149" s="8"/>
      <c r="C5149" s="8"/>
      <c r="D5149" s="8"/>
      <c r="E5149" s="8"/>
      <c r="F5149" s="8"/>
      <c r="G5149" s="8"/>
      <c r="H5149" s="8"/>
      <c r="I5149" s="8"/>
      <c r="J5149" s="8"/>
      <c r="K5149" s="8"/>
      <c r="L5149" s="8"/>
      <c r="M5149" s="8"/>
      <c r="N5149" s="8"/>
      <c r="O5149" s="8"/>
      <c r="AD5149" s="14"/>
      <c r="AE5149" s="14"/>
      <c r="AF5149" s="14"/>
      <c r="AG5149" s="14"/>
      <c r="AH5149" s="14"/>
      <c r="AI5149" s="14"/>
      <c r="AJ5149" s="14"/>
      <c r="AK5149" s="14"/>
      <c r="AL5149" s="14"/>
      <c r="AM5149" s="14"/>
      <c r="AN5149" s="14"/>
      <c r="AO5149" s="14"/>
      <c r="AP5149" s="14"/>
      <c r="AQ5149" s="14"/>
      <c r="AR5149" s="14"/>
    </row>
    <row r="5150" spans="1:44" ht="11.45" customHeight="1" x14ac:dyDescent="0.25">
      <c r="A5150" s="8"/>
      <c r="B5150" s="8"/>
      <c r="C5150" s="8"/>
      <c r="D5150" s="8"/>
      <c r="E5150" s="8"/>
      <c r="F5150" s="8"/>
      <c r="G5150" s="8"/>
      <c r="H5150" s="8"/>
      <c r="I5150" s="8"/>
      <c r="J5150" s="8"/>
      <c r="K5150" s="8"/>
      <c r="L5150" s="8"/>
      <c r="M5150" s="8"/>
      <c r="N5150" s="8"/>
      <c r="O5150" s="8"/>
      <c r="AD5150" s="14"/>
      <c r="AE5150" s="14"/>
      <c r="AF5150" s="14"/>
      <c r="AG5150" s="14"/>
      <c r="AH5150" s="14"/>
      <c r="AI5150" s="14"/>
      <c r="AJ5150" s="14"/>
      <c r="AK5150" s="14"/>
      <c r="AL5150" s="14"/>
      <c r="AM5150" s="14"/>
      <c r="AN5150" s="14"/>
      <c r="AO5150" s="14"/>
      <c r="AP5150" s="14"/>
      <c r="AQ5150" s="14"/>
      <c r="AR5150" s="14"/>
    </row>
    <row r="5151" spans="1:44" ht="11.45" customHeight="1" x14ac:dyDescent="0.25">
      <c r="A5151" s="8"/>
      <c r="B5151" s="8"/>
      <c r="C5151" s="8"/>
      <c r="D5151" s="8"/>
      <c r="E5151" s="8"/>
      <c r="F5151" s="8"/>
      <c r="G5151" s="8"/>
      <c r="H5151" s="8"/>
      <c r="I5151" s="8"/>
      <c r="J5151" s="8"/>
      <c r="K5151" s="8"/>
      <c r="L5151" s="8"/>
      <c r="M5151" s="8"/>
      <c r="N5151" s="8"/>
      <c r="O5151" s="8"/>
      <c r="AD5151" s="14"/>
      <c r="AE5151" s="14"/>
      <c r="AF5151" s="14"/>
      <c r="AG5151" s="14"/>
      <c r="AH5151" s="14"/>
      <c r="AI5151" s="14"/>
      <c r="AJ5151" s="14"/>
      <c r="AK5151" s="14"/>
      <c r="AL5151" s="14"/>
      <c r="AM5151" s="14"/>
      <c r="AN5151" s="14"/>
      <c r="AO5151" s="14"/>
      <c r="AP5151" s="14"/>
      <c r="AQ5151" s="14"/>
      <c r="AR5151" s="14"/>
    </row>
    <row r="5152" spans="1:44" ht="11.45" customHeight="1" x14ac:dyDescent="0.25">
      <c r="A5152" s="8"/>
      <c r="B5152" s="8"/>
      <c r="C5152" s="8"/>
      <c r="D5152" s="8"/>
      <c r="E5152" s="8"/>
      <c r="F5152" s="8"/>
      <c r="G5152" s="8"/>
      <c r="H5152" s="8"/>
      <c r="I5152" s="8"/>
      <c r="J5152" s="8"/>
      <c r="K5152" s="8"/>
      <c r="L5152" s="8"/>
      <c r="M5152" s="8"/>
      <c r="N5152" s="8"/>
      <c r="O5152" s="8"/>
      <c r="AD5152" s="14"/>
      <c r="AE5152" s="14"/>
      <c r="AF5152" s="14"/>
      <c r="AG5152" s="14"/>
      <c r="AH5152" s="14"/>
      <c r="AI5152" s="14"/>
      <c r="AJ5152" s="14"/>
      <c r="AK5152" s="14"/>
      <c r="AL5152" s="14"/>
      <c r="AM5152" s="14"/>
      <c r="AN5152" s="14"/>
      <c r="AO5152" s="14"/>
      <c r="AP5152" s="14"/>
      <c r="AQ5152" s="14"/>
      <c r="AR5152" s="14"/>
    </row>
    <row r="5153" spans="1:44" ht="11.45" customHeight="1" x14ac:dyDescent="0.25">
      <c r="A5153" s="8"/>
      <c r="B5153" s="8"/>
      <c r="C5153" s="8"/>
      <c r="D5153" s="8"/>
      <c r="E5153" s="8"/>
      <c r="F5153" s="8"/>
      <c r="G5153" s="8"/>
      <c r="H5153" s="8"/>
      <c r="I5153" s="8"/>
      <c r="J5153" s="8"/>
      <c r="K5153" s="8"/>
      <c r="L5153" s="8"/>
      <c r="M5153" s="8"/>
      <c r="N5153" s="8"/>
      <c r="O5153" s="8"/>
      <c r="AD5153" s="14"/>
      <c r="AE5153" s="14"/>
      <c r="AF5153" s="14"/>
      <c r="AG5153" s="14"/>
      <c r="AH5153" s="14"/>
      <c r="AI5153" s="14"/>
      <c r="AJ5153" s="14"/>
      <c r="AK5153" s="14"/>
      <c r="AL5153" s="14"/>
      <c r="AM5153" s="14"/>
      <c r="AN5153" s="14"/>
      <c r="AO5153" s="14"/>
      <c r="AP5153" s="14"/>
      <c r="AQ5153" s="14"/>
      <c r="AR5153" s="14"/>
    </row>
    <row r="5154" spans="1:44" ht="11.45" customHeight="1" x14ac:dyDescent="0.25">
      <c r="A5154" s="8"/>
      <c r="B5154" s="8"/>
      <c r="C5154" s="8"/>
      <c r="D5154" s="8"/>
      <c r="E5154" s="8"/>
      <c r="F5154" s="8"/>
      <c r="G5154" s="8"/>
      <c r="H5154" s="8"/>
      <c r="I5154" s="8"/>
      <c r="J5154" s="8"/>
      <c r="K5154" s="8"/>
      <c r="L5154" s="8"/>
      <c r="M5154" s="8"/>
      <c r="N5154" s="8"/>
      <c r="O5154" s="8"/>
      <c r="AD5154" s="14"/>
      <c r="AE5154" s="14"/>
      <c r="AF5154" s="14"/>
      <c r="AG5154" s="14"/>
      <c r="AH5154" s="14"/>
      <c r="AI5154" s="14"/>
      <c r="AJ5154" s="14"/>
      <c r="AK5154" s="14"/>
      <c r="AL5154" s="14"/>
      <c r="AM5154" s="14"/>
      <c r="AN5154" s="14"/>
      <c r="AO5154" s="14"/>
      <c r="AP5154" s="14"/>
      <c r="AQ5154" s="14"/>
      <c r="AR5154" s="14"/>
    </row>
    <row r="5155" spans="1:44" ht="11.45" customHeight="1" x14ac:dyDescent="0.25">
      <c r="A5155" s="8"/>
      <c r="B5155" s="8"/>
      <c r="C5155" s="8"/>
      <c r="D5155" s="8"/>
      <c r="E5155" s="8"/>
      <c r="F5155" s="8"/>
      <c r="G5155" s="8"/>
      <c r="H5155" s="8"/>
      <c r="I5155" s="8"/>
      <c r="J5155" s="8"/>
      <c r="K5155" s="8"/>
      <c r="L5155" s="8"/>
      <c r="M5155" s="8"/>
      <c r="N5155" s="8"/>
      <c r="O5155" s="8"/>
      <c r="AD5155" s="14"/>
      <c r="AE5155" s="14"/>
      <c r="AF5155" s="14"/>
      <c r="AG5155" s="14"/>
      <c r="AH5155" s="14"/>
      <c r="AI5155" s="14"/>
      <c r="AJ5155" s="14"/>
      <c r="AK5155" s="14"/>
      <c r="AL5155" s="14"/>
      <c r="AM5155" s="14"/>
      <c r="AN5155" s="14"/>
      <c r="AO5155" s="14"/>
      <c r="AP5155" s="14"/>
      <c r="AQ5155" s="14"/>
      <c r="AR5155" s="14"/>
    </row>
    <row r="5156" spans="1:44" ht="11.45" customHeight="1" x14ac:dyDescent="0.25">
      <c r="A5156" s="8"/>
      <c r="B5156" s="8"/>
      <c r="C5156" s="8"/>
      <c r="D5156" s="8"/>
      <c r="E5156" s="8"/>
      <c r="F5156" s="8"/>
      <c r="G5156" s="8"/>
      <c r="H5156" s="8"/>
      <c r="I5156" s="8"/>
      <c r="J5156" s="8"/>
      <c r="K5156" s="8"/>
      <c r="L5156" s="8"/>
      <c r="M5156" s="8"/>
      <c r="N5156" s="8"/>
      <c r="O5156" s="8"/>
      <c r="AD5156" s="14"/>
      <c r="AE5156" s="14"/>
      <c r="AF5156" s="14"/>
      <c r="AG5156" s="14"/>
      <c r="AH5156" s="14"/>
      <c r="AI5156" s="14"/>
      <c r="AJ5156" s="14"/>
      <c r="AK5156" s="14"/>
      <c r="AL5156" s="14"/>
      <c r="AM5156" s="14"/>
      <c r="AN5156" s="14"/>
      <c r="AO5156" s="14"/>
      <c r="AP5156" s="14"/>
      <c r="AQ5156" s="14"/>
      <c r="AR5156" s="14"/>
    </row>
    <row r="5157" spans="1:44" ht="11.45" customHeight="1" x14ac:dyDescent="0.25">
      <c r="A5157" s="8"/>
      <c r="B5157" s="8"/>
      <c r="C5157" s="8"/>
      <c r="D5157" s="8"/>
      <c r="E5157" s="8"/>
      <c r="F5157" s="8"/>
      <c r="G5157" s="8"/>
      <c r="H5157" s="8"/>
      <c r="I5157" s="8"/>
      <c r="J5157" s="8"/>
      <c r="K5157" s="8"/>
      <c r="L5157" s="8"/>
      <c r="M5157" s="8"/>
      <c r="N5157" s="8"/>
      <c r="O5157" s="8"/>
      <c r="AD5157" s="14"/>
      <c r="AE5157" s="14"/>
      <c r="AF5157" s="14"/>
      <c r="AG5157" s="14"/>
      <c r="AH5157" s="14"/>
      <c r="AI5157" s="14"/>
      <c r="AJ5157" s="14"/>
      <c r="AK5157" s="14"/>
      <c r="AL5157" s="14"/>
      <c r="AM5157" s="14"/>
      <c r="AN5157" s="14"/>
      <c r="AO5157" s="14"/>
      <c r="AP5157" s="14"/>
      <c r="AQ5157" s="14"/>
      <c r="AR5157" s="14"/>
    </row>
    <row r="5158" spans="1:44" ht="11.45" customHeight="1" x14ac:dyDescent="0.25">
      <c r="A5158" s="8"/>
      <c r="B5158" s="8"/>
      <c r="C5158" s="8"/>
      <c r="D5158" s="8"/>
      <c r="E5158" s="8"/>
      <c r="F5158" s="8"/>
      <c r="G5158" s="8"/>
      <c r="H5158" s="8"/>
      <c r="I5158" s="8"/>
      <c r="J5158" s="8"/>
      <c r="K5158" s="8"/>
      <c r="L5158" s="8"/>
      <c r="M5158" s="8"/>
      <c r="N5158" s="8"/>
      <c r="O5158" s="8"/>
      <c r="AD5158" s="14"/>
      <c r="AE5158" s="14"/>
      <c r="AF5158" s="14"/>
      <c r="AG5158" s="14"/>
      <c r="AH5158" s="14"/>
      <c r="AI5158" s="14"/>
      <c r="AJ5158" s="14"/>
      <c r="AK5158" s="14"/>
      <c r="AL5158" s="14"/>
      <c r="AM5158" s="14"/>
      <c r="AN5158" s="14"/>
      <c r="AO5158" s="14"/>
      <c r="AP5158" s="14"/>
      <c r="AQ5158" s="14"/>
      <c r="AR5158" s="14"/>
    </row>
    <row r="5159" spans="1:44" ht="11.45" customHeight="1" x14ac:dyDescent="0.25">
      <c r="A5159" s="8"/>
      <c r="B5159" s="8"/>
      <c r="C5159" s="8"/>
      <c r="D5159" s="8"/>
      <c r="E5159" s="8"/>
      <c r="F5159" s="8"/>
      <c r="G5159" s="8"/>
      <c r="H5159" s="8"/>
      <c r="I5159" s="8"/>
      <c r="J5159" s="8"/>
      <c r="K5159" s="8"/>
      <c r="L5159" s="8"/>
      <c r="M5159" s="8"/>
      <c r="N5159" s="8"/>
      <c r="O5159" s="8"/>
      <c r="AD5159" s="14"/>
      <c r="AE5159" s="14"/>
      <c r="AF5159" s="14"/>
      <c r="AG5159" s="14"/>
      <c r="AH5159" s="14"/>
      <c r="AI5159" s="14"/>
      <c r="AJ5159" s="14"/>
      <c r="AK5159" s="14"/>
      <c r="AL5159" s="14"/>
      <c r="AM5159" s="14"/>
      <c r="AN5159" s="14"/>
      <c r="AO5159" s="14"/>
      <c r="AP5159" s="14"/>
      <c r="AQ5159" s="14"/>
      <c r="AR5159" s="14"/>
    </row>
    <row r="5160" spans="1:44" ht="11.45" customHeight="1" x14ac:dyDescent="0.25">
      <c r="A5160" s="8"/>
      <c r="B5160" s="8"/>
      <c r="C5160" s="8"/>
      <c r="D5160" s="8"/>
      <c r="E5160" s="8"/>
      <c r="F5160" s="8"/>
      <c r="G5160" s="8"/>
      <c r="H5160" s="8"/>
      <c r="I5160" s="8"/>
      <c r="J5160" s="8"/>
      <c r="K5160" s="8"/>
      <c r="L5160" s="8"/>
      <c r="M5160" s="8"/>
      <c r="N5160" s="8"/>
      <c r="O5160" s="8"/>
      <c r="AD5160" s="14"/>
      <c r="AE5160" s="14"/>
      <c r="AF5160" s="14"/>
      <c r="AG5160" s="14"/>
      <c r="AH5160" s="14"/>
      <c r="AI5160" s="14"/>
      <c r="AJ5160" s="14"/>
      <c r="AK5160" s="14"/>
      <c r="AL5160" s="14"/>
      <c r="AM5160" s="14"/>
      <c r="AN5160" s="14"/>
      <c r="AO5160" s="14"/>
      <c r="AP5160" s="14"/>
      <c r="AQ5160" s="14"/>
      <c r="AR5160" s="14"/>
    </row>
    <row r="5161" spans="1:44" ht="11.45" customHeight="1" x14ac:dyDescent="0.25">
      <c r="A5161" s="8"/>
      <c r="B5161" s="8"/>
      <c r="C5161" s="8"/>
      <c r="D5161" s="8"/>
      <c r="E5161" s="8"/>
      <c r="F5161" s="8"/>
      <c r="G5161" s="8"/>
      <c r="H5161" s="8"/>
      <c r="I5161" s="8"/>
      <c r="J5161" s="8"/>
      <c r="K5161" s="8"/>
      <c r="L5161" s="8"/>
      <c r="M5161" s="8"/>
      <c r="N5161" s="8"/>
      <c r="O5161" s="8"/>
      <c r="AD5161" s="14"/>
      <c r="AE5161" s="14"/>
      <c r="AF5161" s="14"/>
      <c r="AG5161" s="14"/>
      <c r="AH5161" s="14"/>
      <c r="AI5161" s="14"/>
      <c r="AJ5161" s="14"/>
      <c r="AK5161" s="14"/>
      <c r="AL5161" s="14"/>
      <c r="AM5161" s="14"/>
      <c r="AN5161" s="14"/>
      <c r="AO5161" s="14"/>
      <c r="AP5161" s="14"/>
      <c r="AQ5161" s="14"/>
      <c r="AR5161" s="14"/>
    </row>
    <row r="5162" spans="1:44" ht="11.45" customHeight="1" x14ac:dyDescent="0.25">
      <c r="A5162" s="8"/>
      <c r="B5162" s="8"/>
      <c r="C5162" s="8"/>
      <c r="D5162" s="8"/>
      <c r="E5162" s="8"/>
      <c r="F5162" s="8"/>
      <c r="G5162" s="8"/>
      <c r="H5162" s="8"/>
      <c r="I5162" s="8"/>
      <c r="J5162" s="8"/>
      <c r="K5162" s="8"/>
      <c r="L5162" s="8"/>
      <c r="M5162" s="8"/>
      <c r="N5162" s="8"/>
      <c r="O5162" s="8"/>
      <c r="AD5162" s="14"/>
      <c r="AE5162" s="14"/>
      <c r="AF5162" s="14"/>
      <c r="AG5162" s="14"/>
      <c r="AH5162" s="14"/>
      <c r="AI5162" s="14"/>
      <c r="AJ5162" s="14"/>
      <c r="AK5162" s="14"/>
      <c r="AL5162" s="14"/>
      <c r="AM5162" s="14"/>
      <c r="AN5162" s="14"/>
      <c r="AO5162" s="14"/>
      <c r="AP5162" s="14"/>
      <c r="AQ5162" s="14"/>
      <c r="AR5162" s="14"/>
    </row>
    <row r="5163" spans="1:44" ht="11.45" customHeight="1" x14ac:dyDescent="0.25">
      <c r="A5163" s="8"/>
      <c r="B5163" s="8"/>
      <c r="C5163" s="8"/>
      <c r="D5163" s="8"/>
      <c r="E5163" s="8"/>
      <c r="F5163" s="8"/>
      <c r="G5163" s="8"/>
      <c r="H5163" s="8"/>
      <c r="I5163" s="8"/>
      <c r="J5163" s="8"/>
      <c r="K5163" s="8"/>
      <c r="L5163" s="8"/>
      <c r="M5163" s="8"/>
      <c r="N5163" s="8"/>
      <c r="O5163" s="8"/>
      <c r="AD5163" s="14"/>
      <c r="AE5163" s="14"/>
      <c r="AF5163" s="14"/>
      <c r="AG5163" s="14"/>
      <c r="AH5163" s="14"/>
      <c r="AI5163" s="14"/>
      <c r="AJ5163" s="14"/>
      <c r="AK5163" s="14"/>
      <c r="AL5163" s="14"/>
      <c r="AM5163" s="14"/>
      <c r="AN5163" s="14"/>
      <c r="AO5163" s="14"/>
      <c r="AP5163" s="14"/>
      <c r="AQ5163" s="14"/>
      <c r="AR5163" s="14"/>
    </row>
    <row r="5164" spans="1:44" ht="11.45" customHeight="1" x14ac:dyDescent="0.25">
      <c r="A5164" s="8"/>
      <c r="B5164" s="8"/>
      <c r="C5164" s="8"/>
      <c r="D5164" s="8"/>
      <c r="E5164" s="8"/>
      <c r="F5164" s="8"/>
      <c r="G5164" s="8"/>
      <c r="H5164" s="8"/>
      <c r="I5164" s="8"/>
      <c r="J5164" s="8"/>
      <c r="K5164" s="8"/>
      <c r="L5164" s="8"/>
      <c r="M5164" s="8"/>
      <c r="N5164" s="8"/>
      <c r="O5164" s="8"/>
      <c r="AD5164" s="14"/>
      <c r="AE5164" s="14"/>
      <c r="AF5164" s="14"/>
      <c r="AG5164" s="14"/>
      <c r="AH5164" s="14"/>
      <c r="AI5164" s="14"/>
      <c r="AJ5164" s="14"/>
      <c r="AK5164" s="14"/>
      <c r="AL5164" s="14"/>
      <c r="AM5164" s="14"/>
      <c r="AN5164" s="14"/>
      <c r="AO5164" s="14"/>
      <c r="AP5164" s="14"/>
      <c r="AQ5164" s="14"/>
      <c r="AR5164" s="14"/>
    </row>
    <row r="5165" spans="1:44" ht="11.45" customHeight="1" x14ac:dyDescent="0.25">
      <c r="A5165" s="8"/>
      <c r="B5165" s="8"/>
      <c r="C5165" s="8"/>
      <c r="D5165" s="8"/>
      <c r="E5165" s="8"/>
      <c r="F5165" s="8"/>
      <c r="G5165" s="8"/>
      <c r="H5165" s="8"/>
      <c r="I5165" s="8"/>
      <c r="J5165" s="8"/>
      <c r="K5165" s="8"/>
      <c r="L5165" s="8"/>
      <c r="M5165" s="8"/>
      <c r="N5165" s="8"/>
      <c r="O5165" s="8"/>
      <c r="AD5165" s="14"/>
      <c r="AE5165" s="14"/>
      <c r="AF5165" s="14"/>
      <c r="AG5165" s="14"/>
      <c r="AH5165" s="14"/>
      <c r="AI5165" s="14"/>
      <c r="AJ5165" s="14"/>
      <c r="AK5165" s="14"/>
      <c r="AL5165" s="14"/>
      <c r="AM5165" s="14"/>
      <c r="AN5165" s="14"/>
      <c r="AO5165" s="14"/>
      <c r="AP5165" s="14"/>
      <c r="AQ5165" s="14"/>
      <c r="AR5165" s="14"/>
    </row>
    <row r="5166" spans="1:44" ht="11.45" customHeight="1" x14ac:dyDescent="0.25">
      <c r="A5166" s="8"/>
      <c r="B5166" s="8"/>
      <c r="C5166" s="8"/>
      <c r="D5166" s="8"/>
      <c r="E5166" s="8"/>
      <c r="F5166" s="8"/>
      <c r="G5166" s="8"/>
      <c r="H5166" s="8"/>
      <c r="I5166" s="8"/>
      <c r="J5166" s="8"/>
      <c r="K5166" s="8"/>
      <c r="L5166" s="8"/>
      <c r="M5166" s="8"/>
      <c r="N5166" s="8"/>
      <c r="O5166" s="8"/>
      <c r="AD5166" s="14"/>
      <c r="AE5166" s="14"/>
      <c r="AF5166" s="14"/>
      <c r="AG5166" s="14"/>
      <c r="AH5166" s="14"/>
      <c r="AI5166" s="14"/>
      <c r="AJ5166" s="14"/>
      <c r="AK5166" s="14"/>
      <c r="AL5166" s="14"/>
      <c r="AM5166" s="14"/>
      <c r="AN5166" s="14"/>
      <c r="AO5166" s="14"/>
      <c r="AP5166" s="14"/>
      <c r="AQ5166" s="14"/>
      <c r="AR5166" s="14"/>
    </row>
    <row r="5167" spans="1:44" ht="11.45" customHeight="1" x14ac:dyDescent="0.25">
      <c r="A5167" s="8"/>
      <c r="B5167" s="8"/>
      <c r="C5167" s="8"/>
      <c r="D5167" s="8"/>
      <c r="E5167" s="8"/>
      <c r="F5167" s="8"/>
      <c r="G5167" s="8"/>
      <c r="H5167" s="8"/>
      <c r="I5167" s="8"/>
      <c r="J5167" s="8"/>
      <c r="K5167" s="8"/>
      <c r="L5167" s="8"/>
      <c r="M5167" s="8"/>
      <c r="N5167" s="8"/>
      <c r="O5167" s="8"/>
      <c r="AD5167" s="14"/>
      <c r="AE5167" s="14"/>
      <c r="AF5167" s="14"/>
      <c r="AG5167" s="14"/>
      <c r="AH5167" s="14"/>
      <c r="AI5167" s="14"/>
      <c r="AJ5167" s="14"/>
      <c r="AK5167" s="14"/>
      <c r="AL5167" s="14"/>
      <c r="AM5167" s="14"/>
      <c r="AN5167" s="14"/>
      <c r="AO5167" s="14"/>
      <c r="AP5167" s="14"/>
      <c r="AQ5167" s="14"/>
      <c r="AR5167" s="14"/>
    </row>
    <row r="5168" spans="1:44" ht="11.45" customHeight="1" x14ac:dyDescent="0.25">
      <c r="A5168" s="8"/>
      <c r="B5168" s="8"/>
      <c r="C5168" s="8"/>
      <c r="D5168" s="8"/>
      <c r="E5168" s="8"/>
      <c r="F5168" s="8"/>
      <c r="G5168" s="8"/>
      <c r="H5168" s="8"/>
      <c r="I5168" s="8"/>
      <c r="J5168" s="8"/>
      <c r="K5168" s="8"/>
      <c r="L5168" s="8"/>
      <c r="M5168" s="8"/>
      <c r="N5168" s="8"/>
      <c r="O5168" s="8"/>
      <c r="AD5168" s="14"/>
      <c r="AE5168" s="14"/>
      <c r="AF5168" s="14"/>
      <c r="AG5168" s="14"/>
      <c r="AH5168" s="14"/>
      <c r="AI5168" s="14"/>
      <c r="AJ5168" s="14"/>
      <c r="AK5168" s="14"/>
      <c r="AL5168" s="14"/>
      <c r="AM5168" s="14"/>
      <c r="AN5168" s="14"/>
      <c r="AO5168" s="14"/>
      <c r="AP5168" s="14"/>
      <c r="AQ5168" s="14"/>
      <c r="AR5168" s="14"/>
    </row>
    <row r="5169" spans="1:44" ht="11.45" customHeight="1" x14ac:dyDescent="0.25">
      <c r="A5169" s="8"/>
      <c r="B5169" s="8"/>
      <c r="C5169" s="8"/>
      <c r="D5169" s="8"/>
      <c r="E5169" s="8"/>
      <c r="F5169" s="8"/>
      <c r="G5169" s="8"/>
      <c r="H5169" s="8"/>
      <c r="I5169" s="8"/>
      <c r="J5169" s="8"/>
      <c r="K5169" s="8"/>
      <c r="L5169" s="8"/>
      <c r="M5169" s="8"/>
      <c r="N5169" s="8"/>
      <c r="O5169" s="8"/>
      <c r="AD5169" s="14"/>
      <c r="AE5169" s="14"/>
      <c r="AF5169" s="14"/>
      <c r="AG5169" s="14"/>
      <c r="AH5169" s="14"/>
      <c r="AI5169" s="14"/>
      <c r="AJ5169" s="14"/>
      <c r="AK5169" s="14"/>
      <c r="AL5169" s="14"/>
      <c r="AM5169" s="14"/>
      <c r="AN5169" s="14"/>
      <c r="AO5169" s="14"/>
      <c r="AP5169" s="14"/>
      <c r="AQ5169" s="14"/>
      <c r="AR5169" s="14"/>
    </row>
    <row r="5170" spans="1:44" ht="11.45" customHeight="1" x14ac:dyDescent="0.25">
      <c r="A5170" s="8"/>
      <c r="B5170" s="8"/>
      <c r="C5170" s="8"/>
      <c r="D5170" s="8"/>
      <c r="E5170" s="8"/>
      <c r="F5170" s="8"/>
      <c r="G5170" s="8"/>
      <c r="H5170" s="8"/>
      <c r="I5170" s="8"/>
      <c r="J5170" s="8"/>
      <c r="K5170" s="8"/>
      <c r="L5170" s="8"/>
      <c r="M5170" s="8"/>
      <c r="N5170" s="8"/>
      <c r="O5170" s="8"/>
      <c r="AD5170" s="14"/>
      <c r="AE5170" s="14"/>
      <c r="AF5170" s="14"/>
      <c r="AG5170" s="14"/>
      <c r="AH5170" s="14"/>
      <c r="AI5170" s="14"/>
      <c r="AJ5170" s="14"/>
      <c r="AK5170" s="14"/>
      <c r="AL5170" s="14"/>
      <c r="AM5170" s="14"/>
      <c r="AN5170" s="14"/>
      <c r="AO5170" s="14"/>
      <c r="AP5170" s="14"/>
      <c r="AQ5170" s="14"/>
      <c r="AR5170" s="14"/>
    </row>
    <row r="5171" spans="1:44" ht="11.45" customHeight="1" x14ac:dyDescent="0.25">
      <c r="A5171" s="8"/>
      <c r="B5171" s="8"/>
      <c r="C5171" s="8"/>
      <c r="D5171" s="8"/>
      <c r="E5171" s="8"/>
      <c r="F5171" s="8"/>
      <c r="G5171" s="8"/>
      <c r="H5171" s="8"/>
      <c r="I5171" s="8"/>
      <c r="J5171" s="8"/>
      <c r="K5171" s="8"/>
      <c r="L5171" s="8"/>
      <c r="M5171" s="8"/>
      <c r="N5171" s="8"/>
      <c r="O5171" s="8"/>
      <c r="AD5171" s="14"/>
      <c r="AE5171" s="14"/>
      <c r="AF5171" s="14"/>
      <c r="AG5171" s="14"/>
      <c r="AH5171" s="14"/>
      <c r="AI5171" s="14"/>
      <c r="AJ5171" s="14"/>
      <c r="AK5171" s="14"/>
      <c r="AL5171" s="14"/>
      <c r="AM5171" s="14"/>
      <c r="AN5171" s="14"/>
      <c r="AO5171" s="14"/>
      <c r="AP5171" s="14"/>
      <c r="AQ5171" s="14"/>
      <c r="AR5171" s="14"/>
    </row>
    <row r="5172" spans="1:44" ht="11.45" customHeight="1" x14ac:dyDescent="0.25">
      <c r="A5172" s="8"/>
      <c r="B5172" s="8"/>
      <c r="C5172" s="8"/>
      <c r="D5172" s="8"/>
      <c r="E5172" s="8"/>
      <c r="F5172" s="8"/>
      <c r="G5172" s="8"/>
      <c r="H5172" s="8"/>
      <c r="I5172" s="8"/>
      <c r="J5172" s="8"/>
      <c r="K5172" s="8"/>
      <c r="L5172" s="8"/>
      <c r="M5172" s="8"/>
      <c r="N5172" s="8"/>
      <c r="O5172" s="8"/>
      <c r="AD5172" s="14"/>
      <c r="AE5172" s="14"/>
      <c r="AF5172" s="14"/>
      <c r="AG5172" s="14"/>
      <c r="AH5172" s="14"/>
      <c r="AI5172" s="14"/>
      <c r="AJ5172" s="14"/>
      <c r="AK5172" s="14"/>
      <c r="AL5172" s="14"/>
      <c r="AM5172" s="14"/>
      <c r="AN5172" s="14"/>
      <c r="AO5172" s="14"/>
      <c r="AP5172" s="14"/>
      <c r="AQ5172" s="14"/>
      <c r="AR5172" s="14"/>
    </row>
    <row r="5173" spans="1:44" ht="11.45" customHeight="1" x14ac:dyDescent="0.25">
      <c r="A5173" s="8"/>
      <c r="B5173" s="8"/>
      <c r="C5173" s="8"/>
      <c r="D5173" s="8"/>
      <c r="E5173" s="8"/>
      <c r="F5173" s="8"/>
      <c r="G5173" s="8"/>
      <c r="H5173" s="8"/>
      <c r="I5173" s="8"/>
      <c r="J5173" s="8"/>
      <c r="K5173" s="8"/>
      <c r="L5173" s="8"/>
      <c r="M5173" s="8"/>
      <c r="N5173" s="8"/>
      <c r="O5173" s="8"/>
      <c r="AD5173" s="14"/>
      <c r="AE5173" s="14"/>
      <c r="AF5173" s="14"/>
      <c r="AG5173" s="14"/>
      <c r="AH5173" s="14"/>
      <c r="AI5173" s="14"/>
      <c r="AJ5173" s="14"/>
      <c r="AK5173" s="14"/>
      <c r="AL5173" s="14"/>
      <c r="AM5173" s="14"/>
      <c r="AN5173" s="14"/>
      <c r="AO5173" s="14"/>
      <c r="AP5173" s="14"/>
      <c r="AQ5173" s="14"/>
      <c r="AR5173" s="14"/>
    </row>
    <row r="5174" spans="1:44" ht="11.45" customHeight="1" x14ac:dyDescent="0.25">
      <c r="A5174" s="8"/>
      <c r="B5174" s="8"/>
      <c r="C5174" s="8"/>
      <c r="D5174" s="8"/>
      <c r="E5174" s="8"/>
      <c r="F5174" s="8"/>
      <c r="G5174" s="8"/>
      <c r="H5174" s="8"/>
      <c r="I5174" s="8"/>
      <c r="J5174" s="8"/>
      <c r="K5174" s="8"/>
      <c r="L5174" s="8"/>
      <c r="M5174" s="8"/>
      <c r="N5174" s="8"/>
      <c r="O5174" s="8"/>
      <c r="AD5174" s="14"/>
      <c r="AE5174" s="14"/>
      <c r="AF5174" s="14"/>
      <c r="AG5174" s="14"/>
      <c r="AH5174" s="14"/>
      <c r="AI5174" s="14"/>
      <c r="AJ5174" s="14"/>
      <c r="AK5174" s="14"/>
      <c r="AL5174" s="14"/>
      <c r="AM5174" s="14"/>
      <c r="AN5174" s="14"/>
      <c r="AO5174" s="14"/>
      <c r="AP5174" s="14"/>
      <c r="AQ5174" s="14"/>
      <c r="AR5174" s="14"/>
    </row>
    <row r="5175" spans="1:44" ht="11.45" customHeight="1" x14ac:dyDescent="0.25">
      <c r="A5175" s="8"/>
      <c r="B5175" s="8"/>
      <c r="C5175" s="8"/>
      <c r="D5175" s="8"/>
      <c r="E5175" s="8"/>
      <c r="F5175" s="8"/>
      <c r="G5175" s="8"/>
      <c r="H5175" s="8"/>
      <c r="I5175" s="8"/>
      <c r="J5175" s="8"/>
      <c r="K5175" s="8"/>
      <c r="L5175" s="8"/>
      <c r="M5175" s="8"/>
      <c r="N5175" s="8"/>
      <c r="O5175" s="8"/>
      <c r="AD5175" s="14"/>
      <c r="AE5175" s="14"/>
      <c r="AF5175" s="14"/>
      <c r="AG5175" s="14"/>
      <c r="AH5175" s="14"/>
      <c r="AI5175" s="14"/>
      <c r="AJ5175" s="14"/>
      <c r="AK5175" s="14"/>
      <c r="AL5175" s="14"/>
      <c r="AM5175" s="14"/>
      <c r="AN5175" s="14"/>
      <c r="AO5175" s="14"/>
      <c r="AP5175" s="14"/>
      <c r="AQ5175" s="14"/>
      <c r="AR5175" s="14"/>
    </row>
    <row r="5176" spans="1:44" ht="11.45" customHeight="1" x14ac:dyDescent="0.25">
      <c r="A5176" s="8"/>
      <c r="B5176" s="8"/>
      <c r="C5176" s="8"/>
      <c r="D5176" s="8"/>
      <c r="E5176" s="8"/>
      <c r="F5176" s="8"/>
      <c r="G5176" s="8"/>
      <c r="H5176" s="8"/>
      <c r="I5176" s="8"/>
      <c r="J5176" s="8"/>
      <c r="K5176" s="8"/>
      <c r="L5176" s="8"/>
      <c r="M5176" s="8"/>
      <c r="N5176" s="8"/>
      <c r="O5176" s="8"/>
      <c r="AD5176" s="14"/>
      <c r="AE5176" s="14"/>
      <c r="AF5176" s="14"/>
      <c r="AG5176" s="14"/>
      <c r="AH5176" s="14"/>
      <c r="AI5176" s="14"/>
      <c r="AJ5176" s="14"/>
      <c r="AK5176" s="14"/>
      <c r="AL5176" s="14"/>
      <c r="AM5176" s="14"/>
      <c r="AN5176" s="14"/>
      <c r="AO5176" s="14"/>
      <c r="AP5176" s="14"/>
      <c r="AQ5176" s="14"/>
      <c r="AR5176" s="14"/>
    </row>
    <row r="5177" spans="1:44" ht="11.45" customHeight="1" x14ac:dyDescent="0.25">
      <c r="A5177" s="8"/>
      <c r="B5177" s="8"/>
      <c r="C5177" s="8"/>
      <c r="D5177" s="8"/>
      <c r="E5177" s="8"/>
      <c r="F5177" s="8"/>
      <c r="G5177" s="8"/>
      <c r="H5177" s="8"/>
      <c r="I5177" s="8"/>
      <c r="J5177" s="8"/>
      <c r="K5177" s="8"/>
      <c r="L5177" s="8"/>
      <c r="M5177" s="8"/>
      <c r="N5177" s="8"/>
      <c r="O5177" s="8"/>
      <c r="AD5177" s="14"/>
      <c r="AE5177" s="14"/>
      <c r="AF5177" s="14"/>
      <c r="AG5177" s="14"/>
      <c r="AH5177" s="14"/>
      <c r="AI5177" s="14"/>
      <c r="AJ5177" s="14"/>
      <c r="AK5177" s="14"/>
      <c r="AL5177" s="14"/>
      <c r="AM5177" s="14"/>
      <c r="AN5177" s="14"/>
      <c r="AO5177" s="14"/>
      <c r="AP5177" s="14"/>
      <c r="AQ5177" s="14"/>
      <c r="AR5177" s="14"/>
    </row>
    <row r="5178" spans="1:44" ht="11.45" customHeight="1" x14ac:dyDescent="0.25">
      <c r="A5178" s="8"/>
      <c r="B5178" s="8"/>
      <c r="C5178" s="8"/>
      <c r="D5178" s="8"/>
      <c r="E5178" s="8"/>
      <c r="F5178" s="8"/>
      <c r="G5178" s="8"/>
      <c r="H5178" s="8"/>
      <c r="I5178" s="8"/>
      <c r="J5178" s="8"/>
      <c r="K5178" s="8"/>
      <c r="L5178" s="8"/>
      <c r="M5178" s="8"/>
      <c r="N5178" s="8"/>
      <c r="O5178" s="8"/>
      <c r="AD5178" s="14"/>
      <c r="AE5178" s="14"/>
      <c r="AF5178" s="14"/>
      <c r="AG5178" s="14"/>
      <c r="AH5178" s="14"/>
      <c r="AI5178" s="14"/>
      <c r="AJ5178" s="14"/>
      <c r="AK5178" s="14"/>
      <c r="AL5178" s="14"/>
      <c r="AM5178" s="14"/>
      <c r="AN5178" s="14"/>
      <c r="AO5178" s="14"/>
      <c r="AP5178" s="14"/>
      <c r="AQ5178" s="14"/>
      <c r="AR5178" s="14"/>
    </row>
    <row r="5179" spans="1:44" ht="11.45" customHeight="1" x14ac:dyDescent="0.25">
      <c r="A5179" s="8"/>
      <c r="B5179" s="8"/>
      <c r="C5179" s="8"/>
      <c r="D5179" s="8"/>
      <c r="E5179" s="8"/>
      <c r="F5179" s="8"/>
      <c r="G5179" s="8"/>
      <c r="H5179" s="8"/>
      <c r="I5179" s="8"/>
      <c r="J5179" s="8"/>
      <c r="K5179" s="8"/>
      <c r="L5179" s="8"/>
      <c r="M5179" s="8"/>
      <c r="N5179" s="8"/>
      <c r="O5179" s="8"/>
      <c r="AD5179" s="14"/>
      <c r="AE5179" s="14"/>
      <c r="AF5179" s="14"/>
      <c r="AG5179" s="14"/>
      <c r="AH5179" s="14"/>
      <c r="AI5179" s="14"/>
      <c r="AJ5179" s="14"/>
      <c r="AK5179" s="14"/>
      <c r="AL5179" s="14"/>
      <c r="AM5179" s="14"/>
      <c r="AN5179" s="14"/>
      <c r="AO5179" s="14"/>
      <c r="AP5179" s="14"/>
      <c r="AQ5179" s="14"/>
      <c r="AR5179" s="14"/>
    </row>
    <row r="5180" spans="1:44" ht="11.45" customHeight="1" x14ac:dyDescent="0.25">
      <c r="A5180" s="8"/>
      <c r="B5180" s="8"/>
      <c r="C5180" s="8"/>
      <c r="D5180" s="8"/>
      <c r="E5180" s="8"/>
      <c r="F5180" s="8"/>
      <c r="G5180" s="8"/>
      <c r="H5180" s="8"/>
      <c r="I5180" s="8"/>
      <c r="J5180" s="8"/>
      <c r="K5180" s="8"/>
      <c r="L5180" s="8"/>
      <c r="M5180" s="8"/>
      <c r="N5180" s="8"/>
      <c r="O5180" s="8"/>
      <c r="AD5180" s="14"/>
      <c r="AE5180" s="14"/>
      <c r="AF5180" s="14"/>
      <c r="AG5180" s="14"/>
      <c r="AH5180" s="14"/>
      <c r="AI5180" s="14"/>
      <c r="AJ5180" s="14"/>
      <c r="AK5180" s="14"/>
      <c r="AL5180" s="14"/>
      <c r="AM5180" s="14"/>
      <c r="AN5180" s="14"/>
      <c r="AO5180" s="14"/>
      <c r="AP5180" s="14"/>
      <c r="AQ5180" s="14"/>
      <c r="AR5180" s="14"/>
    </row>
    <row r="5181" spans="1:44" ht="11.45" customHeight="1" x14ac:dyDescent="0.25">
      <c r="A5181" s="8"/>
      <c r="B5181" s="8"/>
      <c r="C5181" s="8"/>
      <c r="D5181" s="8"/>
      <c r="E5181" s="8"/>
      <c r="F5181" s="8"/>
      <c r="G5181" s="8"/>
      <c r="H5181" s="8"/>
      <c r="I5181" s="8"/>
      <c r="J5181" s="8"/>
      <c r="K5181" s="8"/>
      <c r="L5181" s="8"/>
      <c r="M5181" s="8"/>
      <c r="N5181" s="8"/>
      <c r="O5181" s="8"/>
      <c r="AD5181" s="14"/>
      <c r="AE5181" s="14"/>
      <c r="AF5181" s="14"/>
      <c r="AG5181" s="14"/>
      <c r="AH5181" s="14"/>
      <c r="AI5181" s="14"/>
      <c r="AJ5181" s="14"/>
      <c r="AK5181" s="14"/>
      <c r="AL5181" s="14"/>
      <c r="AM5181" s="14"/>
      <c r="AN5181" s="14"/>
      <c r="AO5181" s="14"/>
      <c r="AP5181" s="14"/>
      <c r="AQ5181" s="14"/>
      <c r="AR5181" s="14"/>
    </row>
    <row r="5182" spans="1:44" ht="11.45" customHeight="1" x14ac:dyDescent="0.25">
      <c r="A5182" s="8"/>
      <c r="B5182" s="8"/>
      <c r="C5182" s="8"/>
      <c r="D5182" s="8"/>
      <c r="E5182" s="8"/>
      <c r="F5182" s="8"/>
      <c r="G5182" s="8"/>
      <c r="H5182" s="8"/>
      <c r="I5182" s="8"/>
      <c r="J5182" s="8"/>
      <c r="K5182" s="8"/>
      <c r="L5182" s="8"/>
      <c r="M5182" s="8"/>
      <c r="N5182" s="8"/>
      <c r="O5182" s="8"/>
      <c r="AD5182" s="14"/>
      <c r="AE5182" s="14"/>
      <c r="AF5182" s="14"/>
      <c r="AG5182" s="14"/>
      <c r="AH5182" s="14"/>
      <c r="AI5182" s="14"/>
      <c r="AJ5182" s="14"/>
      <c r="AK5182" s="14"/>
      <c r="AL5182" s="14"/>
      <c r="AM5182" s="14"/>
      <c r="AN5182" s="14"/>
      <c r="AO5182" s="14"/>
      <c r="AP5182" s="14"/>
      <c r="AQ5182" s="14"/>
      <c r="AR5182" s="14"/>
    </row>
    <row r="5183" spans="1:44" ht="11.45" customHeight="1" x14ac:dyDescent="0.25">
      <c r="A5183" s="8"/>
      <c r="B5183" s="8"/>
      <c r="C5183" s="8"/>
      <c r="D5183" s="8"/>
      <c r="E5183" s="8"/>
      <c r="F5183" s="8"/>
      <c r="G5183" s="8"/>
      <c r="H5183" s="8"/>
      <c r="I5183" s="8"/>
      <c r="J5183" s="8"/>
      <c r="K5183" s="8"/>
      <c r="L5183" s="8"/>
      <c r="M5183" s="8"/>
      <c r="N5183" s="8"/>
      <c r="O5183" s="8"/>
      <c r="AD5183" s="14"/>
      <c r="AE5183" s="14"/>
      <c r="AF5183" s="14"/>
      <c r="AG5183" s="14"/>
      <c r="AH5183" s="14"/>
      <c r="AI5183" s="14"/>
      <c r="AJ5183" s="14"/>
      <c r="AK5183" s="14"/>
      <c r="AL5183" s="14"/>
      <c r="AM5183" s="14"/>
      <c r="AN5183" s="14"/>
      <c r="AO5183" s="14"/>
      <c r="AP5183" s="14"/>
      <c r="AQ5183" s="14"/>
      <c r="AR5183" s="14"/>
    </row>
    <row r="5184" spans="1:44" ht="11.45" customHeight="1" x14ac:dyDescent="0.25">
      <c r="A5184" s="8"/>
      <c r="B5184" s="8"/>
      <c r="C5184" s="8"/>
      <c r="D5184" s="8"/>
      <c r="E5184" s="8"/>
      <c r="F5184" s="8"/>
      <c r="G5184" s="8"/>
      <c r="H5184" s="8"/>
      <c r="I5184" s="8"/>
      <c r="J5184" s="8"/>
      <c r="K5184" s="8"/>
      <c r="L5184" s="8"/>
      <c r="M5184" s="8"/>
      <c r="N5184" s="8"/>
      <c r="O5184" s="8"/>
      <c r="AD5184" s="14"/>
      <c r="AE5184" s="14"/>
      <c r="AF5184" s="14"/>
      <c r="AG5184" s="14"/>
      <c r="AH5184" s="14"/>
      <c r="AI5184" s="14"/>
      <c r="AJ5184" s="14"/>
      <c r="AK5184" s="14"/>
      <c r="AL5184" s="14"/>
      <c r="AM5184" s="14"/>
      <c r="AN5184" s="14"/>
      <c r="AO5184" s="14"/>
      <c r="AP5184" s="14"/>
      <c r="AQ5184" s="14"/>
      <c r="AR5184" s="14"/>
    </row>
    <row r="5185" spans="1:44" ht="11.45" customHeight="1" x14ac:dyDescent="0.25">
      <c r="A5185" s="8"/>
      <c r="B5185" s="8"/>
      <c r="C5185" s="8"/>
      <c r="D5185" s="8"/>
      <c r="E5185" s="8"/>
      <c r="F5185" s="8"/>
      <c r="G5185" s="8"/>
      <c r="H5185" s="8"/>
      <c r="I5185" s="8"/>
      <c r="J5185" s="8"/>
      <c r="K5185" s="8"/>
      <c r="L5185" s="8"/>
      <c r="M5185" s="8"/>
      <c r="N5185" s="8"/>
      <c r="O5185" s="8"/>
      <c r="AD5185" s="14"/>
      <c r="AE5185" s="14"/>
      <c r="AF5185" s="14"/>
      <c r="AG5185" s="14"/>
      <c r="AH5185" s="14"/>
      <c r="AI5185" s="14"/>
      <c r="AJ5185" s="14"/>
      <c r="AK5185" s="14"/>
      <c r="AL5185" s="14"/>
      <c r="AM5185" s="14"/>
      <c r="AN5185" s="14"/>
      <c r="AO5185" s="14"/>
      <c r="AP5185" s="14"/>
      <c r="AQ5185" s="14"/>
      <c r="AR5185" s="14"/>
    </row>
    <row r="5186" spans="1:44" ht="11.45" customHeight="1" x14ac:dyDescent="0.25">
      <c r="A5186" s="8"/>
      <c r="B5186" s="8"/>
      <c r="C5186" s="8"/>
      <c r="D5186" s="8"/>
      <c r="E5186" s="8"/>
      <c r="F5186" s="8"/>
      <c r="G5186" s="8"/>
      <c r="H5186" s="8"/>
      <c r="I5186" s="8"/>
      <c r="J5186" s="8"/>
      <c r="K5186" s="8"/>
      <c r="L5186" s="8"/>
      <c r="M5186" s="8"/>
      <c r="N5186" s="8"/>
      <c r="O5186" s="8"/>
      <c r="AD5186" s="14"/>
      <c r="AE5186" s="14"/>
      <c r="AF5186" s="14"/>
      <c r="AG5186" s="14"/>
      <c r="AH5186" s="14"/>
      <c r="AI5186" s="14"/>
      <c r="AJ5186" s="14"/>
      <c r="AK5186" s="14"/>
      <c r="AL5186" s="14"/>
      <c r="AM5186" s="14"/>
      <c r="AN5186" s="14"/>
      <c r="AO5186" s="14"/>
      <c r="AP5186" s="14"/>
      <c r="AQ5186" s="14"/>
      <c r="AR5186" s="14"/>
    </row>
    <row r="5187" spans="1:44" ht="11.45" customHeight="1" x14ac:dyDescent="0.25">
      <c r="A5187" s="8"/>
      <c r="B5187" s="8"/>
      <c r="C5187" s="8"/>
      <c r="D5187" s="8"/>
      <c r="E5187" s="8"/>
      <c r="F5187" s="8"/>
      <c r="G5187" s="8"/>
      <c r="H5187" s="8"/>
      <c r="I5187" s="8"/>
      <c r="J5187" s="8"/>
      <c r="K5187" s="8"/>
      <c r="L5187" s="8"/>
      <c r="M5187" s="8"/>
      <c r="N5187" s="8"/>
      <c r="O5187" s="8"/>
      <c r="AD5187" s="14"/>
      <c r="AE5187" s="14"/>
      <c r="AF5187" s="14"/>
      <c r="AG5187" s="14"/>
      <c r="AH5187" s="14"/>
      <c r="AI5187" s="14"/>
      <c r="AJ5187" s="14"/>
      <c r="AK5187" s="14"/>
      <c r="AL5187" s="14"/>
      <c r="AM5187" s="14"/>
      <c r="AN5187" s="14"/>
      <c r="AO5187" s="14"/>
      <c r="AP5187" s="14"/>
      <c r="AQ5187" s="14"/>
      <c r="AR5187" s="14"/>
    </row>
    <row r="5188" spans="1:44" ht="11.45" customHeight="1" x14ac:dyDescent="0.25">
      <c r="A5188" s="8"/>
      <c r="B5188" s="8"/>
      <c r="C5188" s="8"/>
      <c r="D5188" s="8"/>
      <c r="E5188" s="8"/>
      <c r="F5188" s="8"/>
      <c r="G5188" s="8"/>
      <c r="H5188" s="8"/>
      <c r="I5188" s="8"/>
      <c r="J5188" s="8"/>
      <c r="K5188" s="8"/>
      <c r="L5188" s="8"/>
      <c r="M5188" s="8"/>
      <c r="N5188" s="8"/>
      <c r="O5188" s="8"/>
      <c r="AD5188" s="14"/>
      <c r="AE5188" s="14"/>
      <c r="AF5188" s="14"/>
      <c r="AG5188" s="14"/>
      <c r="AH5188" s="14"/>
      <c r="AI5188" s="14"/>
      <c r="AJ5188" s="14"/>
      <c r="AK5188" s="14"/>
      <c r="AL5188" s="14"/>
      <c r="AM5188" s="14"/>
      <c r="AN5188" s="14"/>
      <c r="AO5188" s="14"/>
      <c r="AP5188" s="14"/>
      <c r="AQ5188" s="14"/>
      <c r="AR5188" s="14"/>
    </row>
    <row r="5189" spans="1:44" ht="11.45" customHeight="1" x14ac:dyDescent="0.25">
      <c r="A5189" s="8"/>
      <c r="B5189" s="8"/>
      <c r="C5189" s="8"/>
      <c r="D5189" s="8"/>
      <c r="E5189" s="8"/>
      <c r="F5189" s="8"/>
      <c r="G5189" s="8"/>
      <c r="H5189" s="8"/>
      <c r="I5189" s="8"/>
      <c r="J5189" s="8"/>
      <c r="K5189" s="8"/>
      <c r="L5189" s="8"/>
      <c r="M5189" s="8"/>
      <c r="N5189" s="8"/>
      <c r="O5189" s="8"/>
      <c r="AD5189" s="14"/>
      <c r="AE5189" s="14"/>
      <c r="AF5189" s="14"/>
      <c r="AG5189" s="14"/>
      <c r="AH5189" s="14"/>
      <c r="AI5189" s="14"/>
      <c r="AJ5189" s="14"/>
      <c r="AK5189" s="14"/>
      <c r="AL5189" s="14"/>
      <c r="AM5189" s="14"/>
      <c r="AN5189" s="14"/>
      <c r="AO5189" s="14"/>
      <c r="AP5189" s="14"/>
      <c r="AQ5189" s="14"/>
      <c r="AR5189" s="14"/>
    </row>
    <row r="5190" spans="1:44" ht="11.45" customHeight="1" x14ac:dyDescent="0.25">
      <c r="A5190" s="8"/>
      <c r="B5190" s="8"/>
      <c r="C5190" s="8"/>
      <c r="D5190" s="8"/>
      <c r="E5190" s="8"/>
      <c r="F5190" s="8"/>
      <c r="G5190" s="8"/>
      <c r="H5190" s="8"/>
      <c r="I5190" s="8"/>
      <c r="J5190" s="8"/>
      <c r="K5190" s="8"/>
      <c r="L5190" s="8"/>
      <c r="M5190" s="8"/>
      <c r="N5190" s="8"/>
      <c r="O5190" s="8"/>
      <c r="AD5190" s="14"/>
      <c r="AE5190" s="14"/>
      <c r="AF5190" s="14"/>
      <c r="AG5190" s="14"/>
      <c r="AH5190" s="14"/>
      <c r="AI5190" s="14"/>
      <c r="AJ5190" s="14"/>
      <c r="AK5190" s="14"/>
      <c r="AL5190" s="14"/>
      <c r="AM5190" s="14"/>
      <c r="AN5190" s="14"/>
      <c r="AO5190" s="14"/>
      <c r="AP5190" s="14"/>
      <c r="AQ5190" s="14"/>
      <c r="AR5190" s="14"/>
    </row>
    <row r="5191" spans="1:44" ht="11.45" customHeight="1" x14ac:dyDescent="0.25">
      <c r="A5191" s="8"/>
      <c r="B5191" s="8"/>
      <c r="C5191" s="8"/>
      <c r="D5191" s="8"/>
      <c r="E5191" s="8"/>
      <c r="F5191" s="8"/>
      <c r="G5191" s="8"/>
      <c r="H5191" s="8"/>
      <c r="I5191" s="8"/>
      <c r="J5191" s="8"/>
      <c r="K5191" s="8"/>
      <c r="L5191" s="8"/>
      <c r="M5191" s="8"/>
      <c r="N5191" s="8"/>
      <c r="O5191" s="8"/>
      <c r="AD5191" s="14"/>
      <c r="AE5191" s="14"/>
      <c r="AF5191" s="14"/>
      <c r="AG5191" s="14"/>
      <c r="AH5191" s="14"/>
      <c r="AI5191" s="14"/>
      <c r="AJ5191" s="14"/>
      <c r="AK5191" s="14"/>
      <c r="AL5191" s="14"/>
      <c r="AM5191" s="14"/>
      <c r="AN5191" s="14"/>
      <c r="AO5191" s="14"/>
      <c r="AP5191" s="14"/>
      <c r="AQ5191" s="14"/>
      <c r="AR5191" s="14"/>
    </row>
    <row r="5192" spans="1:44" ht="11.45" customHeight="1" x14ac:dyDescent="0.25">
      <c r="A5192" s="8"/>
      <c r="B5192" s="8"/>
      <c r="C5192" s="8"/>
      <c r="D5192" s="8"/>
      <c r="E5192" s="8"/>
      <c r="F5192" s="8"/>
      <c r="G5192" s="8"/>
      <c r="H5192" s="8"/>
      <c r="I5192" s="8"/>
      <c r="J5192" s="8"/>
      <c r="K5192" s="8"/>
      <c r="L5192" s="8"/>
      <c r="M5192" s="8"/>
      <c r="N5192" s="8"/>
      <c r="O5192" s="8"/>
      <c r="AD5192" s="14"/>
      <c r="AE5192" s="14"/>
      <c r="AF5192" s="14"/>
      <c r="AG5192" s="14"/>
      <c r="AH5192" s="14"/>
      <c r="AI5192" s="14"/>
      <c r="AJ5192" s="14"/>
      <c r="AK5192" s="14"/>
      <c r="AL5192" s="14"/>
      <c r="AM5192" s="14"/>
      <c r="AN5192" s="14"/>
      <c r="AO5192" s="14"/>
      <c r="AP5192" s="14"/>
      <c r="AQ5192" s="14"/>
      <c r="AR5192" s="14"/>
    </row>
    <row r="5193" spans="1:44" ht="11.45" customHeight="1" x14ac:dyDescent="0.25">
      <c r="A5193" s="8"/>
      <c r="B5193" s="8"/>
      <c r="C5193" s="8"/>
      <c r="D5193" s="8"/>
      <c r="E5193" s="8"/>
      <c r="F5193" s="8"/>
      <c r="G5193" s="8"/>
      <c r="H5193" s="8"/>
      <c r="I5193" s="8"/>
      <c r="J5193" s="8"/>
      <c r="K5193" s="8"/>
      <c r="L5193" s="8"/>
      <c r="M5193" s="8"/>
      <c r="N5193" s="8"/>
      <c r="O5193" s="8"/>
      <c r="AD5193" s="14"/>
      <c r="AE5193" s="14"/>
      <c r="AF5193" s="14"/>
      <c r="AG5193" s="14"/>
      <c r="AH5193" s="14"/>
      <c r="AI5193" s="14"/>
      <c r="AJ5193" s="14"/>
      <c r="AK5193" s="14"/>
      <c r="AL5193" s="14"/>
      <c r="AM5193" s="14"/>
      <c r="AN5193" s="14"/>
      <c r="AO5193" s="14"/>
      <c r="AP5193" s="14"/>
      <c r="AQ5193" s="14"/>
      <c r="AR5193" s="14"/>
    </row>
    <row r="5194" spans="1:44" ht="11.45" customHeight="1" x14ac:dyDescent="0.25">
      <c r="A5194" s="8"/>
      <c r="B5194" s="8"/>
      <c r="C5194" s="8"/>
      <c r="D5194" s="8"/>
      <c r="E5194" s="8"/>
      <c r="F5194" s="8"/>
      <c r="G5194" s="8"/>
      <c r="H5194" s="8"/>
      <c r="I5194" s="8"/>
      <c r="J5194" s="8"/>
      <c r="K5194" s="8"/>
      <c r="L5194" s="8"/>
      <c r="M5194" s="8"/>
      <c r="N5194" s="8"/>
      <c r="O5194" s="8"/>
      <c r="AD5194" s="14"/>
      <c r="AE5194" s="14"/>
      <c r="AF5194" s="14"/>
      <c r="AG5194" s="14"/>
      <c r="AH5194" s="14"/>
      <c r="AI5194" s="14"/>
      <c r="AJ5194" s="14"/>
      <c r="AK5194" s="14"/>
      <c r="AL5194" s="14"/>
      <c r="AM5194" s="14"/>
      <c r="AN5194" s="14"/>
      <c r="AO5194" s="14"/>
      <c r="AP5194" s="14"/>
      <c r="AQ5194" s="14"/>
      <c r="AR5194" s="14"/>
    </row>
    <row r="5195" spans="1:44" ht="11.45" customHeight="1" x14ac:dyDescent="0.25">
      <c r="A5195" s="8"/>
      <c r="B5195" s="8"/>
      <c r="C5195" s="8"/>
      <c r="D5195" s="8"/>
      <c r="E5195" s="8"/>
      <c r="F5195" s="8"/>
      <c r="G5195" s="8"/>
      <c r="H5195" s="8"/>
      <c r="I5195" s="8"/>
      <c r="J5195" s="8"/>
      <c r="K5195" s="8"/>
      <c r="L5195" s="8"/>
      <c r="M5195" s="8"/>
      <c r="N5195" s="8"/>
      <c r="O5195" s="8"/>
      <c r="AD5195" s="14"/>
      <c r="AE5195" s="14"/>
      <c r="AF5195" s="14"/>
      <c r="AG5195" s="14"/>
      <c r="AH5195" s="14"/>
      <c r="AI5195" s="14"/>
      <c r="AJ5195" s="14"/>
      <c r="AK5195" s="14"/>
      <c r="AL5195" s="14"/>
      <c r="AM5195" s="14"/>
      <c r="AN5195" s="14"/>
      <c r="AO5195" s="14"/>
      <c r="AP5195" s="14"/>
      <c r="AQ5195" s="14"/>
      <c r="AR5195" s="14"/>
    </row>
    <row r="5196" spans="1:44" ht="11.45" customHeight="1" x14ac:dyDescent="0.25">
      <c r="A5196" s="8"/>
      <c r="B5196" s="8"/>
      <c r="C5196" s="8"/>
      <c r="D5196" s="8"/>
      <c r="E5196" s="8"/>
      <c r="F5196" s="8"/>
      <c r="G5196" s="8"/>
      <c r="H5196" s="8"/>
      <c r="I5196" s="8"/>
      <c r="J5196" s="8"/>
      <c r="K5196" s="8"/>
      <c r="L5196" s="8"/>
      <c r="M5196" s="8"/>
      <c r="N5196" s="8"/>
      <c r="O5196" s="8"/>
      <c r="AD5196" s="14"/>
      <c r="AE5196" s="14"/>
      <c r="AF5196" s="14"/>
      <c r="AG5196" s="14"/>
      <c r="AH5196" s="14"/>
      <c r="AI5196" s="14"/>
      <c r="AJ5196" s="14"/>
      <c r="AK5196" s="14"/>
      <c r="AL5196" s="14"/>
      <c r="AM5196" s="14"/>
      <c r="AN5196" s="14"/>
      <c r="AO5196" s="14"/>
      <c r="AP5196" s="14"/>
      <c r="AQ5196" s="14"/>
      <c r="AR5196" s="14"/>
    </row>
    <row r="5197" spans="1:44" ht="11.45" customHeight="1" x14ac:dyDescent="0.25">
      <c r="A5197" s="8"/>
      <c r="B5197" s="8"/>
      <c r="C5197" s="8"/>
      <c r="D5197" s="8"/>
      <c r="E5197" s="8"/>
      <c r="F5197" s="8"/>
      <c r="G5197" s="8"/>
      <c r="H5197" s="8"/>
      <c r="I5197" s="8"/>
      <c r="J5197" s="8"/>
      <c r="K5197" s="8"/>
      <c r="L5197" s="8"/>
      <c r="M5197" s="8"/>
      <c r="N5197" s="8"/>
      <c r="O5197" s="8"/>
      <c r="AD5197" s="14"/>
      <c r="AE5197" s="14"/>
      <c r="AF5197" s="14"/>
      <c r="AG5197" s="14"/>
      <c r="AH5197" s="14"/>
      <c r="AI5197" s="14"/>
      <c r="AJ5197" s="14"/>
      <c r="AK5197" s="14"/>
      <c r="AL5197" s="14"/>
      <c r="AM5197" s="14"/>
      <c r="AN5197" s="14"/>
      <c r="AO5197" s="14"/>
      <c r="AP5197" s="14"/>
      <c r="AQ5197" s="14"/>
      <c r="AR5197" s="14"/>
    </row>
    <row r="5198" spans="1:44" ht="11.45" customHeight="1" x14ac:dyDescent="0.25">
      <c r="A5198" s="8"/>
      <c r="B5198" s="8"/>
      <c r="C5198" s="8"/>
      <c r="D5198" s="8"/>
      <c r="E5198" s="8"/>
      <c r="F5198" s="8"/>
      <c r="G5198" s="8"/>
      <c r="H5198" s="8"/>
      <c r="I5198" s="8"/>
      <c r="J5198" s="8"/>
      <c r="K5198" s="8"/>
      <c r="L5198" s="8"/>
      <c r="M5198" s="8"/>
      <c r="N5198" s="8"/>
      <c r="O5198" s="8"/>
      <c r="AD5198" s="14"/>
      <c r="AE5198" s="14"/>
      <c r="AF5198" s="14"/>
      <c r="AG5198" s="14"/>
      <c r="AH5198" s="14"/>
      <c r="AI5198" s="14"/>
      <c r="AJ5198" s="14"/>
      <c r="AK5198" s="14"/>
      <c r="AL5198" s="14"/>
      <c r="AM5198" s="14"/>
      <c r="AN5198" s="14"/>
      <c r="AO5198" s="14"/>
      <c r="AP5198" s="14"/>
      <c r="AQ5198" s="14"/>
      <c r="AR5198" s="14"/>
    </row>
    <row r="5199" spans="1:44" ht="11.45" customHeight="1" x14ac:dyDescent="0.25">
      <c r="A5199" s="8"/>
      <c r="B5199" s="8"/>
      <c r="C5199" s="8"/>
      <c r="D5199" s="8"/>
      <c r="E5199" s="8"/>
      <c r="F5199" s="8"/>
      <c r="G5199" s="8"/>
      <c r="H5199" s="8"/>
      <c r="I5199" s="8"/>
      <c r="J5199" s="8"/>
      <c r="K5199" s="8"/>
      <c r="L5199" s="8"/>
      <c r="M5199" s="8"/>
      <c r="N5199" s="8"/>
      <c r="O5199" s="8"/>
      <c r="AD5199" s="14"/>
      <c r="AE5199" s="14"/>
      <c r="AF5199" s="14"/>
      <c r="AG5199" s="14"/>
      <c r="AH5199" s="14"/>
      <c r="AI5199" s="14"/>
      <c r="AJ5199" s="14"/>
      <c r="AK5199" s="14"/>
      <c r="AL5199" s="14"/>
      <c r="AM5199" s="14"/>
      <c r="AN5199" s="14"/>
      <c r="AO5199" s="14"/>
      <c r="AP5199" s="14"/>
      <c r="AQ5199" s="14"/>
      <c r="AR5199" s="14"/>
    </row>
    <row r="5200" spans="1:44" ht="11.45" customHeight="1" x14ac:dyDescent="0.25">
      <c r="A5200" s="8"/>
      <c r="B5200" s="8"/>
      <c r="C5200" s="8"/>
      <c r="D5200" s="8"/>
      <c r="E5200" s="8"/>
      <c r="F5200" s="8"/>
      <c r="G5200" s="8"/>
      <c r="H5200" s="8"/>
      <c r="I5200" s="8"/>
      <c r="J5200" s="8"/>
      <c r="K5200" s="8"/>
      <c r="L5200" s="8"/>
      <c r="M5200" s="8"/>
      <c r="N5200" s="8"/>
      <c r="O5200" s="8"/>
      <c r="AD5200" s="14"/>
      <c r="AE5200" s="14"/>
      <c r="AF5200" s="14"/>
      <c r="AG5200" s="14"/>
      <c r="AH5200" s="14"/>
      <c r="AI5200" s="14"/>
      <c r="AJ5200" s="14"/>
      <c r="AK5200" s="14"/>
      <c r="AL5200" s="14"/>
      <c r="AM5200" s="14"/>
      <c r="AN5200" s="14"/>
      <c r="AO5200" s="14"/>
      <c r="AP5200" s="14"/>
      <c r="AQ5200" s="14"/>
      <c r="AR5200" s="14"/>
    </row>
    <row r="5201" spans="1:44" ht="11.45" customHeight="1" x14ac:dyDescent="0.25">
      <c r="A5201" s="8"/>
      <c r="B5201" s="8"/>
      <c r="C5201" s="8"/>
      <c r="D5201" s="8"/>
      <c r="E5201" s="8"/>
      <c r="F5201" s="8"/>
      <c r="G5201" s="8"/>
      <c r="H5201" s="8"/>
      <c r="I5201" s="8"/>
      <c r="J5201" s="8"/>
      <c r="K5201" s="8"/>
      <c r="L5201" s="8"/>
      <c r="M5201" s="8"/>
      <c r="N5201" s="8"/>
      <c r="O5201" s="8"/>
      <c r="AD5201" s="14"/>
      <c r="AE5201" s="14"/>
      <c r="AF5201" s="14"/>
      <c r="AG5201" s="14"/>
      <c r="AH5201" s="14"/>
      <c r="AI5201" s="14"/>
      <c r="AJ5201" s="14"/>
      <c r="AK5201" s="14"/>
      <c r="AL5201" s="14"/>
      <c r="AM5201" s="14"/>
      <c r="AN5201" s="14"/>
      <c r="AO5201" s="14"/>
      <c r="AP5201" s="14"/>
      <c r="AQ5201" s="14"/>
      <c r="AR5201" s="14"/>
    </row>
    <row r="5202" spans="1:44" ht="11.45" customHeight="1" x14ac:dyDescent="0.25">
      <c r="A5202" s="8"/>
      <c r="B5202" s="8"/>
      <c r="C5202" s="8"/>
      <c r="D5202" s="8"/>
      <c r="E5202" s="8"/>
      <c r="F5202" s="8"/>
      <c r="G5202" s="8"/>
      <c r="H5202" s="8"/>
      <c r="I5202" s="8"/>
      <c r="J5202" s="8"/>
      <c r="K5202" s="8"/>
      <c r="L5202" s="8"/>
      <c r="M5202" s="8"/>
      <c r="N5202" s="8"/>
      <c r="O5202" s="8"/>
      <c r="AD5202" s="14"/>
      <c r="AE5202" s="14"/>
      <c r="AF5202" s="14"/>
      <c r="AG5202" s="14"/>
      <c r="AH5202" s="14"/>
      <c r="AI5202" s="14"/>
      <c r="AJ5202" s="14"/>
      <c r="AK5202" s="14"/>
      <c r="AL5202" s="14"/>
      <c r="AM5202" s="14"/>
      <c r="AN5202" s="14"/>
      <c r="AO5202" s="14"/>
      <c r="AP5202" s="14"/>
      <c r="AQ5202" s="14"/>
      <c r="AR5202" s="14"/>
    </row>
    <row r="5203" spans="1:44" ht="11.45" customHeight="1" x14ac:dyDescent="0.25">
      <c r="A5203" s="8"/>
      <c r="B5203" s="8"/>
      <c r="C5203" s="8"/>
      <c r="D5203" s="8"/>
      <c r="E5203" s="8"/>
      <c r="F5203" s="8"/>
      <c r="G5203" s="8"/>
      <c r="H5203" s="8"/>
      <c r="I5203" s="8"/>
      <c r="J5203" s="8"/>
      <c r="K5203" s="8"/>
      <c r="L5203" s="8"/>
      <c r="M5203" s="8"/>
      <c r="N5203" s="8"/>
      <c r="O5203" s="8"/>
      <c r="AD5203" s="14"/>
      <c r="AE5203" s="14"/>
      <c r="AF5203" s="14"/>
      <c r="AG5203" s="14"/>
      <c r="AH5203" s="14"/>
      <c r="AI5203" s="14"/>
      <c r="AJ5203" s="14"/>
      <c r="AK5203" s="14"/>
      <c r="AL5203" s="14"/>
      <c r="AM5203" s="14"/>
      <c r="AN5203" s="14"/>
      <c r="AO5203" s="14"/>
      <c r="AP5203" s="14"/>
      <c r="AQ5203" s="14"/>
      <c r="AR5203" s="14"/>
    </row>
    <row r="5204" spans="1:44" ht="11.45" customHeight="1" x14ac:dyDescent="0.25">
      <c r="A5204" s="8"/>
      <c r="B5204" s="8"/>
      <c r="C5204" s="8"/>
      <c r="D5204" s="8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AD5204" s="14"/>
      <c r="AE5204" s="14"/>
      <c r="AF5204" s="14"/>
      <c r="AG5204" s="14"/>
      <c r="AH5204" s="14"/>
      <c r="AI5204" s="14"/>
      <c r="AJ5204" s="14"/>
      <c r="AK5204" s="14"/>
      <c r="AL5204" s="14"/>
      <c r="AM5204" s="14"/>
      <c r="AN5204" s="14"/>
      <c r="AO5204" s="14"/>
      <c r="AP5204" s="14"/>
      <c r="AQ5204" s="14"/>
      <c r="AR5204" s="14"/>
    </row>
    <row r="5205" spans="1:44" ht="11.45" customHeight="1" x14ac:dyDescent="0.25">
      <c r="A5205" s="8"/>
      <c r="B5205" s="8"/>
      <c r="C5205" s="8"/>
      <c r="D5205" s="8"/>
      <c r="E5205" s="8"/>
      <c r="F5205" s="8"/>
      <c r="G5205" s="8"/>
      <c r="H5205" s="8"/>
      <c r="I5205" s="8"/>
      <c r="J5205" s="8"/>
      <c r="K5205" s="8"/>
      <c r="L5205" s="8"/>
      <c r="M5205" s="8"/>
      <c r="N5205" s="8"/>
      <c r="O5205" s="8"/>
      <c r="AD5205" s="14"/>
      <c r="AE5205" s="14"/>
      <c r="AF5205" s="14"/>
      <c r="AG5205" s="14"/>
      <c r="AH5205" s="14"/>
      <c r="AI5205" s="14"/>
      <c r="AJ5205" s="14"/>
      <c r="AK5205" s="14"/>
      <c r="AL5205" s="14"/>
      <c r="AM5205" s="14"/>
      <c r="AN5205" s="14"/>
      <c r="AO5205" s="14"/>
      <c r="AP5205" s="14"/>
      <c r="AQ5205" s="14"/>
      <c r="AR5205" s="14"/>
    </row>
    <row r="5206" spans="1:44" ht="11.45" customHeight="1" x14ac:dyDescent="0.25">
      <c r="A5206" s="8"/>
      <c r="B5206" s="8"/>
      <c r="C5206" s="8"/>
      <c r="D5206" s="8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AD5206" s="14"/>
      <c r="AE5206" s="14"/>
      <c r="AF5206" s="14"/>
      <c r="AG5206" s="14"/>
      <c r="AH5206" s="14"/>
      <c r="AI5206" s="14"/>
      <c r="AJ5206" s="14"/>
      <c r="AK5206" s="14"/>
      <c r="AL5206" s="14"/>
      <c r="AM5206" s="14"/>
      <c r="AN5206" s="14"/>
      <c r="AO5206" s="14"/>
      <c r="AP5206" s="14"/>
      <c r="AQ5206" s="14"/>
      <c r="AR5206" s="14"/>
    </row>
    <row r="5207" spans="1:44" ht="11.45" customHeight="1" x14ac:dyDescent="0.25">
      <c r="A5207" s="8"/>
      <c r="B5207" s="8"/>
      <c r="C5207" s="8"/>
      <c r="D5207" s="8"/>
      <c r="E5207" s="8"/>
      <c r="F5207" s="8"/>
      <c r="G5207" s="8"/>
      <c r="H5207" s="8"/>
      <c r="I5207" s="8"/>
      <c r="J5207" s="8"/>
      <c r="K5207" s="8"/>
      <c r="L5207" s="8"/>
      <c r="M5207" s="8"/>
      <c r="N5207" s="8"/>
      <c r="O5207" s="8"/>
      <c r="AD5207" s="14"/>
      <c r="AE5207" s="14"/>
      <c r="AF5207" s="14"/>
      <c r="AG5207" s="14"/>
      <c r="AH5207" s="14"/>
      <c r="AI5207" s="14"/>
      <c r="AJ5207" s="14"/>
      <c r="AK5207" s="14"/>
      <c r="AL5207" s="14"/>
      <c r="AM5207" s="14"/>
      <c r="AN5207" s="14"/>
      <c r="AO5207" s="14"/>
      <c r="AP5207" s="14"/>
      <c r="AQ5207" s="14"/>
      <c r="AR5207" s="14"/>
    </row>
    <row r="5208" spans="1:44" ht="11.45" customHeight="1" x14ac:dyDescent="0.25">
      <c r="A5208" s="8"/>
      <c r="B5208" s="8"/>
      <c r="C5208" s="8"/>
      <c r="D5208" s="8"/>
      <c r="E5208" s="8"/>
      <c r="F5208" s="8"/>
      <c r="G5208" s="8"/>
      <c r="H5208" s="8"/>
      <c r="I5208" s="8"/>
      <c r="J5208" s="8"/>
      <c r="K5208" s="8"/>
      <c r="L5208" s="8"/>
      <c r="M5208" s="8"/>
      <c r="N5208" s="8"/>
      <c r="O5208" s="8"/>
      <c r="AD5208" s="14"/>
      <c r="AE5208" s="14"/>
      <c r="AF5208" s="14"/>
      <c r="AG5208" s="14"/>
      <c r="AH5208" s="14"/>
      <c r="AI5208" s="14"/>
      <c r="AJ5208" s="14"/>
      <c r="AK5208" s="14"/>
      <c r="AL5208" s="14"/>
      <c r="AM5208" s="14"/>
      <c r="AN5208" s="14"/>
      <c r="AO5208" s="14"/>
      <c r="AP5208" s="14"/>
      <c r="AQ5208" s="14"/>
      <c r="AR5208" s="14"/>
    </row>
    <row r="5209" spans="1:44" ht="11.45" customHeight="1" x14ac:dyDescent="0.25">
      <c r="A5209" s="8"/>
      <c r="B5209" s="8"/>
      <c r="C5209" s="8"/>
      <c r="D5209" s="8"/>
      <c r="E5209" s="8"/>
      <c r="F5209" s="8"/>
      <c r="G5209" s="8"/>
      <c r="H5209" s="8"/>
      <c r="I5209" s="8"/>
      <c r="J5209" s="8"/>
      <c r="K5209" s="8"/>
      <c r="L5209" s="8"/>
      <c r="M5209" s="8"/>
      <c r="N5209" s="8"/>
      <c r="O5209" s="8"/>
      <c r="AD5209" s="14"/>
      <c r="AE5209" s="14"/>
      <c r="AF5209" s="14"/>
      <c r="AG5209" s="14"/>
      <c r="AH5209" s="14"/>
      <c r="AI5209" s="14"/>
      <c r="AJ5209" s="14"/>
      <c r="AK5209" s="14"/>
      <c r="AL5209" s="14"/>
      <c r="AM5209" s="14"/>
      <c r="AN5209" s="14"/>
      <c r="AO5209" s="14"/>
      <c r="AP5209" s="14"/>
      <c r="AQ5209" s="14"/>
      <c r="AR5209" s="14"/>
    </row>
    <row r="5210" spans="1:44" ht="11.45" customHeight="1" x14ac:dyDescent="0.25">
      <c r="A5210" s="8"/>
      <c r="B5210" s="8"/>
      <c r="C5210" s="8"/>
      <c r="D5210" s="8"/>
      <c r="E5210" s="8"/>
      <c r="F5210" s="8"/>
      <c r="G5210" s="8"/>
      <c r="H5210" s="8"/>
      <c r="I5210" s="8"/>
      <c r="J5210" s="8"/>
      <c r="K5210" s="8"/>
      <c r="L5210" s="8"/>
      <c r="M5210" s="8"/>
      <c r="N5210" s="8"/>
      <c r="O5210" s="8"/>
      <c r="AD5210" s="14"/>
      <c r="AE5210" s="14"/>
      <c r="AF5210" s="14"/>
      <c r="AG5210" s="14"/>
      <c r="AH5210" s="14"/>
      <c r="AI5210" s="14"/>
      <c r="AJ5210" s="14"/>
      <c r="AK5210" s="14"/>
      <c r="AL5210" s="14"/>
      <c r="AM5210" s="14"/>
      <c r="AN5210" s="14"/>
      <c r="AO5210" s="14"/>
      <c r="AP5210" s="14"/>
      <c r="AQ5210" s="14"/>
      <c r="AR5210" s="14"/>
    </row>
    <row r="5211" spans="1:44" ht="11.45" customHeight="1" x14ac:dyDescent="0.25">
      <c r="A5211" s="8"/>
      <c r="B5211" s="8"/>
      <c r="C5211" s="8"/>
      <c r="D5211" s="8"/>
      <c r="E5211" s="8"/>
      <c r="F5211" s="8"/>
      <c r="G5211" s="8"/>
      <c r="H5211" s="8"/>
      <c r="I5211" s="8"/>
      <c r="J5211" s="8"/>
      <c r="K5211" s="8"/>
      <c r="L5211" s="8"/>
      <c r="M5211" s="8"/>
      <c r="N5211" s="8"/>
      <c r="O5211" s="8"/>
      <c r="AD5211" s="14"/>
      <c r="AE5211" s="14"/>
      <c r="AF5211" s="14"/>
      <c r="AG5211" s="14"/>
      <c r="AH5211" s="14"/>
      <c r="AI5211" s="14"/>
      <c r="AJ5211" s="14"/>
      <c r="AK5211" s="14"/>
      <c r="AL5211" s="14"/>
      <c r="AM5211" s="14"/>
      <c r="AN5211" s="14"/>
      <c r="AO5211" s="14"/>
      <c r="AP5211" s="14"/>
      <c r="AQ5211" s="14"/>
      <c r="AR5211" s="14"/>
    </row>
    <row r="5212" spans="1:44" ht="11.45" customHeight="1" x14ac:dyDescent="0.25">
      <c r="A5212" s="8"/>
      <c r="B5212" s="8"/>
      <c r="C5212" s="8"/>
      <c r="D5212" s="8"/>
      <c r="E5212" s="8"/>
      <c r="F5212" s="8"/>
      <c r="G5212" s="8"/>
      <c r="H5212" s="8"/>
      <c r="I5212" s="8"/>
      <c r="J5212" s="8"/>
      <c r="K5212" s="8"/>
      <c r="L5212" s="8"/>
      <c r="M5212" s="8"/>
      <c r="N5212" s="8"/>
      <c r="O5212" s="8"/>
      <c r="AD5212" s="14"/>
      <c r="AE5212" s="14"/>
      <c r="AF5212" s="14"/>
      <c r="AG5212" s="14"/>
      <c r="AH5212" s="14"/>
      <c r="AI5212" s="14"/>
      <c r="AJ5212" s="14"/>
      <c r="AK5212" s="14"/>
      <c r="AL5212" s="14"/>
      <c r="AM5212" s="14"/>
      <c r="AN5212" s="14"/>
      <c r="AO5212" s="14"/>
      <c r="AP5212" s="14"/>
      <c r="AQ5212" s="14"/>
      <c r="AR5212" s="14"/>
    </row>
    <row r="5213" spans="1:44" ht="11.45" customHeight="1" x14ac:dyDescent="0.25">
      <c r="A5213" s="8"/>
      <c r="B5213" s="8"/>
      <c r="C5213" s="8"/>
      <c r="D5213" s="8"/>
      <c r="E5213" s="8"/>
      <c r="F5213" s="8"/>
      <c r="G5213" s="8"/>
      <c r="H5213" s="8"/>
      <c r="I5213" s="8"/>
      <c r="J5213" s="8"/>
      <c r="K5213" s="8"/>
      <c r="L5213" s="8"/>
      <c r="M5213" s="8"/>
      <c r="N5213" s="8"/>
      <c r="O5213" s="8"/>
      <c r="AD5213" s="14"/>
      <c r="AE5213" s="14"/>
      <c r="AF5213" s="14"/>
      <c r="AG5213" s="14"/>
      <c r="AH5213" s="14"/>
      <c r="AI5213" s="14"/>
      <c r="AJ5213" s="14"/>
      <c r="AK5213" s="14"/>
      <c r="AL5213" s="14"/>
      <c r="AM5213" s="14"/>
      <c r="AN5213" s="14"/>
      <c r="AO5213" s="14"/>
      <c r="AP5213" s="14"/>
      <c r="AQ5213" s="14"/>
      <c r="AR5213" s="14"/>
    </row>
    <row r="5214" spans="1:44" ht="11.45" customHeight="1" x14ac:dyDescent="0.25">
      <c r="A5214" s="8"/>
      <c r="B5214" s="8"/>
      <c r="C5214" s="8"/>
      <c r="D5214" s="8"/>
      <c r="E5214" s="8"/>
      <c r="F5214" s="8"/>
      <c r="G5214" s="8"/>
      <c r="H5214" s="8"/>
      <c r="I5214" s="8"/>
      <c r="J5214" s="8"/>
      <c r="K5214" s="8"/>
      <c r="L5214" s="8"/>
      <c r="M5214" s="8"/>
      <c r="N5214" s="8"/>
      <c r="O5214" s="8"/>
      <c r="AD5214" s="14"/>
      <c r="AE5214" s="14"/>
      <c r="AF5214" s="14"/>
      <c r="AG5214" s="14"/>
      <c r="AH5214" s="14"/>
      <c r="AI5214" s="14"/>
      <c r="AJ5214" s="14"/>
      <c r="AK5214" s="14"/>
      <c r="AL5214" s="14"/>
      <c r="AM5214" s="14"/>
      <c r="AN5214" s="14"/>
      <c r="AO5214" s="14"/>
      <c r="AP5214" s="14"/>
      <c r="AQ5214" s="14"/>
      <c r="AR5214" s="14"/>
    </row>
    <row r="5215" spans="1:44" ht="11.45" customHeight="1" x14ac:dyDescent="0.25">
      <c r="A5215" s="8"/>
      <c r="B5215" s="8"/>
      <c r="C5215" s="8"/>
      <c r="D5215" s="8"/>
      <c r="E5215" s="8"/>
      <c r="F5215" s="8"/>
      <c r="G5215" s="8"/>
      <c r="H5215" s="8"/>
      <c r="I5215" s="8"/>
      <c r="J5215" s="8"/>
      <c r="K5215" s="8"/>
      <c r="L5215" s="8"/>
      <c r="M5215" s="8"/>
      <c r="N5215" s="8"/>
      <c r="O5215" s="8"/>
      <c r="AD5215" s="14"/>
      <c r="AE5215" s="14"/>
      <c r="AF5215" s="14"/>
      <c r="AG5215" s="14"/>
      <c r="AH5215" s="14"/>
      <c r="AI5215" s="14"/>
      <c r="AJ5215" s="14"/>
      <c r="AK5215" s="14"/>
      <c r="AL5215" s="14"/>
      <c r="AM5215" s="14"/>
      <c r="AN5215" s="14"/>
      <c r="AO5215" s="14"/>
      <c r="AP5215" s="14"/>
      <c r="AQ5215" s="14"/>
      <c r="AR5215" s="14"/>
    </row>
    <row r="5216" spans="1:44" ht="11.45" customHeight="1" x14ac:dyDescent="0.25">
      <c r="A5216" s="8"/>
      <c r="B5216" s="8"/>
      <c r="C5216" s="8"/>
      <c r="D5216" s="8"/>
      <c r="E5216" s="8"/>
      <c r="F5216" s="8"/>
      <c r="G5216" s="8"/>
      <c r="H5216" s="8"/>
      <c r="I5216" s="8"/>
      <c r="J5216" s="8"/>
      <c r="K5216" s="8"/>
      <c r="L5216" s="8"/>
      <c r="M5216" s="8"/>
      <c r="N5216" s="8"/>
      <c r="O5216" s="8"/>
      <c r="AD5216" s="14"/>
      <c r="AE5216" s="14"/>
      <c r="AF5216" s="14"/>
      <c r="AG5216" s="14"/>
      <c r="AH5216" s="14"/>
      <c r="AI5216" s="14"/>
      <c r="AJ5216" s="14"/>
      <c r="AK5216" s="14"/>
      <c r="AL5216" s="14"/>
      <c r="AM5216" s="14"/>
      <c r="AN5216" s="14"/>
      <c r="AO5216" s="14"/>
      <c r="AP5216" s="14"/>
      <c r="AQ5216" s="14"/>
      <c r="AR5216" s="14"/>
    </row>
    <row r="5217" spans="1:44" ht="11.45" customHeight="1" x14ac:dyDescent="0.25">
      <c r="A5217" s="8"/>
      <c r="B5217" s="8"/>
      <c r="C5217" s="8"/>
      <c r="D5217" s="8"/>
      <c r="E5217" s="8"/>
      <c r="F5217" s="8"/>
      <c r="G5217" s="8"/>
      <c r="H5217" s="8"/>
      <c r="I5217" s="8"/>
      <c r="J5217" s="8"/>
      <c r="K5217" s="8"/>
      <c r="L5217" s="8"/>
      <c r="M5217" s="8"/>
      <c r="N5217" s="8"/>
      <c r="O5217" s="8"/>
      <c r="AD5217" s="14"/>
      <c r="AE5217" s="14"/>
      <c r="AF5217" s="14"/>
      <c r="AG5217" s="14"/>
      <c r="AH5217" s="14"/>
      <c r="AI5217" s="14"/>
      <c r="AJ5217" s="14"/>
      <c r="AK5217" s="14"/>
      <c r="AL5217" s="14"/>
      <c r="AM5217" s="14"/>
      <c r="AN5217" s="14"/>
      <c r="AO5217" s="14"/>
      <c r="AP5217" s="14"/>
      <c r="AQ5217" s="14"/>
      <c r="AR5217" s="14"/>
    </row>
    <row r="5218" spans="1:44" ht="11.45" customHeight="1" x14ac:dyDescent="0.25">
      <c r="A5218" s="8"/>
      <c r="B5218" s="8"/>
      <c r="C5218" s="8"/>
      <c r="D5218" s="8"/>
      <c r="E5218" s="8"/>
      <c r="F5218" s="8"/>
      <c r="G5218" s="8"/>
      <c r="H5218" s="8"/>
      <c r="I5218" s="8"/>
      <c r="J5218" s="8"/>
      <c r="K5218" s="8"/>
      <c r="L5218" s="8"/>
      <c r="M5218" s="8"/>
      <c r="N5218" s="8"/>
      <c r="O5218" s="8"/>
      <c r="AD5218" s="14"/>
      <c r="AE5218" s="14"/>
      <c r="AF5218" s="14"/>
      <c r="AG5218" s="14"/>
      <c r="AH5218" s="14"/>
      <c r="AI5218" s="14"/>
      <c r="AJ5218" s="14"/>
      <c r="AK5218" s="14"/>
      <c r="AL5218" s="14"/>
      <c r="AM5218" s="14"/>
      <c r="AN5218" s="14"/>
      <c r="AO5218" s="14"/>
      <c r="AP5218" s="14"/>
      <c r="AQ5218" s="14"/>
      <c r="AR5218" s="14"/>
    </row>
    <row r="5219" spans="1:44" ht="11.45" customHeight="1" x14ac:dyDescent="0.25">
      <c r="A5219" s="8"/>
      <c r="B5219" s="8"/>
      <c r="C5219" s="8"/>
      <c r="D5219" s="8"/>
      <c r="E5219" s="8"/>
      <c r="F5219" s="8"/>
      <c r="G5219" s="8"/>
      <c r="H5219" s="8"/>
      <c r="I5219" s="8"/>
      <c r="J5219" s="8"/>
      <c r="K5219" s="8"/>
      <c r="L5219" s="8"/>
      <c r="M5219" s="8"/>
      <c r="N5219" s="8"/>
      <c r="O5219" s="8"/>
      <c r="AD5219" s="14"/>
      <c r="AE5219" s="14"/>
      <c r="AF5219" s="14"/>
      <c r="AG5219" s="14"/>
      <c r="AH5219" s="14"/>
      <c r="AI5219" s="14"/>
      <c r="AJ5219" s="14"/>
      <c r="AK5219" s="14"/>
      <c r="AL5219" s="14"/>
      <c r="AM5219" s="14"/>
      <c r="AN5219" s="14"/>
      <c r="AO5219" s="14"/>
      <c r="AP5219" s="14"/>
      <c r="AQ5219" s="14"/>
      <c r="AR5219" s="14"/>
    </row>
    <row r="5220" spans="1:44" ht="11.45" customHeight="1" x14ac:dyDescent="0.25">
      <c r="A5220" s="8"/>
      <c r="B5220" s="8"/>
      <c r="C5220" s="8"/>
      <c r="D5220" s="8"/>
      <c r="E5220" s="8"/>
      <c r="F5220" s="8"/>
      <c r="G5220" s="8"/>
      <c r="H5220" s="8"/>
      <c r="I5220" s="8"/>
      <c r="J5220" s="8"/>
      <c r="K5220" s="8"/>
      <c r="L5220" s="8"/>
      <c r="M5220" s="8"/>
      <c r="N5220" s="8"/>
      <c r="O5220" s="8"/>
      <c r="AD5220" s="14"/>
      <c r="AE5220" s="14"/>
      <c r="AF5220" s="14"/>
      <c r="AG5220" s="14"/>
      <c r="AH5220" s="14"/>
      <c r="AI5220" s="14"/>
      <c r="AJ5220" s="14"/>
      <c r="AK5220" s="14"/>
      <c r="AL5220" s="14"/>
      <c r="AM5220" s="14"/>
      <c r="AN5220" s="14"/>
      <c r="AO5220" s="14"/>
      <c r="AP5220" s="14"/>
      <c r="AQ5220" s="14"/>
      <c r="AR5220" s="14"/>
    </row>
    <row r="5221" spans="1:44" ht="11.45" customHeight="1" x14ac:dyDescent="0.25">
      <c r="A5221" s="8"/>
      <c r="B5221" s="8"/>
      <c r="C5221" s="8"/>
      <c r="D5221" s="8"/>
      <c r="E5221" s="8"/>
      <c r="F5221" s="8"/>
      <c r="G5221" s="8"/>
      <c r="H5221" s="8"/>
      <c r="I5221" s="8"/>
      <c r="J5221" s="8"/>
      <c r="K5221" s="8"/>
      <c r="L5221" s="8"/>
      <c r="M5221" s="8"/>
      <c r="N5221" s="8"/>
      <c r="O5221" s="8"/>
      <c r="AD5221" s="14"/>
      <c r="AE5221" s="14"/>
      <c r="AF5221" s="14"/>
      <c r="AG5221" s="14"/>
      <c r="AH5221" s="14"/>
      <c r="AI5221" s="14"/>
      <c r="AJ5221" s="14"/>
      <c r="AK5221" s="14"/>
      <c r="AL5221" s="14"/>
      <c r="AM5221" s="14"/>
      <c r="AN5221" s="14"/>
      <c r="AO5221" s="14"/>
      <c r="AP5221" s="14"/>
      <c r="AQ5221" s="14"/>
      <c r="AR5221" s="14"/>
    </row>
    <row r="5222" spans="1:44" ht="11.45" customHeight="1" x14ac:dyDescent="0.25">
      <c r="A5222" s="8"/>
      <c r="B5222" s="8"/>
      <c r="C5222" s="8"/>
      <c r="D5222" s="8"/>
      <c r="E5222" s="8"/>
      <c r="F5222" s="8"/>
      <c r="G5222" s="8"/>
      <c r="H5222" s="8"/>
      <c r="I5222" s="8"/>
      <c r="J5222" s="8"/>
      <c r="K5222" s="8"/>
      <c r="L5222" s="8"/>
      <c r="M5222" s="8"/>
      <c r="N5222" s="8"/>
      <c r="O5222" s="8"/>
      <c r="AD5222" s="14"/>
      <c r="AE5222" s="14"/>
      <c r="AF5222" s="14"/>
      <c r="AG5222" s="14"/>
      <c r="AH5222" s="14"/>
      <c r="AI5222" s="14"/>
      <c r="AJ5222" s="14"/>
      <c r="AK5222" s="14"/>
      <c r="AL5222" s="14"/>
      <c r="AM5222" s="14"/>
      <c r="AN5222" s="14"/>
      <c r="AO5222" s="14"/>
      <c r="AP5222" s="14"/>
      <c r="AQ5222" s="14"/>
      <c r="AR5222" s="14"/>
    </row>
    <row r="5223" spans="1:44" ht="11.45" customHeight="1" x14ac:dyDescent="0.25">
      <c r="A5223" s="8"/>
      <c r="B5223" s="8"/>
      <c r="C5223" s="8"/>
      <c r="D5223" s="8"/>
      <c r="E5223" s="8"/>
      <c r="F5223" s="8"/>
      <c r="G5223" s="8"/>
      <c r="H5223" s="8"/>
      <c r="I5223" s="8"/>
      <c r="J5223" s="8"/>
      <c r="K5223" s="8"/>
      <c r="L5223" s="8"/>
      <c r="M5223" s="8"/>
      <c r="N5223" s="8"/>
      <c r="O5223" s="8"/>
      <c r="AD5223" s="14"/>
      <c r="AE5223" s="14"/>
      <c r="AF5223" s="14"/>
      <c r="AG5223" s="14"/>
      <c r="AH5223" s="14"/>
      <c r="AI5223" s="14"/>
      <c r="AJ5223" s="14"/>
      <c r="AK5223" s="14"/>
      <c r="AL5223" s="14"/>
      <c r="AM5223" s="14"/>
      <c r="AN5223" s="14"/>
      <c r="AO5223" s="14"/>
      <c r="AP5223" s="14"/>
      <c r="AQ5223" s="14"/>
      <c r="AR5223" s="14"/>
    </row>
    <row r="5224" spans="1:44" ht="11.45" customHeight="1" x14ac:dyDescent="0.25">
      <c r="A5224" s="8"/>
      <c r="B5224" s="8"/>
      <c r="C5224" s="8"/>
      <c r="D5224" s="8"/>
      <c r="E5224" s="8"/>
      <c r="F5224" s="8"/>
      <c r="G5224" s="8"/>
      <c r="H5224" s="8"/>
      <c r="I5224" s="8"/>
      <c r="J5224" s="8"/>
      <c r="K5224" s="8"/>
      <c r="L5224" s="8"/>
      <c r="M5224" s="8"/>
      <c r="N5224" s="8"/>
      <c r="O5224" s="8"/>
      <c r="AD5224" s="14"/>
      <c r="AE5224" s="14"/>
      <c r="AF5224" s="14"/>
      <c r="AG5224" s="14"/>
      <c r="AH5224" s="14"/>
      <c r="AI5224" s="14"/>
      <c r="AJ5224" s="14"/>
      <c r="AK5224" s="14"/>
      <c r="AL5224" s="14"/>
      <c r="AM5224" s="14"/>
      <c r="AN5224" s="14"/>
      <c r="AO5224" s="14"/>
      <c r="AP5224" s="14"/>
      <c r="AQ5224" s="14"/>
      <c r="AR5224" s="14"/>
    </row>
    <row r="5225" spans="1:44" ht="11.45" customHeight="1" x14ac:dyDescent="0.25">
      <c r="A5225" s="8"/>
      <c r="B5225" s="8"/>
      <c r="C5225" s="8"/>
      <c r="D5225" s="8"/>
      <c r="E5225" s="8"/>
      <c r="F5225" s="8"/>
      <c r="G5225" s="8"/>
      <c r="H5225" s="8"/>
      <c r="I5225" s="8"/>
      <c r="J5225" s="8"/>
      <c r="K5225" s="8"/>
      <c r="L5225" s="8"/>
      <c r="M5225" s="8"/>
      <c r="N5225" s="8"/>
      <c r="O5225" s="8"/>
      <c r="AD5225" s="14"/>
      <c r="AE5225" s="14"/>
      <c r="AF5225" s="14"/>
      <c r="AG5225" s="14"/>
      <c r="AH5225" s="14"/>
      <c r="AI5225" s="14"/>
      <c r="AJ5225" s="14"/>
      <c r="AK5225" s="14"/>
      <c r="AL5225" s="14"/>
      <c r="AM5225" s="14"/>
      <c r="AN5225" s="14"/>
      <c r="AO5225" s="14"/>
      <c r="AP5225" s="14"/>
      <c r="AQ5225" s="14"/>
      <c r="AR5225" s="14"/>
    </row>
    <row r="5226" spans="1:44" ht="11.45" customHeight="1" x14ac:dyDescent="0.25">
      <c r="A5226" s="8"/>
      <c r="B5226" s="8"/>
      <c r="C5226" s="8"/>
      <c r="D5226" s="8"/>
      <c r="E5226" s="8"/>
      <c r="F5226" s="8"/>
      <c r="G5226" s="8"/>
      <c r="H5226" s="8"/>
      <c r="I5226" s="8"/>
      <c r="J5226" s="8"/>
      <c r="K5226" s="8"/>
      <c r="L5226" s="8"/>
      <c r="M5226" s="8"/>
      <c r="N5226" s="8"/>
      <c r="O5226" s="8"/>
      <c r="AD5226" s="14"/>
      <c r="AE5226" s="14"/>
      <c r="AF5226" s="14"/>
      <c r="AG5226" s="14"/>
      <c r="AH5226" s="14"/>
      <c r="AI5226" s="14"/>
      <c r="AJ5226" s="14"/>
      <c r="AK5226" s="14"/>
      <c r="AL5226" s="14"/>
      <c r="AM5226" s="14"/>
      <c r="AN5226" s="14"/>
      <c r="AO5226" s="14"/>
      <c r="AP5226" s="14"/>
      <c r="AQ5226" s="14"/>
      <c r="AR5226" s="14"/>
    </row>
    <row r="5227" spans="1:44" ht="11.45" customHeight="1" x14ac:dyDescent="0.25">
      <c r="A5227" s="8"/>
      <c r="B5227" s="8"/>
      <c r="C5227" s="8"/>
      <c r="D5227" s="8"/>
      <c r="E5227" s="8"/>
      <c r="F5227" s="8"/>
      <c r="G5227" s="8"/>
      <c r="H5227" s="8"/>
      <c r="I5227" s="8"/>
      <c r="J5227" s="8"/>
      <c r="K5227" s="8"/>
      <c r="L5227" s="8"/>
      <c r="M5227" s="8"/>
      <c r="N5227" s="8"/>
      <c r="O5227" s="8"/>
      <c r="AD5227" s="14"/>
      <c r="AE5227" s="14"/>
      <c r="AF5227" s="14"/>
      <c r="AG5227" s="14"/>
      <c r="AH5227" s="14"/>
      <c r="AI5227" s="14"/>
      <c r="AJ5227" s="14"/>
      <c r="AK5227" s="14"/>
      <c r="AL5227" s="14"/>
      <c r="AM5227" s="14"/>
      <c r="AN5227" s="14"/>
      <c r="AO5227" s="14"/>
      <c r="AP5227" s="14"/>
      <c r="AQ5227" s="14"/>
      <c r="AR5227" s="14"/>
    </row>
    <row r="5228" spans="1:44" ht="11.45" customHeight="1" x14ac:dyDescent="0.25">
      <c r="A5228" s="8"/>
      <c r="B5228" s="8"/>
      <c r="C5228" s="8"/>
      <c r="D5228" s="8"/>
      <c r="E5228" s="8"/>
      <c r="F5228" s="8"/>
      <c r="G5228" s="8"/>
      <c r="H5228" s="8"/>
      <c r="I5228" s="8"/>
      <c r="J5228" s="8"/>
      <c r="K5228" s="8"/>
      <c r="L5228" s="8"/>
      <c r="M5228" s="8"/>
      <c r="N5228" s="8"/>
      <c r="O5228" s="8"/>
      <c r="AD5228" s="14"/>
      <c r="AE5228" s="14"/>
      <c r="AF5228" s="14"/>
      <c r="AG5228" s="14"/>
      <c r="AH5228" s="14"/>
      <c r="AI5228" s="14"/>
      <c r="AJ5228" s="14"/>
      <c r="AK5228" s="14"/>
      <c r="AL5228" s="14"/>
      <c r="AM5228" s="14"/>
      <c r="AN5228" s="14"/>
      <c r="AO5228" s="14"/>
      <c r="AP5228" s="14"/>
      <c r="AQ5228" s="14"/>
      <c r="AR5228" s="14"/>
    </row>
    <row r="5229" spans="1:44" ht="11.45" customHeight="1" x14ac:dyDescent="0.25">
      <c r="A5229" s="8"/>
      <c r="B5229" s="8"/>
      <c r="C5229" s="8"/>
      <c r="D5229" s="8"/>
      <c r="E5229" s="8"/>
      <c r="F5229" s="8"/>
      <c r="G5229" s="8"/>
      <c r="H5229" s="8"/>
      <c r="I5229" s="8"/>
      <c r="J5229" s="8"/>
      <c r="K5229" s="8"/>
      <c r="L5229" s="8"/>
      <c r="M5229" s="8"/>
      <c r="N5229" s="8"/>
      <c r="O5229" s="8"/>
      <c r="AD5229" s="14"/>
      <c r="AE5229" s="14"/>
      <c r="AF5229" s="14"/>
      <c r="AG5229" s="14"/>
      <c r="AH5229" s="14"/>
      <c r="AI5229" s="14"/>
      <c r="AJ5229" s="14"/>
      <c r="AK5229" s="14"/>
      <c r="AL5229" s="14"/>
      <c r="AM5229" s="14"/>
      <c r="AN5229" s="14"/>
      <c r="AO5229" s="14"/>
      <c r="AP5229" s="14"/>
      <c r="AQ5229" s="14"/>
      <c r="AR5229" s="14"/>
    </row>
    <row r="5230" spans="1:44" ht="11.45" customHeight="1" x14ac:dyDescent="0.25">
      <c r="A5230" s="8"/>
      <c r="B5230" s="8"/>
      <c r="C5230" s="8"/>
      <c r="D5230" s="8"/>
      <c r="E5230" s="8"/>
      <c r="F5230" s="8"/>
      <c r="G5230" s="8"/>
      <c r="H5230" s="8"/>
      <c r="I5230" s="8"/>
      <c r="J5230" s="8"/>
      <c r="K5230" s="8"/>
      <c r="L5230" s="8"/>
      <c r="M5230" s="8"/>
      <c r="N5230" s="8"/>
      <c r="O5230" s="8"/>
      <c r="AD5230" s="14"/>
      <c r="AE5230" s="14"/>
      <c r="AF5230" s="14"/>
      <c r="AG5230" s="14"/>
      <c r="AH5230" s="14"/>
      <c r="AI5230" s="14"/>
      <c r="AJ5230" s="14"/>
      <c r="AK5230" s="14"/>
      <c r="AL5230" s="14"/>
      <c r="AM5230" s="14"/>
      <c r="AN5230" s="14"/>
      <c r="AO5230" s="14"/>
      <c r="AP5230" s="14"/>
      <c r="AQ5230" s="14"/>
      <c r="AR5230" s="14"/>
    </row>
    <row r="5231" spans="1:44" ht="11.45" customHeight="1" x14ac:dyDescent="0.25">
      <c r="A5231" s="8"/>
      <c r="B5231" s="8"/>
      <c r="C5231" s="8"/>
      <c r="D5231" s="8"/>
      <c r="E5231" s="8"/>
      <c r="F5231" s="8"/>
      <c r="G5231" s="8"/>
      <c r="H5231" s="8"/>
      <c r="I5231" s="8"/>
      <c r="J5231" s="8"/>
      <c r="K5231" s="8"/>
      <c r="L5231" s="8"/>
      <c r="M5231" s="8"/>
      <c r="N5231" s="8"/>
      <c r="O5231" s="8"/>
      <c r="AD5231" s="14"/>
      <c r="AE5231" s="14"/>
      <c r="AF5231" s="14"/>
      <c r="AG5231" s="14"/>
      <c r="AH5231" s="14"/>
      <c r="AI5231" s="14"/>
      <c r="AJ5231" s="14"/>
      <c r="AK5231" s="14"/>
      <c r="AL5231" s="14"/>
      <c r="AM5231" s="14"/>
      <c r="AN5231" s="14"/>
      <c r="AO5231" s="14"/>
      <c r="AP5231" s="14"/>
      <c r="AQ5231" s="14"/>
      <c r="AR5231" s="14"/>
    </row>
    <row r="5232" spans="1:44" ht="11.45" customHeight="1" x14ac:dyDescent="0.25">
      <c r="A5232" s="8"/>
      <c r="B5232" s="8"/>
      <c r="C5232" s="8"/>
      <c r="D5232" s="8"/>
      <c r="E5232" s="8"/>
      <c r="F5232" s="8"/>
      <c r="G5232" s="8"/>
      <c r="H5232" s="8"/>
      <c r="I5232" s="8"/>
      <c r="J5232" s="8"/>
      <c r="K5232" s="8"/>
      <c r="L5232" s="8"/>
      <c r="M5232" s="8"/>
      <c r="N5232" s="8"/>
      <c r="O5232" s="8"/>
      <c r="AD5232" s="14"/>
      <c r="AE5232" s="14"/>
      <c r="AF5232" s="14"/>
      <c r="AG5232" s="14"/>
      <c r="AH5232" s="14"/>
      <c r="AI5232" s="14"/>
      <c r="AJ5232" s="14"/>
      <c r="AK5232" s="14"/>
      <c r="AL5232" s="14"/>
      <c r="AM5232" s="14"/>
      <c r="AN5232" s="14"/>
      <c r="AO5232" s="14"/>
      <c r="AP5232" s="14"/>
      <c r="AQ5232" s="14"/>
      <c r="AR5232" s="14"/>
    </row>
    <row r="5233" spans="1:44" ht="11.45" customHeight="1" x14ac:dyDescent="0.25">
      <c r="A5233" s="8"/>
      <c r="B5233" s="8"/>
      <c r="C5233" s="8"/>
      <c r="D5233" s="8"/>
      <c r="E5233" s="8"/>
      <c r="F5233" s="8"/>
      <c r="G5233" s="8"/>
      <c r="H5233" s="8"/>
      <c r="I5233" s="8"/>
      <c r="J5233" s="8"/>
      <c r="K5233" s="8"/>
      <c r="L5233" s="8"/>
      <c r="M5233" s="8"/>
      <c r="N5233" s="8"/>
      <c r="O5233" s="8"/>
      <c r="AD5233" s="14"/>
      <c r="AE5233" s="14"/>
      <c r="AF5233" s="14"/>
      <c r="AG5233" s="14"/>
      <c r="AH5233" s="14"/>
      <c r="AI5233" s="14"/>
      <c r="AJ5233" s="14"/>
      <c r="AK5233" s="14"/>
      <c r="AL5233" s="14"/>
      <c r="AM5233" s="14"/>
      <c r="AN5233" s="14"/>
      <c r="AO5233" s="14"/>
      <c r="AP5233" s="14"/>
      <c r="AQ5233" s="14"/>
      <c r="AR5233" s="14"/>
    </row>
    <row r="5234" spans="1:44" ht="11.45" customHeight="1" x14ac:dyDescent="0.25">
      <c r="A5234" s="8"/>
      <c r="B5234" s="8"/>
      <c r="C5234" s="8"/>
      <c r="D5234" s="8"/>
      <c r="E5234" s="8"/>
      <c r="F5234" s="8"/>
      <c r="G5234" s="8"/>
      <c r="H5234" s="8"/>
      <c r="I5234" s="8"/>
      <c r="J5234" s="8"/>
      <c r="K5234" s="8"/>
      <c r="L5234" s="8"/>
      <c r="M5234" s="8"/>
      <c r="N5234" s="8"/>
      <c r="O5234" s="8"/>
      <c r="AD5234" s="14"/>
      <c r="AE5234" s="14"/>
      <c r="AF5234" s="14"/>
      <c r="AG5234" s="14"/>
      <c r="AH5234" s="14"/>
      <c r="AI5234" s="14"/>
      <c r="AJ5234" s="14"/>
      <c r="AK5234" s="14"/>
      <c r="AL5234" s="14"/>
      <c r="AM5234" s="14"/>
      <c r="AN5234" s="14"/>
      <c r="AO5234" s="14"/>
      <c r="AP5234" s="14"/>
      <c r="AQ5234" s="14"/>
      <c r="AR5234" s="14"/>
    </row>
    <row r="5235" spans="1:44" ht="11.45" customHeight="1" x14ac:dyDescent="0.25">
      <c r="A5235" s="8"/>
      <c r="B5235" s="8"/>
      <c r="C5235" s="8"/>
      <c r="D5235" s="8"/>
      <c r="E5235" s="8"/>
      <c r="F5235" s="8"/>
      <c r="G5235" s="8"/>
      <c r="H5235" s="8"/>
      <c r="I5235" s="8"/>
      <c r="J5235" s="8"/>
      <c r="K5235" s="8"/>
      <c r="L5235" s="8"/>
      <c r="M5235" s="8"/>
      <c r="N5235" s="8"/>
      <c r="O5235" s="8"/>
      <c r="AD5235" s="14"/>
      <c r="AE5235" s="14"/>
      <c r="AF5235" s="14"/>
      <c r="AG5235" s="14"/>
      <c r="AH5235" s="14"/>
      <c r="AI5235" s="14"/>
      <c r="AJ5235" s="14"/>
      <c r="AK5235" s="14"/>
      <c r="AL5235" s="14"/>
      <c r="AM5235" s="14"/>
      <c r="AN5235" s="14"/>
      <c r="AO5235" s="14"/>
      <c r="AP5235" s="14"/>
      <c r="AQ5235" s="14"/>
      <c r="AR5235" s="14"/>
    </row>
    <row r="5236" spans="1:44" ht="11.45" customHeight="1" x14ac:dyDescent="0.25">
      <c r="A5236" s="8"/>
      <c r="B5236" s="8"/>
      <c r="C5236" s="8"/>
      <c r="D5236" s="8"/>
      <c r="E5236" s="8"/>
      <c r="F5236" s="8"/>
      <c r="G5236" s="8"/>
      <c r="H5236" s="8"/>
      <c r="I5236" s="8"/>
      <c r="J5236" s="8"/>
      <c r="K5236" s="8"/>
      <c r="L5236" s="8"/>
      <c r="M5236" s="8"/>
      <c r="N5236" s="8"/>
      <c r="O5236" s="8"/>
      <c r="AD5236" s="14"/>
      <c r="AE5236" s="14"/>
      <c r="AF5236" s="14"/>
      <c r="AG5236" s="14"/>
      <c r="AH5236" s="14"/>
      <c r="AI5236" s="14"/>
      <c r="AJ5236" s="14"/>
      <c r="AK5236" s="14"/>
      <c r="AL5236" s="14"/>
      <c r="AM5236" s="14"/>
      <c r="AN5236" s="14"/>
      <c r="AO5236" s="14"/>
      <c r="AP5236" s="14"/>
      <c r="AQ5236" s="14"/>
      <c r="AR5236" s="14"/>
    </row>
    <row r="5237" spans="1:44" ht="11.45" customHeight="1" x14ac:dyDescent="0.25">
      <c r="A5237" s="8"/>
      <c r="B5237" s="8"/>
      <c r="C5237" s="8"/>
      <c r="D5237" s="8"/>
      <c r="E5237" s="8"/>
      <c r="F5237" s="8"/>
      <c r="G5237" s="8"/>
      <c r="H5237" s="8"/>
      <c r="I5237" s="8"/>
      <c r="J5237" s="8"/>
      <c r="K5237" s="8"/>
      <c r="L5237" s="8"/>
      <c r="M5237" s="8"/>
      <c r="N5237" s="8"/>
      <c r="O5237" s="8"/>
      <c r="AD5237" s="14"/>
      <c r="AE5237" s="14"/>
      <c r="AF5237" s="14"/>
      <c r="AG5237" s="14"/>
      <c r="AH5237" s="14"/>
      <c r="AI5237" s="14"/>
      <c r="AJ5237" s="14"/>
      <c r="AK5237" s="14"/>
      <c r="AL5237" s="14"/>
      <c r="AM5237" s="14"/>
      <c r="AN5237" s="14"/>
      <c r="AO5237" s="14"/>
      <c r="AP5237" s="14"/>
      <c r="AQ5237" s="14"/>
      <c r="AR5237" s="14"/>
    </row>
    <row r="5238" spans="1:44" ht="11.45" customHeight="1" x14ac:dyDescent="0.25">
      <c r="A5238" s="8"/>
      <c r="B5238" s="8"/>
      <c r="C5238" s="8"/>
      <c r="D5238" s="8"/>
      <c r="E5238" s="8"/>
      <c r="F5238" s="8"/>
      <c r="G5238" s="8"/>
      <c r="H5238" s="8"/>
      <c r="I5238" s="8"/>
      <c r="J5238" s="8"/>
      <c r="K5238" s="8"/>
      <c r="L5238" s="8"/>
      <c r="M5238" s="8"/>
      <c r="N5238" s="8"/>
      <c r="O5238" s="8"/>
      <c r="AD5238" s="14"/>
      <c r="AE5238" s="14"/>
      <c r="AF5238" s="14"/>
      <c r="AG5238" s="14"/>
      <c r="AH5238" s="14"/>
      <c r="AI5238" s="14"/>
      <c r="AJ5238" s="14"/>
      <c r="AK5238" s="14"/>
      <c r="AL5238" s="14"/>
      <c r="AM5238" s="14"/>
      <c r="AN5238" s="14"/>
      <c r="AO5238" s="14"/>
      <c r="AP5238" s="14"/>
      <c r="AQ5238" s="14"/>
      <c r="AR5238" s="14"/>
    </row>
    <row r="5239" spans="1:44" ht="11.45" customHeight="1" x14ac:dyDescent="0.25">
      <c r="A5239" s="8"/>
      <c r="B5239" s="8"/>
      <c r="C5239" s="8"/>
      <c r="D5239" s="8"/>
      <c r="E5239" s="8"/>
      <c r="F5239" s="8"/>
      <c r="G5239" s="8"/>
      <c r="H5239" s="8"/>
      <c r="I5239" s="8"/>
      <c r="J5239" s="8"/>
      <c r="K5239" s="8"/>
      <c r="L5239" s="8"/>
      <c r="M5239" s="8"/>
      <c r="N5239" s="8"/>
      <c r="O5239" s="8"/>
      <c r="AD5239" s="14"/>
      <c r="AE5239" s="14"/>
      <c r="AF5239" s="14"/>
      <c r="AG5239" s="14"/>
      <c r="AH5239" s="14"/>
      <c r="AI5239" s="14"/>
      <c r="AJ5239" s="14"/>
      <c r="AK5239" s="14"/>
      <c r="AL5239" s="14"/>
      <c r="AM5239" s="14"/>
      <c r="AN5239" s="14"/>
      <c r="AO5239" s="14"/>
      <c r="AP5239" s="14"/>
      <c r="AQ5239" s="14"/>
      <c r="AR5239" s="14"/>
    </row>
    <row r="5240" spans="1:44" ht="11.45" customHeight="1" x14ac:dyDescent="0.25">
      <c r="A5240" s="8"/>
      <c r="B5240" s="8"/>
      <c r="C5240" s="8"/>
      <c r="D5240" s="8"/>
      <c r="E5240" s="8"/>
      <c r="F5240" s="8"/>
      <c r="G5240" s="8"/>
      <c r="H5240" s="8"/>
      <c r="I5240" s="8"/>
      <c r="J5240" s="8"/>
      <c r="K5240" s="8"/>
      <c r="L5240" s="8"/>
      <c r="M5240" s="8"/>
      <c r="N5240" s="8"/>
      <c r="O5240" s="8"/>
      <c r="AD5240" s="14"/>
      <c r="AE5240" s="14"/>
      <c r="AF5240" s="14"/>
      <c r="AG5240" s="14"/>
      <c r="AH5240" s="14"/>
      <c r="AI5240" s="14"/>
      <c r="AJ5240" s="14"/>
      <c r="AK5240" s="14"/>
      <c r="AL5240" s="14"/>
      <c r="AM5240" s="14"/>
      <c r="AN5240" s="14"/>
      <c r="AO5240" s="14"/>
      <c r="AP5240" s="14"/>
      <c r="AQ5240" s="14"/>
      <c r="AR5240" s="14"/>
    </row>
    <row r="5241" spans="1:44" ht="11.45" customHeight="1" x14ac:dyDescent="0.25">
      <c r="A5241" s="8"/>
      <c r="B5241" s="8"/>
      <c r="C5241" s="8"/>
      <c r="D5241" s="8"/>
      <c r="E5241" s="8"/>
      <c r="F5241" s="8"/>
      <c r="G5241" s="8"/>
      <c r="H5241" s="8"/>
      <c r="I5241" s="8"/>
      <c r="J5241" s="8"/>
      <c r="K5241" s="8"/>
      <c r="L5241" s="8"/>
      <c r="M5241" s="8"/>
      <c r="N5241" s="8"/>
      <c r="O5241" s="8"/>
      <c r="AD5241" s="14"/>
      <c r="AE5241" s="14"/>
      <c r="AF5241" s="14"/>
      <c r="AG5241" s="14"/>
      <c r="AH5241" s="14"/>
      <c r="AI5241" s="14"/>
      <c r="AJ5241" s="14"/>
      <c r="AK5241" s="14"/>
      <c r="AL5241" s="14"/>
      <c r="AM5241" s="14"/>
      <c r="AN5241" s="14"/>
      <c r="AO5241" s="14"/>
      <c r="AP5241" s="14"/>
      <c r="AQ5241" s="14"/>
      <c r="AR5241" s="14"/>
    </row>
    <row r="5242" spans="1:44" ht="11.45" customHeight="1" x14ac:dyDescent="0.25">
      <c r="A5242" s="8"/>
      <c r="B5242" s="8"/>
      <c r="C5242" s="8"/>
      <c r="D5242" s="8"/>
      <c r="E5242" s="8"/>
      <c r="F5242" s="8"/>
      <c r="G5242" s="8"/>
      <c r="H5242" s="8"/>
      <c r="I5242" s="8"/>
      <c r="J5242" s="8"/>
      <c r="K5242" s="8"/>
      <c r="L5242" s="8"/>
      <c r="M5242" s="8"/>
      <c r="N5242" s="8"/>
      <c r="O5242" s="8"/>
      <c r="AD5242" s="14"/>
      <c r="AE5242" s="14"/>
      <c r="AF5242" s="14"/>
      <c r="AG5242" s="14"/>
      <c r="AH5242" s="14"/>
      <c r="AI5242" s="14"/>
      <c r="AJ5242" s="14"/>
      <c r="AK5242" s="14"/>
      <c r="AL5242" s="14"/>
      <c r="AM5242" s="14"/>
      <c r="AN5242" s="14"/>
      <c r="AO5242" s="14"/>
      <c r="AP5242" s="14"/>
      <c r="AQ5242" s="14"/>
      <c r="AR5242" s="14"/>
    </row>
    <row r="5243" spans="1:44" ht="11.45" customHeight="1" x14ac:dyDescent="0.25">
      <c r="A5243" s="8"/>
      <c r="B5243" s="8"/>
      <c r="C5243" s="8"/>
      <c r="D5243" s="8"/>
      <c r="E5243" s="8"/>
      <c r="F5243" s="8"/>
      <c r="G5243" s="8"/>
      <c r="H5243" s="8"/>
      <c r="I5243" s="8"/>
      <c r="J5243" s="8"/>
      <c r="K5243" s="8"/>
      <c r="L5243" s="8"/>
      <c r="M5243" s="8"/>
      <c r="N5243" s="8"/>
      <c r="O5243" s="8"/>
      <c r="AD5243" s="14"/>
      <c r="AE5243" s="14"/>
      <c r="AF5243" s="14"/>
      <c r="AG5243" s="14"/>
      <c r="AH5243" s="14"/>
      <c r="AI5243" s="14"/>
      <c r="AJ5243" s="14"/>
      <c r="AK5243" s="14"/>
      <c r="AL5243" s="14"/>
      <c r="AM5243" s="14"/>
      <c r="AN5243" s="14"/>
      <c r="AO5243" s="14"/>
      <c r="AP5243" s="14"/>
      <c r="AQ5243" s="14"/>
      <c r="AR5243" s="14"/>
    </row>
    <row r="5244" spans="1:44" ht="11.45" customHeight="1" x14ac:dyDescent="0.25">
      <c r="A5244" s="8"/>
      <c r="B5244" s="8"/>
      <c r="C5244" s="8"/>
      <c r="D5244" s="8"/>
      <c r="E5244" s="8"/>
      <c r="F5244" s="8"/>
      <c r="G5244" s="8"/>
      <c r="H5244" s="8"/>
      <c r="I5244" s="8"/>
      <c r="J5244" s="8"/>
      <c r="K5244" s="8"/>
      <c r="L5244" s="8"/>
      <c r="M5244" s="8"/>
      <c r="N5244" s="8"/>
      <c r="O5244" s="8"/>
      <c r="AD5244" s="14"/>
      <c r="AE5244" s="14"/>
      <c r="AF5244" s="14"/>
      <c r="AG5244" s="14"/>
      <c r="AH5244" s="14"/>
      <c r="AI5244" s="14"/>
      <c r="AJ5244" s="14"/>
      <c r="AK5244" s="14"/>
      <c r="AL5244" s="14"/>
      <c r="AM5244" s="14"/>
      <c r="AN5244" s="14"/>
      <c r="AO5244" s="14"/>
      <c r="AP5244" s="14"/>
      <c r="AQ5244" s="14"/>
      <c r="AR5244" s="14"/>
    </row>
    <row r="5245" spans="1:44" ht="11.45" customHeight="1" x14ac:dyDescent="0.25">
      <c r="A5245" s="8"/>
      <c r="B5245" s="8"/>
      <c r="C5245" s="8"/>
      <c r="D5245" s="8"/>
      <c r="E5245" s="8"/>
      <c r="F5245" s="8"/>
      <c r="G5245" s="8"/>
      <c r="H5245" s="8"/>
      <c r="I5245" s="8"/>
      <c r="J5245" s="8"/>
      <c r="K5245" s="8"/>
      <c r="L5245" s="8"/>
      <c r="M5245" s="8"/>
      <c r="N5245" s="8"/>
      <c r="O5245" s="8"/>
      <c r="AD5245" s="14"/>
      <c r="AE5245" s="14"/>
      <c r="AF5245" s="14"/>
      <c r="AG5245" s="14"/>
      <c r="AH5245" s="14"/>
      <c r="AI5245" s="14"/>
      <c r="AJ5245" s="14"/>
      <c r="AK5245" s="14"/>
      <c r="AL5245" s="14"/>
      <c r="AM5245" s="14"/>
      <c r="AN5245" s="14"/>
      <c r="AO5245" s="14"/>
      <c r="AP5245" s="14"/>
      <c r="AQ5245" s="14"/>
      <c r="AR5245" s="14"/>
    </row>
    <row r="5246" spans="1:44" ht="11.45" customHeight="1" x14ac:dyDescent="0.25">
      <c r="A5246" s="8"/>
      <c r="B5246" s="8"/>
      <c r="C5246" s="8"/>
      <c r="D5246" s="8"/>
      <c r="E5246" s="8"/>
      <c r="F5246" s="8"/>
      <c r="G5246" s="8"/>
      <c r="H5246" s="8"/>
      <c r="I5246" s="8"/>
      <c r="J5246" s="8"/>
      <c r="K5246" s="8"/>
      <c r="L5246" s="8"/>
      <c r="M5246" s="8"/>
      <c r="N5246" s="8"/>
      <c r="O5246" s="8"/>
      <c r="AD5246" s="14"/>
      <c r="AE5246" s="14"/>
      <c r="AF5246" s="14"/>
      <c r="AG5246" s="14"/>
      <c r="AH5246" s="14"/>
      <c r="AI5246" s="14"/>
      <c r="AJ5246" s="14"/>
      <c r="AK5246" s="14"/>
      <c r="AL5246" s="14"/>
      <c r="AM5246" s="14"/>
      <c r="AN5246" s="14"/>
      <c r="AO5246" s="14"/>
      <c r="AP5246" s="14"/>
      <c r="AQ5246" s="14"/>
      <c r="AR5246" s="14"/>
    </row>
    <row r="5247" spans="1:44" ht="11.45" customHeight="1" x14ac:dyDescent="0.25">
      <c r="A5247" s="8"/>
      <c r="B5247" s="8"/>
      <c r="C5247" s="8"/>
      <c r="D5247" s="8"/>
      <c r="E5247" s="8"/>
      <c r="F5247" s="8"/>
      <c r="G5247" s="8"/>
      <c r="H5247" s="8"/>
      <c r="I5247" s="8"/>
      <c r="J5247" s="8"/>
      <c r="K5247" s="8"/>
      <c r="L5247" s="8"/>
      <c r="M5247" s="8"/>
      <c r="N5247" s="8"/>
      <c r="O5247" s="8"/>
      <c r="AD5247" s="14"/>
      <c r="AE5247" s="14"/>
      <c r="AF5247" s="14"/>
      <c r="AG5247" s="14"/>
      <c r="AH5247" s="14"/>
      <c r="AI5247" s="14"/>
      <c r="AJ5247" s="14"/>
      <c r="AK5247" s="14"/>
      <c r="AL5247" s="14"/>
      <c r="AM5247" s="14"/>
      <c r="AN5247" s="14"/>
      <c r="AO5247" s="14"/>
      <c r="AP5247" s="14"/>
      <c r="AQ5247" s="14"/>
      <c r="AR5247" s="14"/>
    </row>
    <row r="5248" spans="1:44" ht="11.45" customHeight="1" x14ac:dyDescent="0.25">
      <c r="A5248" s="8"/>
      <c r="B5248" s="8"/>
      <c r="C5248" s="8"/>
      <c r="D5248" s="8"/>
      <c r="E5248" s="8"/>
      <c r="F5248" s="8"/>
      <c r="G5248" s="8"/>
      <c r="H5248" s="8"/>
      <c r="I5248" s="8"/>
      <c r="J5248" s="8"/>
      <c r="K5248" s="8"/>
      <c r="L5248" s="8"/>
      <c r="M5248" s="8"/>
      <c r="N5248" s="8"/>
      <c r="O5248" s="8"/>
      <c r="AD5248" s="14"/>
      <c r="AE5248" s="14"/>
      <c r="AF5248" s="14"/>
      <c r="AG5248" s="14"/>
      <c r="AH5248" s="14"/>
      <c r="AI5248" s="14"/>
      <c r="AJ5248" s="14"/>
      <c r="AK5248" s="14"/>
      <c r="AL5248" s="14"/>
      <c r="AM5248" s="14"/>
      <c r="AN5248" s="14"/>
      <c r="AO5248" s="14"/>
      <c r="AP5248" s="14"/>
      <c r="AQ5248" s="14"/>
      <c r="AR5248" s="14"/>
    </row>
    <row r="5249" spans="1:44" ht="11.45" customHeight="1" x14ac:dyDescent="0.25">
      <c r="A5249" s="8"/>
      <c r="B5249" s="8"/>
      <c r="C5249" s="8"/>
      <c r="D5249" s="8"/>
      <c r="E5249" s="8"/>
      <c r="F5249" s="8"/>
      <c r="G5249" s="8"/>
      <c r="H5249" s="8"/>
      <c r="I5249" s="8"/>
      <c r="J5249" s="8"/>
      <c r="K5249" s="8"/>
      <c r="L5249" s="8"/>
      <c r="M5249" s="8"/>
      <c r="N5249" s="8"/>
      <c r="O5249" s="8"/>
      <c r="AD5249" s="14"/>
      <c r="AE5249" s="14"/>
      <c r="AF5249" s="14"/>
      <c r="AG5249" s="14"/>
      <c r="AH5249" s="14"/>
      <c r="AI5249" s="14"/>
      <c r="AJ5249" s="14"/>
      <c r="AK5249" s="14"/>
      <c r="AL5249" s="14"/>
      <c r="AM5249" s="14"/>
      <c r="AN5249" s="14"/>
      <c r="AO5249" s="14"/>
      <c r="AP5249" s="14"/>
      <c r="AQ5249" s="14"/>
      <c r="AR5249" s="14"/>
    </row>
    <row r="5250" spans="1:44" ht="11.45" customHeight="1" x14ac:dyDescent="0.25">
      <c r="A5250" s="8"/>
      <c r="B5250" s="8"/>
      <c r="C5250" s="8"/>
      <c r="D5250" s="8"/>
      <c r="E5250" s="8"/>
      <c r="F5250" s="8"/>
      <c r="G5250" s="8"/>
      <c r="H5250" s="8"/>
      <c r="I5250" s="8"/>
      <c r="J5250" s="8"/>
      <c r="K5250" s="8"/>
      <c r="L5250" s="8"/>
      <c r="M5250" s="8"/>
      <c r="N5250" s="8"/>
      <c r="O5250" s="8"/>
      <c r="AD5250" s="14"/>
      <c r="AE5250" s="14"/>
      <c r="AF5250" s="14"/>
      <c r="AG5250" s="14"/>
      <c r="AH5250" s="14"/>
      <c r="AI5250" s="14"/>
      <c r="AJ5250" s="14"/>
      <c r="AK5250" s="14"/>
      <c r="AL5250" s="14"/>
      <c r="AM5250" s="14"/>
      <c r="AN5250" s="14"/>
      <c r="AO5250" s="14"/>
      <c r="AP5250" s="14"/>
      <c r="AQ5250" s="14"/>
      <c r="AR5250" s="14"/>
    </row>
    <row r="5251" spans="1:44" ht="11.45" customHeight="1" x14ac:dyDescent="0.25">
      <c r="A5251" s="8"/>
      <c r="B5251" s="8"/>
      <c r="C5251" s="8"/>
      <c r="D5251" s="8"/>
      <c r="E5251" s="8"/>
      <c r="F5251" s="8"/>
      <c r="G5251" s="8"/>
      <c r="H5251" s="8"/>
      <c r="I5251" s="8"/>
      <c r="J5251" s="8"/>
      <c r="K5251" s="8"/>
      <c r="L5251" s="8"/>
      <c r="M5251" s="8"/>
      <c r="N5251" s="8"/>
      <c r="O5251" s="8"/>
      <c r="AD5251" s="14"/>
      <c r="AE5251" s="14"/>
      <c r="AF5251" s="14"/>
      <c r="AG5251" s="14"/>
      <c r="AH5251" s="14"/>
      <c r="AI5251" s="14"/>
      <c r="AJ5251" s="14"/>
      <c r="AK5251" s="14"/>
      <c r="AL5251" s="14"/>
      <c r="AM5251" s="14"/>
      <c r="AN5251" s="14"/>
      <c r="AO5251" s="14"/>
      <c r="AP5251" s="14"/>
      <c r="AQ5251" s="14"/>
      <c r="AR5251" s="14"/>
    </row>
    <row r="5252" spans="1:44" ht="11.45" customHeight="1" x14ac:dyDescent="0.25">
      <c r="A5252" s="8"/>
      <c r="B5252" s="8"/>
      <c r="C5252" s="8"/>
      <c r="D5252" s="8"/>
      <c r="E5252" s="8"/>
      <c r="F5252" s="8"/>
      <c r="G5252" s="8"/>
      <c r="H5252" s="8"/>
      <c r="I5252" s="8"/>
      <c r="J5252" s="8"/>
      <c r="K5252" s="8"/>
      <c r="L5252" s="8"/>
      <c r="M5252" s="8"/>
      <c r="N5252" s="8"/>
      <c r="O5252" s="8"/>
      <c r="AD5252" s="14"/>
      <c r="AE5252" s="14"/>
      <c r="AF5252" s="14"/>
      <c r="AG5252" s="14"/>
      <c r="AH5252" s="14"/>
      <c r="AI5252" s="14"/>
      <c r="AJ5252" s="14"/>
      <c r="AK5252" s="14"/>
      <c r="AL5252" s="14"/>
      <c r="AM5252" s="14"/>
      <c r="AN5252" s="14"/>
      <c r="AO5252" s="14"/>
      <c r="AP5252" s="14"/>
      <c r="AQ5252" s="14"/>
      <c r="AR5252" s="14"/>
    </row>
    <row r="5253" spans="1:44" ht="11.45" customHeight="1" x14ac:dyDescent="0.25">
      <c r="A5253" s="8"/>
      <c r="B5253" s="8"/>
      <c r="C5253" s="8"/>
      <c r="D5253" s="8"/>
      <c r="E5253" s="8"/>
      <c r="F5253" s="8"/>
      <c r="G5253" s="8"/>
      <c r="H5253" s="8"/>
      <c r="I5253" s="8"/>
      <c r="J5253" s="8"/>
      <c r="K5253" s="8"/>
      <c r="L5253" s="8"/>
      <c r="M5253" s="8"/>
      <c r="N5253" s="8"/>
      <c r="O5253" s="8"/>
      <c r="AD5253" s="14"/>
      <c r="AE5253" s="14"/>
      <c r="AF5253" s="14"/>
      <c r="AG5253" s="14"/>
      <c r="AH5253" s="14"/>
      <c r="AI5253" s="14"/>
      <c r="AJ5253" s="14"/>
      <c r="AK5253" s="14"/>
      <c r="AL5253" s="14"/>
      <c r="AM5253" s="14"/>
      <c r="AN5253" s="14"/>
      <c r="AO5253" s="14"/>
      <c r="AP5253" s="14"/>
      <c r="AQ5253" s="14"/>
      <c r="AR5253" s="14"/>
    </row>
    <row r="5254" spans="1:44" ht="11.45" customHeight="1" x14ac:dyDescent="0.25">
      <c r="A5254" s="8"/>
      <c r="B5254" s="8"/>
      <c r="C5254" s="8"/>
      <c r="D5254" s="8"/>
      <c r="E5254" s="8"/>
      <c r="F5254" s="8"/>
      <c r="G5254" s="8"/>
      <c r="H5254" s="8"/>
      <c r="I5254" s="8"/>
      <c r="J5254" s="8"/>
      <c r="K5254" s="8"/>
      <c r="L5254" s="8"/>
      <c r="M5254" s="8"/>
      <c r="N5254" s="8"/>
      <c r="O5254" s="8"/>
      <c r="AD5254" s="14"/>
      <c r="AE5254" s="14"/>
      <c r="AF5254" s="14"/>
      <c r="AG5254" s="14"/>
      <c r="AH5254" s="14"/>
      <c r="AI5254" s="14"/>
      <c r="AJ5254" s="14"/>
      <c r="AK5254" s="14"/>
      <c r="AL5254" s="14"/>
      <c r="AM5254" s="14"/>
      <c r="AN5254" s="14"/>
      <c r="AO5254" s="14"/>
      <c r="AP5254" s="14"/>
      <c r="AQ5254" s="14"/>
      <c r="AR5254" s="14"/>
    </row>
    <row r="5255" spans="1:44" ht="11.45" customHeight="1" x14ac:dyDescent="0.25">
      <c r="A5255" s="8"/>
      <c r="B5255" s="8"/>
      <c r="C5255" s="8"/>
      <c r="D5255" s="8"/>
      <c r="E5255" s="8"/>
      <c r="F5255" s="8"/>
      <c r="G5255" s="8"/>
      <c r="H5255" s="8"/>
      <c r="I5255" s="8"/>
      <c r="J5255" s="8"/>
      <c r="K5255" s="8"/>
      <c r="L5255" s="8"/>
      <c r="M5255" s="8"/>
      <c r="N5255" s="8"/>
      <c r="O5255" s="8"/>
      <c r="AD5255" s="14"/>
      <c r="AE5255" s="14"/>
      <c r="AF5255" s="14"/>
      <c r="AG5255" s="14"/>
      <c r="AH5255" s="14"/>
      <c r="AI5255" s="14"/>
      <c r="AJ5255" s="14"/>
      <c r="AK5255" s="14"/>
      <c r="AL5255" s="14"/>
      <c r="AM5255" s="14"/>
      <c r="AN5255" s="14"/>
      <c r="AO5255" s="14"/>
      <c r="AP5255" s="14"/>
      <c r="AQ5255" s="14"/>
      <c r="AR5255" s="14"/>
    </row>
    <row r="5256" spans="1:44" ht="11.45" customHeight="1" x14ac:dyDescent="0.25">
      <c r="A5256" s="8"/>
      <c r="B5256" s="8"/>
      <c r="C5256" s="8"/>
      <c r="D5256" s="8"/>
      <c r="E5256" s="8"/>
      <c r="F5256" s="8"/>
      <c r="G5256" s="8"/>
      <c r="H5256" s="8"/>
      <c r="I5256" s="8"/>
      <c r="J5256" s="8"/>
      <c r="K5256" s="8"/>
      <c r="L5256" s="8"/>
      <c r="M5256" s="8"/>
      <c r="N5256" s="8"/>
      <c r="O5256" s="8"/>
      <c r="AD5256" s="14"/>
      <c r="AE5256" s="14"/>
      <c r="AF5256" s="14"/>
      <c r="AG5256" s="14"/>
      <c r="AH5256" s="14"/>
      <c r="AI5256" s="14"/>
      <c r="AJ5256" s="14"/>
      <c r="AK5256" s="14"/>
      <c r="AL5256" s="14"/>
      <c r="AM5256" s="14"/>
      <c r="AN5256" s="14"/>
      <c r="AO5256" s="14"/>
      <c r="AP5256" s="14"/>
      <c r="AQ5256" s="14"/>
      <c r="AR5256" s="14"/>
    </row>
    <row r="5257" spans="1:44" ht="11.45" customHeight="1" x14ac:dyDescent="0.25">
      <c r="A5257" s="8"/>
      <c r="B5257" s="8"/>
      <c r="C5257" s="8"/>
      <c r="D5257" s="8"/>
      <c r="E5257" s="8"/>
      <c r="F5257" s="8"/>
      <c r="G5257" s="8"/>
      <c r="H5257" s="8"/>
      <c r="I5257" s="8"/>
      <c r="J5257" s="8"/>
      <c r="K5257" s="8"/>
      <c r="L5257" s="8"/>
      <c r="M5257" s="8"/>
      <c r="N5257" s="8"/>
      <c r="O5257" s="8"/>
      <c r="AD5257" s="14"/>
      <c r="AE5257" s="14"/>
      <c r="AF5257" s="14"/>
      <c r="AG5257" s="14"/>
      <c r="AH5257" s="14"/>
      <c r="AI5257" s="14"/>
      <c r="AJ5257" s="14"/>
      <c r="AK5257" s="14"/>
      <c r="AL5257" s="14"/>
      <c r="AM5257" s="14"/>
      <c r="AN5257" s="14"/>
      <c r="AO5257" s="14"/>
      <c r="AP5257" s="14"/>
      <c r="AQ5257" s="14"/>
      <c r="AR5257" s="14"/>
    </row>
    <row r="5258" spans="1:44" ht="11.45" customHeight="1" x14ac:dyDescent="0.25">
      <c r="A5258" s="8"/>
      <c r="B5258" s="8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AD5258" s="14"/>
      <c r="AE5258" s="14"/>
      <c r="AF5258" s="14"/>
      <c r="AG5258" s="14"/>
      <c r="AH5258" s="14"/>
      <c r="AI5258" s="14"/>
      <c r="AJ5258" s="14"/>
      <c r="AK5258" s="14"/>
      <c r="AL5258" s="14"/>
      <c r="AM5258" s="14"/>
      <c r="AN5258" s="14"/>
      <c r="AO5258" s="14"/>
      <c r="AP5258" s="14"/>
      <c r="AQ5258" s="14"/>
      <c r="AR5258" s="14"/>
    </row>
    <row r="5259" spans="1:44" ht="11.45" customHeight="1" x14ac:dyDescent="0.25">
      <c r="A5259" s="8"/>
      <c r="B5259" s="8"/>
      <c r="C5259" s="8"/>
      <c r="D5259" s="8"/>
      <c r="E5259" s="8"/>
      <c r="F5259" s="8"/>
      <c r="G5259" s="8"/>
      <c r="H5259" s="8"/>
      <c r="I5259" s="8"/>
      <c r="J5259" s="8"/>
      <c r="K5259" s="8"/>
      <c r="L5259" s="8"/>
      <c r="M5259" s="8"/>
      <c r="N5259" s="8"/>
      <c r="O5259" s="8"/>
      <c r="AD5259" s="14"/>
      <c r="AE5259" s="14"/>
      <c r="AF5259" s="14"/>
      <c r="AG5259" s="14"/>
      <c r="AH5259" s="14"/>
      <c r="AI5259" s="14"/>
      <c r="AJ5259" s="14"/>
      <c r="AK5259" s="14"/>
      <c r="AL5259" s="14"/>
      <c r="AM5259" s="14"/>
      <c r="AN5259" s="14"/>
      <c r="AO5259" s="14"/>
      <c r="AP5259" s="14"/>
      <c r="AQ5259" s="14"/>
      <c r="AR5259" s="14"/>
    </row>
    <row r="5260" spans="1:44" ht="11.45" customHeight="1" x14ac:dyDescent="0.25">
      <c r="A5260" s="8"/>
      <c r="B5260" s="8"/>
      <c r="C5260" s="8"/>
      <c r="D5260" s="8"/>
      <c r="E5260" s="8"/>
      <c r="F5260" s="8"/>
      <c r="G5260" s="8"/>
      <c r="H5260" s="8"/>
      <c r="I5260" s="8"/>
      <c r="J5260" s="8"/>
      <c r="K5260" s="8"/>
      <c r="L5260" s="8"/>
      <c r="M5260" s="8"/>
      <c r="N5260" s="8"/>
      <c r="O5260" s="8"/>
      <c r="AD5260" s="14"/>
      <c r="AE5260" s="14"/>
      <c r="AF5260" s="14"/>
      <c r="AG5260" s="14"/>
      <c r="AH5260" s="14"/>
      <c r="AI5260" s="14"/>
      <c r="AJ5260" s="14"/>
      <c r="AK5260" s="14"/>
      <c r="AL5260" s="14"/>
      <c r="AM5260" s="14"/>
      <c r="AN5260" s="14"/>
      <c r="AO5260" s="14"/>
      <c r="AP5260" s="14"/>
      <c r="AQ5260" s="14"/>
      <c r="AR5260" s="14"/>
    </row>
    <row r="5261" spans="1:44" ht="11.45" customHeight="1" x14ac:dyDescent="0.25">
      <c r="A5261" s="8"/>
      <c r="B5261" s="8"/>
      <c r="C5261" s="8"/>
      <c r="D5261" s="8"/>
      <c r="E5261" s="8"/>
      <c r="F5261" s="8"/>
      <c r="G5261" s="8"/>
      <c r="H5261" s="8"/>
      <c r="I5261" s="8"/>
      <c r="J5261" s="8"/>
      <c r="K5261" s="8"/>
      <c r="L5261" s="8"/>
      <c r="M5261" s="8"/>
      <c r="N5261" s="8"/>
      <c r="O5261" s="8"/>
      <c r="AD5261" s="14"/>
      <c r="AE5261" s="14"/>
      <c r="AF5261" s="14"/>
      <c r="AG5261" s="14"/>
      <c r="AH5261" s="14"/>
      <c r="AI5261" s="14"/>
      <c r="AJ5261" s="14"/>
      <c r="AK5261" s="14"/>
      <c r="AL5261" s="14"/>
      <c r="AM5261" s="14"/>
      <c r="AN5261" s="14"/>
      <c r="AO5261" s="14"/>
      <c r="AP5261" s="14"/>
      <c r="AQ5261" s="14"/>
      <c r="AR5261" s="14"/>
    </row>
    <row r="5262" spans="1:44" ht="11.45" customHeight="1" x14ac:dyDescent="0.25">
      <c r="A5262" s="8"/>
      <c r="B5262" s="8"/>
      <c r="C5262" s="8"/>
      <c r="D5262" s="8"/>
      <c r="E5262" s="8"/>
      <c r="F5262" s="8"/>
      <c r="G5262" s="8"/>
      <c r="H5262" s="8"/>
      <c r="I5262" s="8"/>
      <c r="J5262" s="8"/>
      <c r="K5262" s="8"/>
      <c r="L5262" s="8"/>
      <c r="M5262" s="8"/>
      <c r="N5262" s="8"/>
      <c r="O5262" s="8"/>
      <c r="AD5262" s="14"/>
      <c r="AE5262" s="14"/>
      <c r="AF5262" s="14"/>
      <c r="AG5262" s="14"/>
      <c r="AH5262" s="14"/>
      <c r="AI5262" s="14"/>
      <c r="AJ5262" s="14"/>
      <c r="AK5262" s="14"/>
      <c r="AL5262" s="14"/>
      <c r="AM5262" s="14"/>
      <c r="AN5262" s="14"/>
      <c r="AO5262" s="14"/>
      <c r="AP5262" s="14"/>
      <c r="AQ5262" s="14"/>
      <c r="AR5262" s="14"/>
    </row>
    <row r="5263" spans="1:44" ht="11.45" customHeight="1" x14ac:dyDescent="0.25">
      <c r="A5263" s="8"/>
      <c r="B5263" s="8"/>
      <c r="C5263" s="8"/>
      <c r="D5263" s="8"/>
      <c r="E5263" s="8"/>
      <c r="F5263" s="8"/>
      <c r="G5263" s="8"/>
      <c r="H5263" s="8"/>
      <c r="I5263" s="8"/>
      <c r="J5263" s="8"/>
      <c r="K5263" s="8"/>
      <c r="L5263" s="8"/>
      <c r="M5263" s="8"/>
      <c r="N5263" s="8"/>
      <c r="O5263" s="8"/>
      <c r="AD5263" s="14"/>
      <c r="AE5263" s="14"/>
      <c r="AF5263" s="14"/>
      <c r="AG5263" s="14"/>
      <c r="AH5263" s="14"/>
      <c r="AI5263" s="14"/>
      <c r="AJ5263" s="14"/>
      <c r="AK5263" s="14"/>
      <c r="AL5263" s="14"/>
      <c r="AM5263" s="14"/>
      <c r="AN5263" s="14"/>
      <c r="AO5263" s="14"/>
      <c r="AP5263" s="14"/>
      <c r="AQ5263" s="14"/>
      <c r="AR5263" s="14"/>
    </row>
    <row r="5264" spans="1:44" ht="11.45" customHeight="1" x14ac:dyDescent="0.25">
      <c r="A5264" s="8"/>
      <c r="B5264" s="8"/>
      <c r="C5264" s="8"/>
      <c r="D5264" s="8"/>
      <c r="E5264" s="8"/>
      <c r="F5264" s="8"/>
      <c r="G5264" s="8"/>
      <c r="H5264" s="8"/>
      <c r="I5264" s="8"/>
      <c r="J5264" s="8"/>
      <c r="K5264" s="8"/>
      <c r="L5264" s="8"/>
      <c r="M5264" s="8"/>
      <c r="N5264" s="8"/>
      <c r="O5264" s="8"/>
      <c r="AD5264" s="14"/>
      <c r="AE5264" s="14"/>
      <c r="AF5264" s="14"/>
      <c r="AG5264" s="14"/>
      <c r="AH5264" s="14"/>
      <c r="AI5264" s="14"/>
      <c r="AJ5264" s="14"/>
      <c r="AK5264" s="14"/>
      <c r="AL5264" s="14"/>
      <c r="AM5264" s="14"/>
      <c r="AN5264" s="14"/>
      <c r="AO5264" s="14"/>
      <c r="AP5264" s="14"/>
      <c r="AQ5264" s="14"/>
      <c r="AR5264" s="14"/>
    </row>
    <row r="5265" spans="1:44" ht="11.45" customHeight="1" x14ac:dyDescent="0.25">
      <c r="A5265" s="8"/>
      <c r="B5265" s="8"/>
      <c r="C5265" s="8"/>
      <c r="D5265" s="8"/>
      <c r="E5265" s="8"/>
      <c r="F5265" s="8"/>
      <c r="G5265" s="8"/>
      <c r="H5265" s="8"/>
      <c r="I5265" s="8"/>
      <c r="J5265" s="8"/>
      <c r="K5265" s="8"/>
      <c r="L5265" s="8"/>
      <c r="M5265" s="8"/>
      <c r="N5265" s="8"/>
      <c r="O5265" s="8"/>
      <c r="AD5265" s="14"/>
      <c r="AE5265" s="14"/>
      <c r="AF5265" s="14"/>
      <c r="AG5265" s="14"/>
      <c r="AH5265" s="14"/>
      <c r="AI5265" s="14"/>
      <c r="AJ5265" s="14"/>
      <c r="AK5265" s="14"/>
      <c r="AL5265" s="14"/>
      <c r="AM5265" s="14"/>
      <c r="AN5265" s="14"/>
      <c r="AO5265" s="14"/>
      <c r="AP5265" s="14"/>
      <c r="AQ5265" s="14"/>
      <c r="AR5265" s="14"/>
    </row>
    <row r="5266" spans="1:44" ht="11.45" customHeight="1" x14ac:dyDescent="0.25">
      <c r="A5266" s="8"/>
      <c r="B5266" s="8"/>
      <c r="C5266" s="8"/>
      <c r="D5266" s="8"/>
      <c r="E5266" s="8"/>
      <c r="F5266" s="8"/>
      <c r="G5266" s="8"/>
      <c r="H5266" s="8"/>
      <c r="I5266" s="8"/>
      <c r="J5266" s="8"/>
      <c r="K5266" s="8"/>
      <c r="L5266" s="8"/>
      <c r="M5266" s="8"/>
      <c r="N5266" s="8"/>
      <c r="O5266" s="8"/>
      <c r="AD5266" s="14"/>
      <c r="AE5266" s="14"/>
      <c r="AF5266" s="14"/>
      <c r="AG5266" s="14"/>
      <c r="AH5266" s="14"/>
      <c r="AI5266" s="14"/>
      <c r="AJ5266" s="14"/>
      <c r="AK5266" s="14"/>
      <c r="AL5266" s="14"/>
      <c r="AM5266" s="14"/>
      <c r="AN5266" s="14"/>
      <c r="AO5266" s="14"/>
      <c r="AP5266" s="14"/>
      <c r="AQ5266" s="14"/>
      <c r="AR5266" s="14"/>
    </row>
    <row r="5267" spans="1:44" ht="11.45" customHeight="1" x14ac:dyDescent="0.25">
      <c r="A5267" s="8"/>
      <c r="B5267" s="8"/>
      <c r="C5267" s="8"/>
      <c r="D5267" s="8"/>
      <c r="E5267" s="8"/>
      <c r="F5267" s="8"/>
      <c r="G5267" s="8"/>
      <c r="H5267" s="8"/>
      <c r="I5267" s="8"/>
      <c r="J5267" s="8"/>
      <c r="K5267" s="8"/>
      <c r="L5267" s="8"/>
      <c r="M5267" s="8"/>
      <c r="N5267" s="8"/>
      <c r="O5267" s="8"/>
      <c r="AD5267" s="14"/>
      <c r="AE5267" s="14"/>
      <c r="AF5267" s="14"/>
      <c r="AG5267" s="14"/>
      <c r="AH5267" s="14"/>
      <c r="AI5267" s="14"/>
      <c r="AJ5267" s="14"/>
      <c r="AK5267" s="14"/>
      <c r="AL5267" s="14"/>
      <c r="AM5267" s="14"/>
      <c r="AN5267" s="14"/>
      <c r="AO5267" s="14"/>
      <c r="AP5267" s="14"/>
      <c r="AQ5267" s="14"/>
      <c r="AR5267" s="14"/>
    </row>
    <row r="5268" spans="1:44" ht="11.45" customHeight="1" x14ac:dyDescent="0.25">
      <c r="A5268" s="8"/>
      <c r="B5268" s="8"/>
      <c r="C5268" s="8"/>
      <c r="D5268" s="8"/>
      <c r="E5268" s="8"/>
      <c r="F5268" s="8"/>
      <c r="G5268" s="8"/>
      <c r="H5268" s="8"/>
      <c r="I5268" s="8"/>
      <c r="J5268" s="8"/>
      <c r="K5268" s="8"/>
      <c r="L5268" s="8"/>
      <c r="M5268" s="8"/>
      <c r="N5268" s="8"/>
      <c r="O5268" s="8"/>
      <c r="AD5268" s="14"/>
      <c r="AE5268" s="14"/>
      <c r="AF5268" s="14"/>
      <c r="AG5268" s="14"/>
      <c r="AH5268" s="14"/>
      <c r="AI5268" s="14"/>
      <c r="AJ5268" s="14"/>
      <c r="AK5268" s="14"/>
      <c r="AL5268" s="14"/>
      <c r="AM5268" s="14"/>
      <c r="AN5268" s="14"/>
      <c r="AO5268" s="14"/>
      <c r="AP5268" s="14"/>
      <c r="AQ5268" s="14"/>
      <c r="AR5268" s="14"/>
    </row>
    <row r="5269" spans="1:44" ht="11.45" customHeight="1" x14ac:dyDescent="0.25">
      <c r="A5269" s="8"/>
      <c r="B5269" s="8"/>
      <c r="C5269" s="8"/>
      <c r="D5269" s="8"/>
      <c r="E5269" s="8"/>
      <c r="F5269" s="8"/>
      <c r="G5269" s="8"/>
      <c r="H5269" s="8"/>
      <c r="I5269" s="8"/>
      <c r="J5269" s="8"/>
      <c r="K5269" s="8"/>
      <c r="L5269" s="8"/>
      <c r="M5269" s="8"/>
      <c r="N5269" s="8"/>
      <c r="O5269" s="8"/>
      <c r="AD5269" s="14"/>
      <c r="AE5269" s="14"/>
      <c r="AF5269" s="14"/>
      <c r="AG5269" s="14"/>
      <c r="AH5269" s="14"/>
      <c r="AI5269" s="14"/>
      <c r="AJ5269" s="14"/>
      <c r="AK5269" s="14"/>
      <c r="AL5269" s="14"/>
      <c r="AM5269" s="14"/>
      <c r="AN5269" s="14"/>
      <c r="AO5269" s="14"/>
      <c r="AP5269" s="14"/>
      <c r="AQ5269" s="14"/>
      <c r="AR5269" s="14"/>
    </row>
    <row r="5270" spans="1:44" ht="11.45" customHeight="1" x14ac:dyDescent="0.25">
      <c r="A5270" s="8"/>
      <c r="B5270" s="8"/>
      <c r="C5270" s="8"/>
      <c r="D5270" s="8"/>
      <c r="E5270" s="8"/>
      <c r="F5270" s="8"/>
      <c r="G5270" s="8"/>
      <c r="H5270" s="8"/>
      <c r="I5270" s="8"/>
      <c r="J5270" s="8"/>
      <c r="K5270" s="8"/>
      <c r="L5270" s="8"/>
      <c r="M5270" s="8"/>
      <c r="N5270" s="8"/>
      <c r="O5270" s="8"/>
      <c r="AD5270" s="14"/>
      <c r="AE5270" s="14"/>
      <c r="AF5270" s="14"/>
      <c r="AG5270" s="14"/>
      <c r="AH5270" s="14"/>
      <c r="AI5270" s="14"/>
      <c r="AJ5270" s="14"/>
      <c r="AK5270" s="14"/>
      <c r="AL5270" s="14"/>
      <c r="AM5270" s="14"/>
      <c r="AN5270" s="14"/>
      <c r="AO5270" s="14"/>
      <c r="AP5270" s="14"/>
      <c r="AQ5270" s="14"/>
      <c r="AR5270" s="14"/>
    </row>
    <row r="5271" spans="1:44" ht="11.45" customHeight="1" x14ac:dyDescent="0.25">
      <c r="A5271" s="8"/>
      <c r="B5271" s="8"/>
      <c r="C5271" s="8"/>
      <c r="D5271" s="8"/>
      <c r="E5271" s="8"/>
      <c r="F5271" s="8"/>
      <c r="G5271" s="8"/>
      <c r="H5271" s="8"/>
      <c r="I5271" s="8"/>
      <c r="J5271" s="8"/>
      <c r="K5271" s="8"/>
      <c r="L5271" s="8"/>
      <c r="M5271" s="8"/>
      <c r="N5271" s="8"/>
      <c r="O5271" s="8"/>
      <c r="AD5271" s="14"/>
      <c r="AE5271" s="14"/>
      <c r="AF5271" s="14"/>
      <c r="AG5271" s="14"/>
      <c r="AH5271" s="14"/>
      <c r="AI5271" s="14"/>
      <c r="AJ5271" s="14"/>
      <c r="AK5271" s="14"/>
      <c r="AL5271" s="14"/>
      <c r="AM5271" s="14"/>
      <c r="AN5271" s="14"/>
      <c r="AO5271" s="14"/>
      <c r="AP5271" s="14"/>
      <c r="AQ5271" s="14"/>
      <c r="AR5271" s="14"/>
    </row>
    <row r="5272" spans="1:44" ht="11.45" customHeight="1" x14ac:dyDescent="0.25">
      <c r="A5272" s="8"/>
      <c r="B5272" s="8"/>
      <c r="C5272" s="8"/>
      <c r="D5272" s="8"/>
      <c r="E5272" s="8"/>
      <c r="F5272" s="8"/>
      <c r="G5272" s="8"/>
      <c r="H5272" s="8"/>
      <c r="I5272" s="8"/>
      <c r="J5272" s="8"/>
      <c r="K5272" s="8"/>
      <c r="L5272" s="8"/>
      <c r="M5272" s="8"/>
      <c r="N5272" s="8"/>
      <c r="O5272" s="8"/>
      <c r="AD5272" s="14"/>
      <c r="AE5272" s="14"/>
      <c r="AF5272" s="14"/>
      <c r="AG5272" s="14"/>
      <c r="AH5272" s="14"/>
      <c r="AI5272" s="14"/>
      <c r="AJ5272" s="14"/>
      <c r="AK5272" s="14"/>
      <c r="AL5272" s="14"/>
      <c r="AM5272" s="14"/>
      <c r="AN5272" s="14"/>
      <c r="AO5272" s="14"/>
      <c r="AP5272" s="14"/>
      <c r="AQ5272" s="14"/>
      <c r="AR5272" s="14"/>
    </row>
    <row r="5273" spans="1:44" ht="11.45" customHeight="1" x14ac:dyDescent="0.25">
      <c r="A5273" s="8"/>
      <c r="B5273" s="8"/>
      <c r="C5273" s="8"/>
      <c r="D5273" s="8"/>
      <c r="E5273" s="8"/>
      <c r="F5273" s="8"/>
      <c r="G5273" s="8"/>
      <c r="H5273" s="8"/>
      <c r="I5273" s="8"/>
      <c r="J5273" s="8"/>
      <c r="K5273" s="8"/>
      <c r="L5273" s="8"/>
      <c r="M5273" s="8"/>
      <c r="N5273" s="8"/>
      <c r="O5273" s="8"/>
      <c r="AD5273" s="14"/>
      <c r="AE5273" s="14"/>
      <c r="AF5273" s="14"/>
      <c r="AG5273" s="14"/>
      <c r="AH5273" s="14"/>
      <c r="AI5273" s="14"/>
      <c r="AJ5273" s="14"/>
      <c r="AK5273" s="14"/>
      <c r="AL5273" s="14"/>
      <c r="AM5273" s="14"/>
      <c r="AN5273" s="14"/>
      <c r="AO5273" s="14"/>
      <c r="AP5273" s="14"/>
      <c r="AQ5273" s="14"/>
      <c r="AR5273" s="14"/>
    </row>
    <row r="5274" spans="1:44" ht="11.45" customHeight="1" x14ac:dyDescent="0.25">
      <c r="A5274" s="8"/>
      <c r="B5274" s="8"/>
      <c r="C5274" s="8"/>
      <c r="D5274" s="8"/>
      <c r="E5274" s="8"/>
      <c r="F5274" s="8"/>
      <c r="G5274" s="8"/>
      <c r="H5274" s="8"/>
      <c r="I5274" s="8"/>
      <c r="J5274" s="8"/>
      <c r="K5274" s="8"/>
      <c r="L5274" s="8"/>
      <c r="M5274" s="8"/>
      <c r="N5274" s="8"/>
      <c r="O5274" s="8"/>
      <c r="AD5274" s="14"/>
      <c r="AE5274" s="14"/>
      <c r="AF5274" s="14"/>
      <c r="AG5274" s="14"/>
      <c r="AH5274" s="14"/>
      <c r="AI5274" s="14"/>
      <c r="AJ5274" s="14"/>
      <c r="AK5274" s="14"/>
      <c r="AL5274" s="14"/>
      <c r="AM5274" s="14"/>
      <c r="AN5274" s="14"/>
      <c r="AO5274" s="14"/>
      <c r="AP5274" s="14"/>
      <c r="AQ5274" s="14"/>
      <c r="AR5274" s="14"/>
    </row>
    <row r="5275" spans="1:44" ht="11.45" customHeight="1" x14ac:dyDescent="0.25">
      <c r="A5275" s="8"/>
      <c r="B5275" s="8"/>
      <c r="C5275" s="8"/>
      <c r="D5275" s="8"/>
      <c r="E5275" s="8"/>
      <c r="F5275" s="8"/>
      <c r="G5275" s="8"/>
      <c r="H5275" s="8"/>
      <c r="I5275" s="8"/>
      <c r="J5275" s="8"/>
      <c r="K5275" s="8"/>
      <c r="L5275" s="8"/>
      <c r="M5275" s="8"/>
      <c r="N5275" s="8"/>
      <c r="O5275" s="8"/>
      <c r="AD5275" s="14"/>
      <c r="AE5275" s="14"/>
      <c r="AF5275" s="14"/>
      <c r="AG5275" s="14"/>
      <c r="AH5275" s="14"/>
      <c r="AI5275" s="14"/>
      <c r="AJ5275" s="14"/>
      <c r="AK5275" s="14"/>
      <c r="AL5275" s="14"/>
      <c r="AM5275" s="14"/>
      <c r="AN5275" s="14"/>
      <c r="AO5275" s="14"/>
      <c r="AP5275" s="14"/>
      <c r="AQ5275" s="14"/>
      <c r="AR5275" s="14"/>
    </row>
    <row r="5276" spans="1:44" ht="11.45" customHeight="1" x14ac:dyDescent="0.25">
      <c r="A5276" s="8"/>
      <c r="B5276" s="8"/>
      <c r="C5276" s="8"/>
      <c r="D5276" s="8"/>
      <c r="E5276" s="8"/>
      <c r="F5276" s="8"/>
      <c r="G5276" s="8"/>
      <c r="H5276" s="8"/>
      <c r="I5276" s="8"/>
      <c r="J5276" s="8"/>
      <c r="K5276" s="8"/>
      <c r="L5276" s="8"/>
      <c r="M5276" s="8"/>
      <c r="N5276" s="8"/>
      <c r="O5276" s="8"/>
      <c r="AD5276" s="14"/>
      <c r="AE5276" s="14"/>
      <c r="AF5276" s="14"/>
      <c r="AG5276" s="14"/>
      <c r="AH5276" s="14"/>
      <c r="AI5276" s="14"/>
      <c r="AJ5276" s="14"/>
      <c r="AK5276" s="14"/>
      <c r="AL5276" s="14"/>
      <c r="AM5276" s="14"/>
      <c r="AN5276" s="14"/>
      <c r="AO5276" s="14"/>
      <c r="AP5276" s="14"/>
      <c r="AQ5276" s="14"/>
      <c r="AR5276" s="14"/>
    </row>
    <row r="5277" spans="1:44" ht="11.45" customHeight="1" x14ac:dyDescent="0.25">
      <c r="A5277" s="8"/>
      <c r="B5277" s="8"/>
      <c r="C5277" s="8"/>
      <c r="D5277" s="8"/>
      <c r="E5277" s="8"/>
      <c r="F5277" s="8"/>
      <c r="G5277" s="8"/>
      <c r="H5277" s="8"/>
      <c r="I5277" s="8"/>
      <c r="J5277" s="8"/>
      <c r="K5277" s="8"/>
      <c r="L5277" s="8"/>
      <c r="M5277" s="8"/>
      <c r="N5277" s="8"/>
      <c r="O5277" s="8"/>
      <c r="AD5277" s="14"/>
      <c r="AE5277" s="14"/>
      <c r="AF5277" s="14"/>
      <c r="AG5277" s="14"/>
      <c r="AH5277" s="14"/>
      <c r="AI5277" s="14"/>
      <c r="AJ5277" s="14"/>
      <c r="AK5277" s="14"/>
      <c r="AL5277" s="14"/>
      <c r="AM5277" s="14"/>
      <c r="AN5277" s="14"/>
      <c r="AO5277" s="14"/>
      <c r="AP5277" s="14"/>
      <c r="AQ5277" s="14"/>
      <c r="AR5277" s="14"/>
    </row>
    <row r="5278" spans="1:44" ht="11.45" customHeight="1" x14ac:dyDescent="0.25">
      <c r="A5278" s="8"/>
      <c r="B5278" s="8"/>
      <c r="C5278" s="8"/>
      <c r="D5278" s="8"/>
      <c r="E5278" s="8"/>
      <c r="F5278" s="8"/>
      <c r="G5278" s="8"/>
      <c r="H5278" s="8"/>
      <c r="I5278" s="8"/>
      <c r="J5278" s="8"/>
      <c r="K5278" s="8"/>
      <c r="L5278" s="8"/>
      <c r="M5278" s="8"/>
      <c r="N5278" s="8"/>
      <c r="O5278" s="8"/>
      <c r="AD5278" s="14"/>
      <c r="AE5278" s="14"/>
      <c r="AF5278" s="14"/>
      <c r="AG5278" s="14"/>
      <c r="AH5278" s="14"/>
      <c r="AI5278" s="14"/>
      <c r="AJ5278" s="14"/>
      <c r="AK5278" s="14"/>
      <c r="AL5278" s="14"/>
      <c r="AM5278" s="14"/>
      <c r="AN5278" s="14"/>
      <c r="AO5278" s="14"/>
      <c r="AP5278" s="14"/>
      <c r="AQ5278" s="14"/>
      <c r="AR5278" s="14"/>
    </row>
    <row r="5279" spans="1:44" ht="11.45" customHeight="1" x14ac:dyDescent="0.25">
      <c r="A5279" s="8"/>
      <c r="B5279" s="8"/>
      <c r="C5279" s="8"/>
      <c r="D5279" s="8"/>
      <c r="E5279" s="8"/>
      <c r="F5279" s="8"/>
      <c r="G5279" s="8"/>
      <c r="H5279" s="8"/>
      <c r="I5279" s="8"/>
      <c r="J5279" s="8"/>
      <c r="K5279" s="8"/>
      <c r="L5279" s="8"/>
      <c r="M5279" s="8"/>
      <c r="N5279" s="8"/>
      <c r="O5279" s="8"/>
      <c r="AD5279" s="14"/>
      <c r="AE5279" s="14"/>
      <c r="AF5279" s="14"/>
      <c r="AG5279" s="14"/>
      <c r="AH5279" s="14"/>
      <c r="AI5279" s="14"/>
      <c r="AJ5279" s="14"/>
      <c r="AK5279" s="14"/>
      <c r="AL5279" s="14"/>
      <c r="AM5279" s="14"/>
      <c r="AN5279" s="14"/>
      <c r="AO5279" s="14"/>
      <c r="AP5279" s="14"/>
      <c r="AQ5279" s="14"/>
      <c r="AR5279" s="14"/>
    </row>
    <row r="5280" spans="1:44" ht="11.45" customHeight="1" x14ac:dyDescent="0.25">
      <c r="A5280" s="8"/>
      <c r="B5280" s="8"/>
      <c r="C5280" s="8"/>
      <c r="D5280" s="8"/>
      <c r="E5280" s="8"/>
      <c r="F5280" s="8"/>
      <c r="G5280" s="8"/>
      <c r="H5280" s="8"/>
      <c r="I5280" s="8"/>
      <c r="J5280" s="8"/>
      <c r="K5280" s="8"/>
      <c r="L5280" s="8"/>
      <c r="M5280" s="8"/>
      <c r="N5280" s="8"/>
      <c r="O5280" s="8"/>
      <c r="AD5280" s="14"/>
      <c r="AE5280" s="14"/>
      <c r="AF5280" s="14"/>
      <c r="AG5280" s="14"/>
      <c r="AH5280" s="14"/>
      <c r="AI5280" s="14"/>
      <c r="AJ5280" s="14"/>
      <c r="AK5280" s="14"/>
      <c r="AL5280" s="14"/>
      <c r="AM5280" s="14"/>
      <c r="AN5280" s="14"/>
      <c r="AO5280" s="14"/>
      <c r="AP5280" s="14"/>
      <c r="AQ5280" s="14"/>
      <c r="AR5280" s="14"/>
    </row>
    <row r="5281" spans="1:44" ht="11.45" customHeight="1" x14ac:dyDescent="0.25">
      <c r="A5281" s="8"/>
      <c r="B5281" s="8"/>
      <c r="C5281" s="8"/>
      <c r="D5281" s="8"/>
      <c r="E5281" s="8"/>
      <c r="F5281" s="8"/>
      <c r="G5281" s="8"/>
      <c r="H5281" s="8"/>
      <c r="I5281" s="8"/>
      <c r="J5281" s="8"/>
      <c r="K5281" s="8"/>
      <c r="L5281" s="8"/>
      <c r="M5281" s="8"/>
      <c r="N5281" s="8"/>
      <c r="O5281" s="8"/>
      <c r="AD5281" s="14"/>
      <c r="AE5281" s="14"/>
      <c r="AF5281" s="14"/>
      <c r="AG5281" s="14"/>
      <c r="AH5281" s="14"/>
      <c r="AI5281" s="14"/>
      <c r="AJ5281" s="14"/>
      <c r="AK5281" s="14"/>
      <c r="AL5281" s="14"/>
      <c r="AM5281" s="14"/>
      <c r="AN5281" s="14"/>
      <c r="AO5281" s="14"/>
      <c r="AP5281" s="14"/>
      <c r="AQ5281" s="14"/>
      <c r="AR5281" s="14"/>
    </row>
    <row r="5282" spans="1:44" ht="11.45" customHeight="1" x14ac:dyDescent="0.25">
      <c r="A5282" s="8"/>
      <c r="B5282" s="8"/>
      <c r="C5282" s="8"/>
      <c r="D5282" s="8"/>
      <c r="E5282" s="8"/>
      <c r="F5282" s="8"/>
      <c r="G5282" s="8"/>
      <c r="H5282" s="8"/>
      <c r="I5282" s="8"/>
      <c r="J5282" s="8"/>
      <c r="K5282" s="8"/>
      <c r="L5282" s="8"/>
      <c r="M5282" s="8"/>
      <c r="N5282" s="8"/>
      <c r="O5282" s="8"/>
      <c r="AD5282" s="14"/>
      <c r="AE5282" s="14"/>
      <c r="AF5282" s="14"/>
      <c r="AG5282" s="14"/>
      <c r="AH5282" s="14"/>
      <c r="AI5282" s="14"/>
      <c r="AJ5282" s="14"/>
      <c r="AK5282" s="14"/>
      <c r="AL5282" s="14"/>
      <c r="AM5282" s="14"/>
      <c r="AN5282" s="14"/>
      <c r="AO5282" s="14"/>
      <c r="AP5282" s="14"/>
      <c r="AQ5282" s="14"/>
      <c r="AR5282" s="14"/>
    </row>
    <row r="5283" spans="1:44" ht="11.45" customHeight="1" x14ac:dyDescent="0.25">
      <c r="A5283" s="8"/>
      <c r="B5283" s="8"/>
      <c r="C5283" s="8"/>
      <c r="D5283" s="8"/>
      <c r="E5283" s="8"/>
      <c r="F5283" s="8"/>
      <c r="G5283" s="8"/>
      <c r="H5283" s="8"/>
      <c r="I5283" s="8"/>
      <c r="J5283" s="8"/>
      <c r="K5283" s="8"/>
      <c r="L5283" s="8"/>
      <c r="M5283" s="8"/>
      <c r="N5283" s="8"/>
      <c r="O5283" s="8"/>
      <c r="AD5283" s="14"/>
      <c r="AE5283" s="14"/>
      <c r="AF5283" s="14"/>
      <c r="AG5283" s="14"/>
      <c r="AH5283" s="14"/>
      <c r="AI5283" s="14"/>
      <c r="AJ5283" s="14"/>
      <c r="AK5283" s="14"/>
      <c r="AL5283" s="14"/>
      <c r="AM5283" s="14"/>
      <c r="AN5283" s="14"/>
      <c r="AO5283" s="14"/>
      <c r="AP5283" s="14"/>
      <c r="AQ5283" s="14"/>
      <c r="AR5283" s="14"/>
    </row>
    <row r="5284" spans="1:44" ht="11.45" customHeight="1" x14ac:dyDescent="0.25">
      <c r="A5284" s="8"/>
      <c r="B5284" s="8"/>
      <c r="C5284" s="8"/>
      <c r="D5284" s="8"/>
      <c r="E5284" s="8"/>
      <c r="F5284" s="8"/>
      <c r="G5284" s="8"/>
      <c r="H5284" s="8"/>
      <c r="I5284" s="8"/>
      <c r="J5284" s="8"/>
      <c r="K5284" s="8"/>
      <c r="L5284" s="8"/>
      <c r="M5284" s="8"/>
      <c r="N5284" s="8"/>
      <c r="O5284" s="8"/>
      <c r="AD5284" s="14"/>
      <c r="AE5284" s="14"/>
      <c r="AF5284" s="14"/>
      <c r="AG5284" s="14"/>
      <c r="AH5284" s="14"/>
      <c r="AI5284" s="14"/>
      <c r="AJ5284" s="14"/>
      <c r="AK5284" s="14"/>
      <c r="AL5284" s="14"/>
      <c r="AM5284" s="14"/>
      <c r="AN5284" s="14"/>
      <c r="AO5284" s="14"/>
      <c r="AP5284" s="14"/>
      <c r="AQ5284" s="14"/>
      <c r="AR5284" s="14"/>
    </row>
    <row r="5285" spans="1:44" ht="11.45" customHeight="1" x14ac:dyDescent="0.25">
      <c r="A5285" s="8"/>
      <c r="B5285" s="8"/>
      <c r="C5285" s="8"/>
      <c r="D5285" s="8"/>
      <c r="E5285" s="8"/>
      <c r="F5285" s="8"/>
      <c r="G5285" s="8"/>
      <c r="H5285" s="8"/>
      <c r="I5285" s="8"/>
      <c r="J5285" s="8"/>
      <c r="K5285" s="8"/>
      <c r="L5285" s="8"/>
      <c r="M5285" s="8"/>
      <c r="N5285" s="8"/>
      <c r="O5285" s="8"/>
      <c r="AD5285" s="14"/>
      <c r="AE5285" s="14"/>
      <c r="AF5285" s="14"/>
      <c r="AG5285" s="14"/>
      <c r="AH5285" s="14"/>
      <c r="AI5285" s="14"/>
      <c r="AJ5285" s="14"/>
      <c r="AK5285" s="14"/>
      <c r="AL5285" s="14"/>
      <c r="AM5285" s="14"/>
      <c r="AN5285" s="14"/>
      <c r="AO5285" s="14"/>
      <c r="AP5285" s="14"/>
      <c r="AQ5285" s="14"/>
      <c r="AR5285" s="14"/>
    </row>
    <row r="5286" spans="1:44" ht="11.45" customHeight="1" x14ac:dyDescent="0.25">
      <c r="A5286" s="8"/>
      <c r="B5286" s="8"/>
      <c r="C5286" s="8"/>
      <c r="D5286" s="8"/>
      <c r="E5286" s="8"/>
      <c r="F5286" s="8"/>
      <c r="G5286" s="8"/>
      <c r="H5286" s="8"/>
      <c r="I5286" s="8"/>
      <c r="J5286" s="8"/>
      <c r="K5286" s="8"/>
      <c r="L5286" s="8"/>
      <c r="M5286" s="8"/>
      <c r="N5286" s="8"/>
      <c r="O5286" s="8"/>
      <c r="AD5286" s="14"/>
      <c r="AE5286" s="14"/>
      <c r="AF5286" s="14"/>
      <c r="AG5286" s="14"/>
      <c r="AH5286" s="14"/>
      <c r="AI5286" s="14"/>
      <c r="AJ5286" s="14"/>
      <c r="AK5286" s="14"/>
      <c r="AL5286" s="14"/>
      <c r="AM5286" s="14"/>
      <c r="AN5286" s="14"/>
      <c r="AO5286" s="14"/>
      <c r="AP5286" s="14"/>
      <c r="AQ5286" s="14"/>
      <c r="AR5286" s="14"/>
    </row>
    <row r="5287" spans="1:44" ht="11.45" customHeight="1" x14ac:dyDescent="0.25">
      <c r="A5287" s="8"/>
      <c r="B5287" s="8"/>
      <c r="C5287" s="8"/>
      <c r="D5287" s="8"/>
      <c r="E5287" s="8"/>
      <c r="F5287" s="8"/>
      <c r="G5287" s="8"/>
      <c r="H5287" s="8"/>
      <c r="I5287" s="8"/>
      <c r="J5287" s="8"/>
      <c r="K5287" s="8"/>
      <c r="L5287" s="8"/>
      <c r="M5287" s="8"/>
      <c r="N5287" s="8"/>
      <c r="O5287" s="8"/>
      <c r="AD5287" s="14"/>
      <c r="AE5287" s="14"/>
      <c r="AF5287" s="14"/>
      <c r="AG5287" s="14"/>
      <c r="AH5287" s="14"/>
      <c r="AI5287" s="14"/>
      <c r="AJ5287" s="14"/>
      <c r="AK5287" s="14"/>
      <c r="AL5287" s="14"/>
      <c r="AM5287" s="14"/>
      <c r="AN5287" s="14"/>
      <c r="AO5287" s="14"/>
      <c r="AP5287" s="14"/>
      <c r="AQ5287" s="14"/>
      <c r="AR5287" s="14"/>
    </row>
    <row r="5288" spans="1:44" ht="11.45" customHeight="1" x14ac:dyDescent="0.25">
      <c r="A5288" s="8"/>
      <c r="B5288" s="8"/>
      <c r="C5288" s="8"/>
      <c r="D5288" s="8"/>
      <c r="E5288" s="8"/>
      <c r="F5288" s="8"/>
      <c r="G5288" s="8"/>
      <c r="H5288" s="8"/>
      <c r="I5288" s="8"/>
      <c r="J5288" s="8"/>
      <c r="K5288" s="8"/>
      <c r="L5288" s="8"/>
      <c r="M5288" s="8"/>
      <c r="N5288" s="8"/>
      <c r="O5288" s="8"/>
      <c r="AD5288" s="14"/>
      <c r="AE5288" s="14"/>
      <c r="AF5288" s="14"/>
      <c r="AG5288" s="14"/>
      <c r="AH5288" s="14"/>
      <c r="AI5288" s="14"/>
      <c r="AJ5288" s="14"/>
      <c r="AK5288" s="14"/>
      <c r="AL5288" s="14"/>
      <c r="AM5288" s="14"/>
      <c r="AN5288" s="14"/>
      <c r="AO5288" s="14"/>
      <c r="AP5288" s="14"/>
      <c r="AQ5288" s="14"/>
      <c r="AR5288" s="14"/>
    </row>
    <row r="5289" spans="1:44" ht="11.45" customHeight="1" x14ac:dyDescent="0.25">
      <c r="A5289" s="8"/>
      <c r="B5289" s="8"/>
      <c r="C5289" s="8"/>
      <c r="D5289" s="8"/>
      <c r="E5289" s="8"/>
      <c r="F5289" s="8"/>
      <c r="G5289" s="8"/>
      <c r="H5289" s="8"/>
      <c r="I5289" s="8"/>
      <c r="J5289" s="8"/>
      <c r="K5289" s="8"/>
      <c r="L5289" s="8"/>
      <c r="M5289" s="8"/>
      <c r="N5289" s="8"/>
      <c r="O5289" s="8"/>
      <c r="AD5289" s="14"/>
      <c r="AE5289" s="14"/>
      <c r="AF5289" s="14"/>
      <c r="AG5289" s="14"/>
      <c r="AH5289" s="14"/>
      <c r="AI5289" s="14"/>
      <c r="AJ5289" s="14"/>
      <c r="AK5289" s="14"/>
      <c r="AL5289" s="14"/>
      <c r="AM5289" s="14"/>
      <c r="AN5289" s="14"/>
      <c r="AO5289" s="14"/>
      <c r="AP5289" s="14"/>
      <c r="AQ5289" s="14"/>
      <c r="AR5289" s="14"/>
    </row>
    <row r="5290" spans="1:44" ht="11.45" customHeight="1" x14ac:dyDescent="0.25">
      <c r="A5290" s="8"/>
      <c r="B5290" s="8"/>
      <c r="C5290" s="8"/>
      <c r="D5290" s="8"/>
      <c r="E5290" s="8"/>
      <c r="F5290" s="8"/>
      <c r="G5290" s="8"/>
      <c r="H5290" s="8"/>
      <c r="I5290" s="8"/>
      <c r="J5290" s="8"/>
      <c r="K5290" s="8"/>
      <c r="L5290" s="8"/>
      <c r="M5290" s="8"/>
      <c r="N5290" s="8"/>
      <c r="O5290" s="8"/>
      <c r="AD5290" s="14"/>
      <c r="AE5290" s="14"/>
      <c r="AF5290" s="14"/>
      <c r="AG5290" s="14"/>
      <c r="AH5290" s="14"/>
      <c r="AI5290" s="14"/>
      <c r="AJ5290" s="14"/>
      <c r="AK5290" s="14"/>
      <c r="AL5290" s="14"/>
      <c r="AM5290" s="14"/>
      <c r="AN5290" s="14"/>
      <c r="AO5290" s="14"/>
      <c r="AP5290" s="14"/>
      <c r="AQ5290" s="14"/>
      <c r="AR5290" s="14"/>
    </row>
    <row r="5291" spans="1:44" ht="11.45" customHeight="1" x14ac:dyDescent="0.25">
      <c r="A5291" s="8"/>
      <c r="B5291" s="8"/>
      <c r="C5291" s="8"/>
      <c r="D5291" s="8"/>
      <c r="E5291" s="8"/>
      <c r="F5291" s="8"/>
      <c r="G5291" s="8"/>
      <c r="H5291" s="8"/>
      <c r="I5291" s="8"/>
      <c r="J5291" s="8"/>
      <c r="K5291" s="8"/>
      <c r="L5291" s="8"/>
      <c r="M5291" s="8"/>
      <c r="N5291" s="8"/>
      <c r="O5291" s="8"/>
      <c r="AD5291" s="14"/>
      <c r="AE5291" s="14"/>
      <c r="AF5291" s="14"/>
      <c r="AG5291" s="14"/>
      <c r="AH5291" s="14"/>
      <c r="AI5291" s="14"/>
      <c r="AJ5291" s="14"/>
      <c r="AK5291" s="14"/>
      <c r="AL5291" s="14"/>
      <c r="AM5291" s="14"/>
      <c r="AN5291" s="14"/>
      <c r="AO5291" s="14"/>
      <c r="AP5291" s="14"/>
      <c r="AQ5291" s="14"/>
      <c r="AR5291" s="14"/>
    </row>
    <row r="5292" spans="1:44" ht="11.45" customHeight="1" x14ac:dyDescent="0.25">
      <c r="A5292" s="8"/>
      <c r="B5292" s="8"/>
      <c r="C5292" s="8"/>
      <c r="D5292" s="8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AD5292" s="14"/>
      <c r="AE5292" s="14"/>
      <c r="AF5292" s="14"/>
      <c r="AG5292" s="14"/>
      <c r="AH5292" s="14"/>
      <c r="AI5292" s="14"/>
      <c r="AJ5292" s="14"/>
      <c r="AK5292" s="14"/>
      <c r="AL5292" s="14"/>
      <c r="AM5292" s="14"/>
      <c r="AN5292" s="14"/>
      <c r="AO5292" s="14"/>
      <c r="AP5292" s="14"/>
      <c r="AQ5292" s="14"/>
      <c r="AR5292" s="14"/>
    </row>
    <row r="5293" spans="1:44" ht="11.45" customHeight="1" x14ac:dyDescent="0.25">
      <c r="A5293" s="8"/>
      <c r="B5293" s="8"/>
      <c r="C5293" s="8"/>
      <c r="D5293" s="8"/>
      <c r="E5293" s="8"/>
      <c r="F5293" s="8"/>
      <c r="G5293" s="8"/>
      <c r="H5293" s="8"/>
      <c r="I5293" s="8"/>
      <c r="J5293" s="8"/>
      <c r="K5293" s="8"/>
      <c r="L5293" s="8"/>
      <c r="M5293" s="8"/>
      <c r="N5293" s="8"/>
      <c r="O5293" s="8"/>
      <c r="AD5293" s="14"/>
      <c r="AE5293" s="14"/>
      <c r="AF5293" s="14"/>
      <c r="AG5293" s="14"/>
      <c r="AH5293" s="14"/>
      <c r="AI5293" s="14"/>
      <c r="AJ5293" s="14"/>
      <c r="AK5293" s="14"/>
      <c r="AL5293" s="14"/>
      <c r="AM5293" s="14"/>
      <c r="AN5293" s="14"/>
      <c r="AO5293" s="14"/>
      <c r="AP5293" s="14"/>
      <c r="AQ5293" s="14"/>
      <c r="AR5293" s="14"/>
    </row>
    <row r="5294" spans="1:44" ht="11.45" customHeight="1" x14ac:dyDescent="0.25">
      <c r="A5294" s="8"/>
      <c r="B5294" s="8"/>
      <c r="C5294" s="8"/>
      <c r="D5294" s="8"/>
      <c r="E5294" s="8"/>
      <c r="F5294" s="8"/>
      <c r="G5294" s="8"/>
      <c r="H5294" s="8"/>
      <c r="I5294" s="8"/>
      <c r="J5294" s="8"/>
      <c r="K5294" s="8"/>
      <c r="L5294" s="8"/>
      <c r="M5294" s="8"/>
      <c r="N5294" s="8"/>
      <c r="O5294" s="8"/>
      <c r="AD5294" s="14"/>
      <c r="AE5294" s="14"/>
      <c r="AF5294" s="14"/>
      <c r="AG5294" s="14"/>
      <c r="AH5294" s="14"/>
      <c r="AI5294" s="14"/>
      <c r="AJ5294" s="14"/>
      <c r="AK5294" s="14"/>
      <c r="AL5294" s="14"/>
      <c r="AM5294" s="14"/>
      <c r="AN5294" s="14"/>
      <c r="AO5294" s="14"/>
      <c r="AP5294" s="14"/>
      <c r="AQ5294" s="14"/>
      <c r="AR5294" s="14"/>
    </row>
    <row r="5295" spans="1:44" ht="11.45" customHeight="1" x14ac:dyDescent="0.25">
      <c r="A5295" s="8"/>
      <c r="B5295" s="8"/>
      <c r="C5295" s="8"/>
      <c r="D5295" s="8"/>
      <c r="E5295" s="8"/>
      <c r="F5295" s="8"/>
      <c r="G5295" s="8"/>
      <c r="H5295" s="8"/>
      <c r="I5295" s="8"/>
      <c r="J5295" s="8"/>
      <c r="K5295" s="8"/>
      <c r="L5295" s="8"/>
      <c r="M5295" s="8"/>
      <c r="N5295" s="8"/>
      <c r="O5295" s="8"/>
      <c r="AD5295" s="14"/>
      <c r="AE5295" s="14"/>
      <c r="AF5295" s="14"/>
      <c r="AG5295" s="14"/>
      <c r="AH5295" s="14"/>
      <c r="AI5295" s="14"/>
      <c r="AJ5295" s="14"/>
      <c r="AK5295" s="14"/>
      <c r="AL5295" s="14"/>
      <c r="AM5295" s="14"/>
      <c r="AN5295" s="14"/>
      <c r="AO5295" s="14"/>
      <c r="AP5295" s="14"/>
      <c r="AQ5295" s="14"/>
      <c r="AR5295" s="14"/>
    </row>
    <row r="5296" spans="1:44" ht="11.45" customHeight="1" x14ac:dyDescent="0.25">
      <c r="A5296" s="8"/>
      <c r="B5296" s="8"/>
      <c r="C5296" s="8"/>
      <c r="D5296" s="8"/>
      <c r="E5296" s="8"/>
      <c r="F5296" s="8"/>
      <c r="G5296" s="8"/>
      <c r="H5296" s="8"/>
      <c r="I5296" s="8"/>
      <c r="J5296" s="8"/>
      <c r="K5296" s="8"/>
      <c r="L5296" s="8"/>
      <c r="M5296" s="8"/>
      <c r="N5296" s="8"/>
      <c r="O5296" s="8"/>
      <c r="AD5296" s="14"/>
      <c r="AE5296" s="14"/>
      <c r="AF5296" s="14"/>
      <c r="AG5296" s="14"/>
      <c r="AH5296" s="14"/>
      <c r="AI5296" s="14"/>
      <c r="AJ5296" s="14"/>
      <c r="AK5296" s="14"/>
      <c r="AL5296" s="14"/>
      <c r="AM5296" s="14"/>
      <c r="AN5296" s="14"/>
      <c r="AO5296" s="14"/>
      <c r="AP5296" s="14"/>
      <c r="AQ5296" s="14"/>
      <c r="AR5296" s="14"/>
    </row>
    <row r="5297" spans="1:44" ht="11.45" customHeight="1" x14ac:dyDescent="0.25">
      <c r="A5297" s="8"/>
      <c r="B5297" s="8"/>
      <c r="C5297" s="8"/>
      <c r="D5297" s="8"/>
      <c r="E5297" s="8"/>
      <c r="F5297" s="8"/>
      <c r="G5297" s="8"/>
      <c r="H5297" s="8"/>
      <c r="I5297" s="8"/>
      <c r="J5297" s="8"/>
      <c r="K5297" s="8"/>
      <c r="L5297" s="8"/>
      <c r="M5297" s="8"/>
      <c r="N5297" s="8"/>
      <c r="O5297" s="8"/>
      <c r="AD5297" s="14"/>
      <c r="AE5297" s="14"/>
      <c r="AF5297" s="14"/>
      <c r="AG5297" s="14"/>
      <c r="AH5297" s="14"/>
      <c r="AI5297" s="14"/>
      <c r="AJ5297" s="14"/>
      <c r="AK5297" s="14"/>
      <c r="AL5297" s="14"/>
      <c r="AM5297" s="14"/>
      <c r="AN5297" s="14"/>
      <c r="AO5297" s="14"/>
      <c r="AP5297" s="14"/>
      <c r="AQ5297" s="14"/>
      <c r="AR5297" s="14"/>
    </row>
    <row r="5298" spans="1:44" ht="11.45" customHeight="1" x14ac:dyDescent="0.25">
      <c r="A5298" s="8"/>
      <c r="B5298" s="8"/>
      <c r="C5298" s="8"/>
      <c r="D5298" s="8"/>
      <c r="E5298" s="8"/>
      <c r="F5298" s="8"/>
      <c r="G5298" s="8"/>
      <c r="H5298" s="8"/>
      <c r="I5298" s="8"/>
      <c r="J5298" s="8"/>
      <c r="K5298" s="8"/>
      <c r="L5298" s="8"/>
      <c r="M5298" s="8"/>
      <c r="N5298" s="8"/>
      <c r="O5298" s="8"/>
      <c r="AD5298" s="14"/>
      <c r="AE5298" s="14"/>
      <c r="AF5298" s="14"/>
      <c r="AG5298" s="14"/>
      <c r="AH5298" s="14"/>
      <c r="AI5298" s="14"/>
      <c r="AJ5298" s="14"/>
      <c r="AK5298" s="14"/>
      <c r="AL5298" s="14"/>
      <c r="AM5298" s="14"/>
      <c r="AN5298" s="14"/>
      <c r="AO5298" s="14"/>
      <c r="AP5298" s="14"/>
      <c r="AQ5298" s="14"/>
      <c r="AR5298" s="14"/>
    </row>
    <row r="5299" spans="1:44" ht="11.45" customHeight="1" x14ac:dyDescent="0.25">
      <c r="A5299" s="8"/>
      <c r="B5299" s="8"/>
      <c r="C5299" s="8"/>
      <c r="D5299" s="8"/>
      <c r="E5299" s="8"/>
      <c r="F5299" s="8"/>
      <c r="G5299" s="8"/>
      <c r="H5299" s="8"/>
      <c r="I5299" s="8"/>
      <c r="J5299" s="8"/>
      <c r="K5299" s="8"/>
      <c r="L5299" s="8"/>
      <c r="M5299" s="8"/>
      <c r="N5299" s="8"/>
      <c r="O5299" s="8"/>
      <c r="AD5299" s="14"/>
      <c r="AE5299" s="14"/>
      <c r="AF5299" s="14"/>
      <c r="AG5299" s="14"/>
      <c r="AH5299" s="14"/>
      <c r="AI5299" s="14"/>
      <c r="AJ5299" s="14"/>
      <c r="AK5299" s="14"/>
      <c r="AL5299" s="14"/>
      <c r="AM5299" s="14"/>
      <c r="AN5299" s="14"/>
      <c r="AO5299" s="14"/>
      <c r="AP5299" s="14"/>
      <c r="AQ5299" s="14"/>
      <c r="AR5299" s="14"/>
    </row>
    <row r="5300" spans="1:44" ht="11.45" customHeight="1" x14ac:dyDescent="0.25">
      <c r="A5300" s="8"/>
      <c r="B5300" s="8"/>
      <c r="C5300" s="8"/>
      <c r="D5300" s="8"/>
      <c r="E5300" s="8"/>
      <c r="F5300" s="8"/>
      <c r="G5300" s="8"/>
      <c r="H5300" s="8"/>
      <c r="I5300" s="8"/>
      <c r="J5300" s="8"/>
      <c r="K5300" s="8"/>
      <c r="L5300" s="8"/>
      <c r="M5300" s="8"/>
      <c r="N5300" s="8"/>
      <c r="O5300" s="8"/>
      <c r="AD5300" s="14"/>
      <c r="AE5300" s="14"/>
      <c r="AF5300" s="14"/>
      <c r="AG5300" s="14"/>
      <c r="AH5300" s="14"/>
      <c r="AI5300" s="14"/>
      <c r="AJ5300" s="14"/>
      <c r="AK5300" s="14"/>
      <c r="AL5300" s="14"/>
      <c r="AM5300" s="14"/>
      <c r="AN5300" s="14"/>
      <c r="AO5300" s="14"/>
      <c r="AP5300" s="14"/>
      <c r="AQ5300" s="14"/>
      <c r="AR5300" s="14"/>
    </row>
    <row r="5301" spans="1:44" ht="11.45" customHeight="1" x14ac:dyDescent="0.25">
      <c r="A5301" s="8"/>
      <c r="B5301" s="8"/>
      <c r="C5301" s="8"/>
      <c r="D5301" s="8"/>
      <c r="E5301" s="8"/>
      <c r="F5301" s="8"/>
      <c r="G5301" s="8"/>
      <c r="H5301" s="8"/>
      <c r="I5301" s="8"/>
      <c r="J5301" s="8"/>
      <c r="K5301" s="8"/>
      <c r="L5301" s="8"/>
      <c r="M5301" s="8"/>
      <c r="N5301" s="8"/>
      <c r="O5301" s="8"/>
      <c r="AD5301" s="14"/>
      <c r="AE5301" s="14"/>
      <c r="AF5301" s="14"/>
      <c r="AG5301" s="14"/>
      <c r="AH5301" s="14"/>
      <c r="AI5301" s="14"/>
      <c r="AJ5301" s="14"/>
      <c r="AK5301" s="14"/>
      <c r="AL5301" s="14"/>
      <c r="AM5301" s="14"/>
      <c r="AN5301" s="14"/>
      <c r="AO5301" s="14"/>
      <c r="AP5301" s="14"/>
      <c r="AQ5301" s="14"/>
      <c r="AR5301" s="14"/>
    </row>
    <row r="5302" spans="1:44" ht="11.45" customHeight="1" x14ac:dyDescent="0.25">
      <c r="A5302" s="8"/>
      <c r="B5302" s="8"/>
      <c r="C5302" s="8"/>
      <c r="D5302" s="8"/>
      <c r="E5302" s="8"/>
      <c r="F5302" s="8"/>
      <c r="G5302" s="8"/>
      <c r="H5302" s="8"/>
      <c r="I5302" s="8"/>
      <c r="J5302" s="8"/>
      <c r="K5302" s="8"/>
      <c r="L5302" s="8"/>
      <c r="M5302" s="8"/>
      <c r="N5302" s="8"/>
      <c r="O5302" s="8"/>
      <c r="AD5302" s="14"/>
      <c r="AE5302" s="14"/>
      <c r="AF5302" s="14"/>
      <c r="AG5302" s="14"/>
      <c r="AH5302" s="14"/>
      <c r="AI5302" s="14"/>
      <c r="AJ5302" s="14"/>
      <c r="AK5302" s="14"/>
      <c r="AL5302" s="14"/>
      <c r="AM5302" s="14"/>
      <c r="AN5302" s="14"/>
      <c r="AO5302" s="14"/>
      <c r="AP5302" s="14"/>
      <c r="AQ5302" s="14"/>
      <c r="AR5302" s="14"/>
    </row>
    <row r="5303" spans="1:44" ht="11.45" customHeight="1" x14ac:dyDescent="0.25">
      <c r="A5303" s="8"/>
      <c r="B5303" s="8"/>
      <c r="C5303" s="8"/>
      <c r="D5303" s="8"/>
      <c r="E5303" s="8"/>
      <c r="F5303" s="8"/>
      <c r="G5303" s="8"/>
      <c r="H5303" s="8"/>
      <c r="I5303" s="8"/>
      <c r="J5303" s="8"/>
      <c r="K5303" s="8"/>
      <c r="L5303" s="8"/>
      <c r="M5303" s="8"/>
      <c r="N5303" s="8"/>
      <c r="O5303" s="8"/>
      <c r="AD5303" s="14"/>
      <c r="AE5303" s="14"/>
      <c r="AF5303" s="14"/>
      <c r="AG5303" s="14"/>
      <c r="AH5303" s="14"/>
      <c r="AI5303" s="14"/>
      <c r="AJ5303" s="14"/>
      <c r="AK5303" s="14"/>
      <c r="AL5303" s="14"/>
      <c r="AM5303" s="14"/>
      <c r="AN5303" s="14"/>
      <c r="AO5303" s="14"/>
      <c r="AP5303" s="14"/>
      <c r="AQ5303" s="14"/>
      <c r="AR5303" s="14"/>
    </row>
    <row r="5304" spans="1:44" ht="11.45" customHeight="1" x14ac:dyDescent="0.25">
      <c r="A5304" s="8"/>
      <c r="B5304" s="8"/>
      <c r="C5304" s="8"/>
      <c r="D5304" s="8"/>
      <c r="E5304" s="8"/>
      <c r="F5304" s="8"/>
      <c r="G5304" s="8"/>
      <c r="H5304" s="8"/>
      <c r="I5304" s="8"/>
      <c r="J5304" s="8"/>
      <c r="K5304" s="8"/>
      <c r="L5304" s="8"/>
      <c r="M5304" s="8"/>
      <c r="N5304" s="8"/>
      <c r="O5304" s="8"/>
      <c r="AD5304" s="14"/>
      <c r="AE5304" s="14"/>
      <c r="AF5304" s="14"/>
      <c r="AG5304" s="14"/>
      <c r="AH5304" s="14"/>
      <c r="AI5304" s="14"/>
      <c r="AJ5304" s="14"/>
      <c r="AK5304" s="14"/>
      <c r="AL5304" s="14"/>
      <c r="AM5304" s="14"/>
      <c r="AN5304" s="14"/>
      <c r="AO5304" s="14"/>
      <c r="AP5304" s="14"/>
      <c r="AQ5304" s="14"/>
      <c r="AR5304" s="14"/>
    </row>
    <row r="5305" spans="1:44" ht="11.45" customHeight="1" x14ac:dyDescent="0.25">
      <c r="A5305" s="8"/>
      <c r="B5305" s="8"/>
      <c r="C5305" s="8"/>
      <c r="D5305" s="8"/>
      <c r="E5305" s="8"/>
      <c r="F5305" s="8"/>
      <c r="G5305" s="8"/>
      <c r="H5305" s="8"/>
      <c r="I5305" s="8"/>
      <c r="J5305" s="8"/>
      <c r="K5305" s="8"/>
      <c r="L5305" s="8"/>
      <c r="M5305" s="8"/>
      <c r="N5305" s="8"/>
      <c r="O5305" s="8"/>
      <c r="AD5305" s="14"/>
      <c r="AE5305" s="14"/>
      <c r="AF5305" s="14"/>
      <c r="AG5305" s="14"/>
      <c r="AH5305" s="14"/>
      <c r="AI5305" s="14"/>
      <c r="AJ5305" s="14"/>
      <c r="AK5305" s="14"/>
      <c r="AL5305" s="14"/>
      <c r="AM5305" s="14"/>
      <c r="AN5305" s="14"/>
      <c r="AO5305" s="14"/>
      <c r="AP5305" s="14"/>
      <c r="AQ5305" s="14"/>
      <c r="AR5305" s="14"/>
    </row>
    <row r="5306" spans="1:44" ht="11.45" customHeight="1" x14ac:dyDescent="0.25">
      <c r="A5306" s="8"/>
      <c r="B5306" s="8"/>
      <c r="C5306" s="8"/>
      <c r="D5306" s="8"/>
      <c r="E5306" s="8"/>
      <c r="F5306" s="8"/>
      <c r="G5306" s="8"/>
      <c r="H5306" s="8"/>
      <c r="I5306" s="8"/>
      <c r="J5306" s="8"/>
      <c r="K5306" s="8"/>
      <c r="L5306" s="8"/>
      <c r="M5306" s="8"/>
      <c r="N5306" s="8"/>
      <c r="O5306" s="8"/>
      <c r="AD5306" s="14"/>
      <c r="AE5306" s="14"/>
      <c r="AF5306" s="14"/>
      <c r="AG5306" s="14"/>
      <c r="AH5306" s="14"/>
      <c r="AI5306" s="14"/>
      <c r="AJ5306" s="14"/>
      <c r="AK5306" s="14"/>
      <c r="AL5306" s="14"/>
      <c r="AM5306" s="14"/>
      <c r="AN5306" s="14"/>
      <c r="AO5306" s="14"/>
      <c r="AP5306" s="14"/>
      <c r="AQ5306" s="14"/>
      <c r="AR5306" s="14"/>
    </row>
    <row r="5307" spans="1:44" ht="11.45" customHeight="1" x14ac:dyDescent="0.25">
      <c r="A5307" s="8"/>
      <c r="B5307" s="8"/>
      <c r="C5307" s="8"/>
      <c r="D5307" s="8"/>
      <c r="E5307" s="8"/>
      <c r="F5307" s="8"/>
      <c r="G5307" s="8"/>
      <c r="H5307" s="8"/>
      <c r="I5307" s="8"/>
      <c r="J5307" s="8"/>
      <c r="K5307" s="8"/>
      <c r="L5307" s="8"/>
      <c r="M5307" s="8"/>
      <c r="N5307" s="8"/>
      <c r="O5307" s="8"/>
      <c r="AD5307" s="14"/>
      <c r="AE5307" s="14"/>
      <c r="AF5307" s="14"/>
      <c r="AG5307" s="14"/>
      <c r="AH5307" s="14"/>
      <c r="AI5307" s="14"/>
      <c r="AJ5307" s="14"/>
      <c r="AK5307" s="14"/>
      <c r="AL5307" s="14"/>
      <c r="AM5307" s="14"/>
      <c r="AN5307" s="14"/>
      <c r="AO5307" s="14"/>
      <c r="AP5307" s="14"/>
      <c r="AQ5307" s="14"/>
      <c r="AR5307" s="14"/>
    </row>
    <row r="5308" spans="1:44" ht="11.45" customHeight="1" x14ac:dyDescent="0.25">
      <c r="A5308" s="8"/>
      <c r="B5308" s="8"/>
      <c r="C5308" s="8"/>
      <c r="D5308" s="8"/>
      <c r="E5308" s="8"/>
      <c r="F5308" s="8"/>
      <c r="G5308" s="8"/>
      <c r="H5308" s="8"/>
      <c r="I5308" s="8"/>
      <c r="J5308" s="8"/>
      <c r="K5308" s="8"/>
      <c r="L5308" s="8"/>
      <c r="M5308" s="8"/>
      <c r="N5308" s="8"/>
      <c r="O5308" s="8"/>
      <c r="AD5308" s="14"/>
      <c r="AE5308" s="14"/>
      <c r="AF5308" s="14"/>
      <c r="AG5308" s="14"/>
      <c r="AH5308" s="14"/>
      <c r="AI5308" s="14"/>
      <c r="AJ5308" s="14"/>
      <c r="AK5308" s="14"/>
      <c r="AL5308" s="14"/>
      <c r="AM5308" s="14"/>
      <c r="AN5308" s="14"/>
      <c r="AO5308" s="14"/>
      <c r="AP5308" s="14"/>
      <c r="AQ5308" s="14"/>
      <c r="AR5308" s="14"/>
    </row>
    <row r="5309" spans="1:44" ht="11.45" customHeight="1" x14ac:dyDescent="0.25">
      <c r="A5309" s="8"/>
      <c r="B5309" s="8"/>
      <c r="C5309" s="8"/>
      <c r="D5309" s="8"/>
      <c r="E5309" s="8"/>
      <c r="F5309" s="8"/>
      <c r="G5309" s="8"/>
      <c r="H5309" s="8"/>
      <c r="I5309" s="8"/>
      <c r="J5309" s="8"/>
      <c r="K5309" s="8"/>
      <c r="L5309" s="8"/>
      <c r="M5309" s="8"/>
      <c r="N5309" s="8"/>
      <c r="O5309" s="8"/>
      <c r="AD5309" s="14"/>
      <c r="AE5309" s="14"/>
      <c r="AF5309" s="14"/>
      <c r="AG5309" s="14"/>
      <c r="AH5309" s="14"/>
      <c r="AI5309" s="14"/>
      <c r="AJ5309" s="14"/>
      <c r="AK5309" s="14"/>
      <c r="AL5309" s="14"/>
      <c r="AM5309" s="14"/>
      <c r="AN5309" s="14"/>
      <c r="AO5309" s="14"/>
      <c r="AP5309" s="14"/>
      <c r="AQ5309" s="14"/>
      <c r="AR5309" s="14"/>
    </row>
    <row r="5310" spans="1:44" ht="11.45" customHeight="1" x14ac:dyDescent="0.25">
      <c r="A5310" s="8"/>
      <c r="B5310" s="8"/>
      <c r="C5310" s="8"/>
      <c r="D5310" s="8"/>
      <c r="E5310" s="8"/>
      <c r="F5310" s="8"/>
      <c r="G5310" s="8"/>
      <c r="H5310" s="8"/>
      <c r="I5310" s="8"/>
      <c r="J5310" s="8"/>
      <c r="K5310" s="8"/>
      <c r="L5310" s="8"/>
      <c r="M5310" s="8"/>
      <c r="N5310" s="8"/>
      <c r="O5310" s="8"/>
      <c r="AD5310" s="14"/>
      <c r="AE5310" s="14"/>
      <c r="AF5310" s="14"/>
      <c r="AG5310" s="14"/>
      <c r="AH5310" s="14"/>
      <c r="AI5310" s="14"/>
      <c r="AJ5310" s="14"/>
      <c r="AK5310" s="14"/>
      <c r="AL5310" s="14"/>
      <c r="AM5310" s="14"/>
      <c r="AN5310" s="14"/>
      <c r="AO5310" s="14"/>
      <c r="AP5310" s="14"/>
      <c r="AQ5310" s="14"/>
      <c r="AR5310" s="14"/>
    </row>
    <row r="5311" spans="1:44" ht="11.45" customHeight="1" x14ac:dyDescent="0.25">
      <c r="A5311" s="8"/>
      <c r="B5311" s="8"/>
      <c r="C5311" s="8"/>
      <c r="D5311" s="8"/>
      <c r="E5311" s="8"/>
      <c r="F5311" s="8"/>
      <c r="G5311" s="8"/>
      <c r="H5311" s="8"/>
      <c r="I5311" s="8"/>
      <c r="J5311" s="8"/>
      <c r="K5311" s="8"/>
      <c r="L5311" s="8"/>
      <c r="M5311" s="8"/>
      <c r="N5311" s="8"/>
      <c r="O5311" s="8"/>
      <c r="AD5311" s="14"/>
      <c r="AE5311" s="14"/>
      <c r="AF5311" s="14"/>
      <c r="AG5311" s="14"/>
      <c r="AH5311" s="14"/>
      <c r="AI5311" s="14"/>
      <c r="AJ5311" s="14"/>
      <c r="AK5311" s="14"/>
      <c r="AL5311" s="14"/>
      <c r="AM5311" s="14"/>
      <c r="AN5311" s="14"/>
      <c r="AO5311" s="14"/>
      <c r="AP5311" s="14"/>
      <c r="AQ5311" s="14"/>
      <c r="AR5311" s="14"/>
    </row>
    <row r="5312" spans="1:44" ht="11.45" customHeight="1" x14ac:dyDescent="0.25">
      <c r="A5312" s="8"/>
      <c r="B5312" s="8"/>
      <c r="C5312" s="8"/>
      <c r="D5312" s="8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AD5312" s="14"/>
      <c r="AE5312" s="14"/>
      <c r="AF5312" s="14"/>
      <c r="AG5312" s="14"/>
      <c r="AH5312" s="14"/>
      <c r="AI5312" s="14"/>
      <c r="AJ5312" s="14"/>
      <c r="AK5312" s="14"/>
      <c r="AL5312" s="14"/>
      <c r="AM5312" s="14"/>
      <c r="AN5312" s="14"/>
      <c r="AO5312" s="14"/>
      <c r="AP5312" s="14"/>
      <c r="AQ5312" s="14"/>
      <c r="AR5312" s="14"/>
    </row>
    <row r="5313" spans="1:44" ht="11.45" customHeight="1" x14ac:dyDescent="0.25">
      <c r="A5313" s="8"/>
      <c r="B5313" s="8"/>
      <c r="C5313" s="8"/>
      <c r="D5313" s="8"/>
      <c r="E5313" s="8"/>
      <c r="F5313" s="8"/>
      <c r="G5313" s="8"/>
      <c r="H5313" s="8"/>
      <c r="I5313" s="8"/>
      <c r="J5313" s="8"/>
      <c r="K5313" s="8"/>
      <c r="L5313" s="8"/>
      <c r="M5313" s="8"/>
      <c r="N5313" s="8"/>
      <c r="O5313" s="8"/>
      <c r="AD5313" s="14"/>
      <c r="AE5313" s="14"/>
      <c r="AF5313" s="14"/>
      <c r="AG5313" s="14"/>
      <c r="AH5313" s="14"/>
      <c r="AI5313" s="14"/>
      <c r="AJ5313" s="14"/>
      <c r="AK5313" s="14"/>
      <c r="AL5313" s="14"/>
      <c r="AM5313" s="14"/>
      <c r="AN5313" s="14"/>
      <c r="AO5313" s="14"/>
      <c r="AP5313" s="14"/>
      <c r="AQ5313" s="14"/>
      <c r="AR5313" s="14"/>
    </row>
    <row r="5314" spans="1:44" ht="11.45" customHeight="1" x14ac:dyDescent="0.25">
      <c r="A5314" s="8"/>
      <c r="B5314" s="8"/>
      <c r="C5314" s="8"/>
      <c r="D5314" s="8"/>
      <c r="E5314" s="8"/>
      <c r="F5314" s="8"/>
      <c r="G5314" s="8"/>
      <c r="H5314" s="8"/>
      <c r="I5314" s="8"/>
      <c r="J5314" s="8"/>
      <c r="K5314" s="8"/>
      <c r="L5314" s="8"/>
      <c r="M5314" s="8"/>
      <c r="N5314" s="8"/>
      <c r="O5314" s="8"/>
      <c r="AD5314" s="14"/>
      <c r="AE5314" s="14"/>
      <c r="AF5314" s="14"/>
      <c r="AG5314" s="14"/>
      <c r="AH5314" s="14"/>
      <c r="AI5314" s="14"/>
      <c r="AJ5314" s="14"/>
      <c r="AK5314" s="14"/>
      <c r="AL5314" s="14"/>
      <c r="AM5314" s="14"/>
      <c r="AN5314" s="14"/>
      <c r="AO5314" s="14"/>
      <c r="AP5314" s="14"/>
      <c r="AQ5314" s="14"/>
      <c r="AR5314" s="14"/>
    </row>
    <row r="5315" spans="1:44" ht="11.45" customHeight="1" x14ac:dyDescent="0.25">
      <c r="A5315" s="8"/>
      <c r="B5315" s="8"/>
      <c r="C5315" s="8"/>
      <c r="D5315" s="8"/>
      <c r="E5315" s="8"/>
      <c r="F5315" s="8"/>
      <c r="G5315" s="8"/>
      <c r="H5315" s="8"/>
      <c r="I5315" s="8"/>
      <c r="J5315" s="8"/>
      <c r="K5315" s="8"/>
      <c r="L5315" s="8"/>
      <c r="M5315" s="8"/>
      <c r="N5315" s="8"/>
      <c r="O5315" s="8"/>
      <c r="AD5315" s="14"/>
      <c r="AE5315" s="14"/>
      <c r="AF5315" s="14"/>
      <c r="AG5315" s="14"/>
      <c r="AH5315" s="14"/>
      <c r="AI5315" s="14"/>
      <c r="AJ5315" s="14"/>
      <c r="AK5315" s="14"/>
      <c r="AL5315" s="14"/>
      <c r="AM5315" s="14"/>
      <c r="AN5315" s="14"/>
      <c r="AO5315" s="14"/>
      <c r="AP5315" s="14"/>
      <c r="AQ5315" s="14"/>
      <c r="AR5315" s="14"/>
    </row>
    <row r="5316" spans="1:44" ht="11.45" customHeight="1" x14ac:dyDescent="0.25">
      <c r="A5316" s="8"/>
      <c r="B5316" s="8"/>
      <c r="C5316" s="8"/>
      <c r="D5316" s="8"/>
      <c r="E5316" s="8"/>
      <c r="F5316" s="8"/>
      <c r="G5316" s="8"/>
      <c r="H5316" s="8"/>
      <c r="I5316" s="8"/>
      <c r="J5316" s="8"/>
      <c r="K5316" s="8"/>
      <c r="L5316" s="8"/>
      <c r="M5316" s="8"/>
      <c r="N5316" s="8"/>
      <c r="O5316" s="8"/>
      <c r="AD5316" s="14"/>
      <c r="AE5316" s="14"/>
      <c r="AF5316" s="14"/>
      <c r="AG5316" s="14"/>
      <c r="AH5316" s="14"/>
      <c r="AI5316" s="14"/>
      <c r="AJ5316" s="14"/>
      <c r="AK5316" s="14"/>
      <c r="AL5316" s="14"/>
      <c r="AM5316" s="14"/>
      <c r="AN5316" s="14"/>
      <c r="AO5316" s="14"/>
      <c r="AP5316" s="14"/>
      <c r="AQ5316" s="14"/>
      <c r="AR5316" s="14"/>
    </row>
    <row r="5317" spans="1:44" ht="11.45" customHeight="1" x14ac:dyDescent="0.25">
      <c r="A5317" s="8"/>
      <c r="B5317" s="8"/>
      <c r="C5317" s="8"/>
      <c r="D5317" s="8"/>
      <c r="E5317" s="8"/>
      <c r="F5317" s="8"/>
      <c r="G5317" s="8"/>
      <c r="H5317" s="8"/>
      <c r="I5317" s="8"/>
      <c r="J5317" s="8"/>
      <c r="K5317" s="8"/>
      <c r="L5317" s="8"/>
      <c r="M5317" s="8"/>
      <c r="N5317" s="8"/>
      <c r="O5317" s="8"/>
      <c r="AD5317" s="14"/>
      <c r="AE5317" s="14"/>
      <c r="AF5317" s="14"/>
      <c r="AG5317" s="14"/>
      <c r="AH5317" s="14"/>
      <c r="AI5317" s="14"/>
      <c r="AJ5317" s="14"/>
      <c r="AK5317" s="14"/>
      <c r="AL5317" s="14"/>
      <c r="AM5317" s="14"/>
      <c r="AN5317" s="14"/>
      <c r="AO5317" s="14"/>
      <c r="AP5317" s="14"/>
      <c r="AQ5317" s="14"/>
      <c r="AR5317" s="14"/>
    </row>
    <row r="5318" spans="1:44" ht="11.45" customHeight="1" x14ac:dyDescent="0.25">
      <c r="A5318" s="8"/>
      <c r="B5318" s="8"/>
      <c r="C5318" s="8"/>
      <c r="D5318" s="8"/>
      <c r="E5318" s="8"/>
      <c r="F5318" s="8"/>
      <c r="G5318" s="8"/>
      <c r="H5318" s="8"/>
      <c r="I5318" s="8"/>
      <c r="J5318" s="8"/>
      <c r="K5318" s="8"/>
      <c r="L5318" s="8"/>
      <c r="M5318" s="8"/>
      <c r="N5318" s="8"/>
      <c r="O5318" s="8"/>
      <c r="AD5318" s="14"/>
      <c r="AE5318" s="14"/>
      <c r="AF5318" s="14"/>
      <c r="AG5318" s="14"/>
      <c r="AH5318" s="14"/>
      <c r="AI5318" s="14"/>
      <c r="AJ5318" s="14"/>
      <c r="AK5318" s="14"/>
      <c r="AL5318" s="14"/>
      <c r="AM5318" s="14"/>
      <c r="AN5318" s="14"/>
      <c r="AO5318" s="14"/>
      <c r="AP5318" s="14"/>
      <c r="AQ5318" s="14"/>
      <c r="AR5318" s="14"/>
    </row>
    <row r="5319" spans="1:44" ht="11.45" customHeight="1" x14ac:dyDescent="0.25">
      <c r="A5319" s="8"/>
      <c r="B5319" s="8"/>
      <c r="C5319" s="8"/>
      <c r="D5319" s="8"/>
      <c r="E5319" s="8"/>
      <c r="F5319" s="8"/>
      <c r="G5319" s="8"/>
      <c r="H5319" s="8"/>
      <c r="I5319" s="8"/>
      <c r="J5319" s="8"/>
      <c r="K5319" s="8"/>
      <c r="L5319" s="8"/>
      <c r="M5319" s="8"/>
      <c r="N5319" s="8"/>
      <c r="O5319" s="8"/>
      <c r="AD5319" s="14"/>
      <c r="AE5319" s="14"/>
      <c r="AF5319" s="14"/>
      <c r="AG5319" s="14"/>
      <c r="AH5319" s="14"/>
      <c r="AI5319" s="14"/>
      <c r="AJ5319" s="14"/>
      <c r="AK5319" s="14"/>
      <c r="AL5319" s="14"/>
      <c r="AM5319" s="14"/>
      <c r="AN5319" s="14"/>
      <c r="AO5319" s="14"/>
      <c r="AP5319" s="14"/>
      <c r="AQ5319" s="14"/>
      <c r="AR5319" s="14"/>
    </row>
    <row r="5320" spans="1:44" ht="11.45" customHeight="1" x14ac:dyDescent="0.25">
      <c r="A5320" s="8"/>
      <c r="B5320" s="8"/>
      <c r="C5320" s="8"/>
      <c r="D5320" s="8"/>
      <c r="E5320" s="8"/>
      <c r="F5320" s="8"/>
      <c r="G5320" s="8"/>
      <c r="H5320" s="8"/>
      <c r="I5320" s="8"/>
      <c r="J5320" s="8"/>
      <c r="K5320" s="8"/>
      <c r="L5320" s="8"/>
      <c r="M5320" s="8"/>
      <c r="N5320" s="8"/>
      <c r="O5320" s="8"/>
      <c r="AD5320" s="14"/>
      <c r="AE5320" s="14"/>
      <c r="AF5320" s="14"/>
      <c r="AG5320" s="14"/>
      <c r="AH5320" s="14"/>
      <c r="AI5320" s="14"/>
      <c r="AJ5320" s="14"/>
      <c r="AK5320" s="14"/>
      <c r="AL5320" s="14"/>
      <c r="AM5320" s="14"/>
      <c r="AN5320" s="14"/>
      <c r="AO5320" s="14"/>
      <c r="AP5320" s="14"/>
      <c r="AQ5320" s="14"/>
      <c r="AR5320" s="14"/>
    </row>
    <row r="5321" spans="1:44" ht="11.45" customHeight="1" x14ac:dyDescent="0.25">
      <c r="A5321" s="8"/>
      <c r="B5321" s="8"/>
      <c r="C5321" s="8"/>
      <c r="D5321" s="8"/>
      <c r="E5321" s="8"/>
      <c r="F5321" s="8"/>
      <c r="G5321" s="8"/>
      <c r="H5321" s="8"/>
      <c r="I5321" s="8"/>
      <c r="J5321" s="8"/>
      <c r="K5321" s="8"/>
      <c r="L5321" s="8"/>
      <c r="M5321" s="8"/>
      <c r="N5321" s="8"/>
      <c r="O5321" s="8"/>
      <c r="AD5321" s="14"/>
      <c r="AE5321" s="14"/>
      <c r="AF5321" s="14"/>
      <c r="AG5321" s="14"/>
      <c r="AH5321" s="14"/>
      <c r="AI5321" s="14"/>
      <c r="AJ5321" s="14"/>
      <c r="AK5321" s="14"/>
      <c r="AL5321" s="14"/>
      <c r="AM5321" s="14"/>
      <c r="AN5321" s="14"/>
      <c r="AO5321" s="14"/>
      <c r="AP5321" s="14"/>
      <c r="AQ5321" s="14"/>
      <c r="AR5321" s="14"/>
    </row>
    <row r="5322" spans="1:44" ht="11.45" customHeight="1" x14ac:dyDescent="0.25">
      <c r="A5322" s="8"/>
      <c r="B5322" s="8"/>
      <c r="C5322" s="8"/>
      <c r="D5322" s="8"/>
      <c r="E5322" s="8"/>
      <c r="F5322" s="8"/>
      <c r="G5322" s="8"/>
      <c r="H5322" s="8"/>
      <c r="I5322" s="8"/>
      <c r="J5322" s="8"/>
      <c r="K5322" s="8"/>
      <c r="L5322" s="8"/>
      <c r="M5322" s="8"/>
      <c r="N5322" s="8"/>
      <c r="O5322" s="8"/>
      <c r="AD5322" s="14"/>
      <c r="AE5322" s="14"/>
      <c r="AF5322" s="14"/>
      <c r="AG5322" s="14"/>
      <c r="AH5322" s="14"/>
      <c r="AI5322" s="14"/>
      <c r="AJ5322" s="14"/>
      <c r="AK5322" s="14"/>
      <c r="AL5322" s="14"/>
      <c r="AM5322" s="14"/>
      <c r="AN5322" s="14"/>
      <c r="AO5322" s="14"/>
      <c r="AP5322" s="14"/>
      <c r="AQ5322" s="14"/>
      <c r="AR5322" s="14"/>
    </row>
    <row r="5323" spans="1:44" ht="11.45" customHeight="1" x14ac:dyDescent="0.25">
      <c r="A5323" s="8"/>
      <c r="B5323" s="8"/>
      <c r="C5323" s="8"/>
      <c r="D5323" s="8"/>
      <c r="E5323" s="8"/>
      <c r="F5323" s="8"/>
      <c r="G5323" s="8"/>
      <c r="H5323" s="8"/>
      <c r="I5323" s="8"/>
      <c r="J5323" s="8"/>
      <c r="K5323" s="8"/>
      <c r="L5323" s="8"/>
      <c r="M5323" s="8"/>
      <c r="N5323" s="8"/>
      <c r="O5323" s="8"/>
      <c r="AD5323" s="14"/>
      <c r="AE5323" s="14"/>
      <c r="AF5323" s="14"/>
      <c r="AG5323" s="14"/>
      <c r="AH5323" s="14"/>
      <c r="AI5323" s="14"/>
      <c r="AJ5323" s="14"/>
      <c r="AK5323" s="14"/>
      <c r="AL5323" s="14"/>
      <c r="AM5323" s="14"/>
      <c r="AN5323" s="14"/>
      <c r="AO5323" s="14"/>
      <c r="AP5323" s="14"/>
      <c r="AQ5323" s="14"/>
      <c r="AR5323" s="14"/>
    </row>
    <row r="5324" spans="1:44" ht="11.45" customHeight="1" x14ac:dyDescent="0.25">
      <c r="A5324" s="8"/>
      <c r="B5324" s="8"/>
      <c r="C5324" s="8"/>
      <c r="D5324" s="8"/>
      <c r="E5324" s="8"/>
      <c r="F5324" s="8"/>
      <c r="G5324" s="8"/>
      <c r="H5324" s="8"/>
      <c r="I5324" s="8"/>
      <c r="J5324" s="8"/>
      <c r="K5324" s="8"/>
      <c r="L5324" s="8"/>
      <c r="M5324" s="8"/>
      <c r="N5324" s="8"/>
      <c r="O5324" s="8"/>
      <c r="AD5324" s="14"/>
      <c r="AE5324" s="14"/>
      <c r="AF5324" s="14"/>
      <c r="AG5324" s="14"/>
      <c r="AH5324" s="14"/>
      <c r="AI5324" s="14"/>
      <c r="AJ5324" s="14"/>
      <c r="AK5324" s="14"/>
      <c r="AL5324" s="14"/>
      <c r="AM5324" s="14"/>
      <c r="AN5324" s="14"/>
      <c r="AO5324" s="14"/>
      <c r="AP5324" s="14"/>
      <c r="AQ5324" s="14"/>
      <c r="AR5324" s="14"/>
    </row>
    <row r="5325" spans="1:44" ht="11.45" customHeight="1" x14ac:dyDescent="0.25">
      <c r="A5325" s="8"/>
      <c r="B5325" s="8"/>
      <c r="C5325" s="8"/>
      <c r="D5325" s="8"/>
      <c r="E5325" s="8"/>
      <c r="F5325" s="8"/>
      <c r="G5325" s="8"/>
      <c r="H5325" s="8"/>
      <c r="I5325" s="8"/>
      <c r="J5325" s="8"/>
      <c r="K5325" s="8"/>
      <c r="L5325" s="8"/>
      <c r="M5325" s="8"/>
      <c r="N5325" s="8"/>
      <c r="O5325" s="8"/>
      <c r="AD5325" s="14"/>
      <c r="AE5325" s="14"/>
      <c r="AF5325" s="14"/>
      <c r="AG5325" s="14"/>
      <c r="AH5325" s="14"/>
      <c r="AI5325" s="14"/>
      <c r="AJ5325" s="14"/>
      <c r="AK5325" s="14"/>
      <c r="AL5325" s="14"/>
      <c r="AM5325" s="14"/>
      <c r="AN5325" s="14"/>
      <c r="AO5325" s="14"/>
      <c r="AP5325" s="14"/>
      <c r="AQ5325" s="14"/>
      <c r="AR5325" s="14"/>
    </row>
    <row r="5326" spans="1:44" ht="11.45" customHeight="1" x14ac:dyDescent="0.25">
      <c r="A5326" s="8"/>
      <c r="B5326" s="8"/>
      <c r="C5326" s="8"/>
      <c r="D5326" s="8"/>
      <c r="E5326" s="8"/>
      <c r="F5326" s="8"/>
      <c r="G5326" s="8"/>
      <c r="H5326" s="8"/>
      <c r="I5326" s="8"/>
      <c r="J5326" s="8"/>
      <c r="K5326" s="8"/>
      <c r="L5326" s="8"/>
      <c r="M5326" s="8"/>
      <c r="N5326" s="8"/>
      <c r="O5326" s="8"/>
      <c r="AD5326" s="14"/>
      <c r="AE5326" s="14"/>
      <c r="AF5326" s="14"/>
      <c r="AG5326" s="14"/>
      <c r="AH5326" s="14"/>
      <c r="AI5326" s="14"/>
      <c r="AJ5326" s="14"/>
      <c r="AK5326" s="14"/>
      <c r="AL5326" s="14"/>
      <c r="AM5326" s="14"/>
      <c r="AN5326" s="14"/>
      <c r="AO5326" s="14"/>
      <c r="AP5326" s="14"/>
      <c r="AQ5326" s="14"/>
      <c r="AR5326" s="14"/>
    </row>
    <row r="5327" spans="1:44" ht="11.45" customHeight="1" x14ac:dyDescent="0.25">
      <c r="A5327" s="8"/>
      <c r="B5327" s="8"/>
      <c r="C5327" s="8"/>
      <c r="D5327" s="8"/>
      <c r="E5327" s="8"/>
      <c r="F5327" s="8"/>
      <c r="G5327" s="8"/>
      <c r="H5327" s="8"/>
      <c r="I5327" s="8"/>
      <c r="J5327" s="8"/>
      <c r="K5327" s="8"/>
      <c r="L5327" s="8"/>
      <c r="M5327" s="8"/>
      <c r="N5327" s="8"/>
      <c r="O5327" s="8"/>
      <c r="AD5327" s="14"/>
      <c r="AE5327" s="14"/>
      <c r="AF5327" s="14"/>
      <c r="AG5327" s="14"/>
      <c r="AH5327" s="14"/>
      <c r="AI5327" s="14"/>
      <c r="AJ5327" s="14"/>
      <c r="AK5327" s="14"/>
      <c r="AL5327" s="14"/>
      <c r="AM5327" s="14"/>
      <c r="AN5327" s="14"/>
      <c r="AO5327" s="14"/>
      <c r="AP5327" s="14"/>
      <c r="AQ5327" s="14"/>
      <c r="AR5327" s="14"/>
    </row>
    <row r="5328" spans="1:44" ht="11.45" customHeight="1" x14ac:dyDescent="0.25">
      <c r="A5328" s="8"/>
      <c r="B5328" s="8"/>
      <c r="C5328" s="8"/>
      <c r="D5328" s="8"/>
      <c r="E5328" s="8"/>
      <c r="F5328" s="8"/>
      <c r="G5328" s="8"/>
      <c r="H5328" s="8"/>
      <c r="I5328" s="8"/>
      <c r="J5328" s="8"/>
      <c r="K5328" s="8"/>
      <c r="L5328" s="8"/>
      <c r="M5328" s="8"/>
      <c r="N5328" s="8"/>
      <c r="O5328" s="8"/>
      <c r="AD5328" s="14"/>
      <c r="AE5328" s="14"/>
      <c r="AF5328" s="14"/>
      <c r="AG5328" s="14"/>
      <c r="AH5328" s="14"/>
      <c r="AI5328" s="14"/>
      <c r="AJ5328" s="14"/>
      <c r="AK5328" s="14"/>
      <c r="AL5328" s="14"/>
      <c r="AM5328" s="14"/>
      <c r="AN5328" s="14"/>
      <c r="AO5328" s="14"/>
      <c r="AP5328" s="14"/>
      <c r="AQ5328" s="14"/>
      <c r="AR5328" s="14"/>
    </row>
    <row r="5329" spans="1:44" ht="11.45" customHeight="1" x14ac:dyDescent="0.25">
      <c r="A5329" s="8"/>
      <c r="B5329" s="8"/>
      <c r="C5329" s="8"/>
      <c r="D5329" s="8"/>
      <c r="E5329" s="8"/>
      <c r="F5329" s="8"/>
      <c r="G5329" s="8"/>
      <c r="H5329" s="8"/>
      <c r="I5329" s="8"/>
      <c r="J5329" s="8"/>
      <c r="K5329" s="8"/>
      <c r="L5329" s="8"/>
      <c r="M5329" s="8"/>
      <c r="N5329" s="8"/>
      <c r="O5329" s="8"/>
      <c r="AD5329" s="14"/>
      <c r="AE5329" s="14"/>
      <c r="AF5329" s="14"/>
      <c r="AG5329" s="14"/>
      <c r="AH5329" s="14"/>
      <c r="AI5329" s="14"/>
      <c r="AJ5329" s="14"/>
      <c r="AK5329" s="14"/>
      <c r="AL5329" s="14"/>
      <c r="AM5329" s="14"/>
      <c r="AN5329" s="14"/>
      <c r="AO5329" s="14"/>
      <c r="AP5329" s="14"/>
      <c r="AQ5329" s="14"/>
      <c r="AR5329" s="14"/>
    </row>
    <row r="5330" spans="1:44" ht="11.45" customHeight="1" x14ac:dyDescent="0.25">
      <c r="A5330" s="8"/>
      <c r="B5330" s="8"/>
      <c r="C5330" s="8"/>
      <c r="D5330" s="8"/>
      <c r="E5330" s="8"/>
      <c r="F5330" s="8"/>
      <c r="G5330" s="8"/>
      <c r="H5330" s="8"/>
      <c r="I5330" s="8"/>
      <c r="J5330" s="8"/>
      <c r="K5330" s="8"/>
      <c r="L5330" s="8"/>
      <c r="M5330" s="8"/>
      <c r="N5330" s="8"/>
      <c r="O5330" s="8"/>
      <c r="AD5330" s="14"/>
      <c r="AE5330" s="14"/>
      <c r="AF5330" s="14"/>
      <c r="AG5330" s="14"/>
      <c r="AH5330" s="14"/>
      <c r="AI5330" s="14"/>
      <c r="AJ5330" s="14"/>
      <c r="AK5330" s="14"/>
      <c r="AL5330" s="14"/>
      <c r="AM5330" s="14"/>
      <c r="AN5330" s="14"/>
      <c r="AO5330" s="14"/>
      <c r="AP5330" s="14"/>
      <c r="AQ5330" s="14"/>
      <c r="AR5330" s="14"/>
    </row>
    <row r="5331" spans="1:44" ht="11.45" customHeight="1" x14ac:dyDescent="0.25">
      <c r="A5331" s="8"/>
      <c r="B5331" s="8"/>
      <c r="C5331" s="8"/>
      <c r="D5331" s="8"/>
      <c r="E5331" s="8"/>
      <c r="F5331" s="8"/>
      <c r="G5331" s="8"/>
      <c r="H5331" s="8"/>
      <c r="I5331" s="8"/>
      <c r="J5331" s="8"/>
      <c r="K5331" s="8"/>
      <c r="L5331" s="8"/>
      <c r="M5331" s="8"/>
      <c r="N5331" s="8"/>
      <c r="O5331" s="8"/>
      <c r="AD5331" s="14"/>
      <c r="AE5331" s="14"/>
      <c r="AF5331" s="14"/>
      <c r="AG5331" s="14"/>
      <c r="AH5331" s="14"/>
      <c r="AI5331" s="14"/>
      <c r="AJ5331" s="14"/>
      <c r="AK5331" s="14"/>
      <c r="AL5331" s="14"/>
      <c r="AM5331" s="14"/>
      <c r="AN5331" s="14"/>
      <c r="AO5331" s="14"/>
      <c r="AP5331" s="14"/>
      <c r="AQ5331" s="14"/>
      <c r="AR5331" s="14"/>
    </row>
    <row r="5332" spans="1:44" ht="11.45" customHeight="1" x14ac:dyDescent="0.25">
      <c r="A5332" s="8"/>
      <c r="B5332" s="8"/>
      <c r="C5332" s="8"/>
      <c r="D5332" s="8"/>
      <c r="E5332" s="8"/>
      <c r="F5332" s="8"/>
      <c r="G5332" s="8"/>
      <c r="H5332" s="8"/>
      <c r="I5332" s="8"/>
      <c r="J5332" s="8"/>
      <c r="K5332" s="8"/>
      <c r="L5332" s="8"/>
      <c r="M5332" s="8"/>
      <c r="N5332" s="8"/>
      <c r="O5332" s="8"/>
      <c r="AD5332" s="14"/>
      <c r="AE5332" s="14"/>
      <c r="AF5332" s="14"/>
      <c r="AG5332" s="14"/>
      <c r="AH5332" s="14"/>
      <c r="AI5332" s="14"/>
      <c r="AJ5332" s="14"/>
      <c r="AK5332" s="14"/>
      <c r="AL5332" s="14"/>
      <c r="AM5332" s="14"/>
      <c r="AN5332" s="14"/>
      <c r="AO5332" s="14"/>
      <c r="AP5332" s="14"/>
      <c r="AQ5332" s="14"/>
      <c r="AR5332" s="14"/>
    </row>
    <row r="5333" spans="1:44" ht="11.45" customHeight="1" x14ac:dyDescent="0.25">
      <c r="A5333" s="8"/>
      <c r="B5333" s="8"/>
      <c r="C5333" s="8"/>
      <c r="D5333" s="8"/>
      <c r="E5333" s="8"/>
      <c r="F5333" s="8"/>
      <c r="G5333" s="8"/>
      <c r="H5333" s="8"/>
      <c r="I5333" s="8"/>
      <c r="J5333" s="8"/>
      <c r="K5333" s="8"/>
      <c r="L5333" s="8"/>
      <c r="M5333" s="8"/>
      <c r="N5333" s="8"/>
      <c r="O5333" s="8"/>
      <c r="AD5333" s="14"/>
      <c r="AE5333" s="14"/>
      <c r="AF5333" s="14"/>
      <c r="AG5333" s="14"/>
      <c r="AH5333" s="14"/>
      <c r="AI5333" s="14"/>
      <c r="AJ5333" s="14"/>
      <c r="AK5333" s="14"/>
      <c r="AL5333" s="14"/>
      <c r="AM5333" s="14"/>
      <c r="AN5333" s="14"/>
      <c r="AO5333" s="14"/>
      <c r="AP5333" s="14"/>
      <c r="AQ5333" s="14"/>
      <c r="AR5333" s="14"/>
    </row>
    <row r="5334" spans="1:44" ht="11.45" customHeight="1" x14ac:dyDescent="0.25">
      <c r="A5334" s="8"/>
      <c r="B5334" s="8"/>
      <c r="C5334" s="8"/>
      <c r="D5334" s="8"/>
      <c r="E5334" s="8"/>
      <c r="F5334" s="8"/>
      <c r="G5334" s="8"/>
      <c r="H5334" s="8"/>
      <c r="I5334" s="8"/>
      <c r="J5334" s="8"/>
      <c r="K5334" s="8"/>
      <c r="L5334" s="8"/>
      <c r="M5334" s="8"/>
      <c r="N5334" s="8"/>
      <c r="O5334" s="8"/>
      <c r="AD5334" s="14"/>
      <c r="AE5334" s="14"/>
      <c r="AF5334" s="14"/>
      <c r="AG5334" s="14"/>
      <c r="AH5334" s="14"/>
      <c r="AI5334" s="14"/>
      <c r="AJ5334" s="14"/>
      <c r="AK5334" s="14"/>
      <c r="AL5334" s="14"/>
      <c r="AM5334" s="14"/>
      <c r="AN5334" s="14"/>
      <c r="AO5334" s="14"/>
      <c r="AP5334" s="14"/>
      <c r="AQ5334" s="14"/>
      <c r="AR5334" s="14"/>
    </row>
    <row r="5335" spans="1:44" ht="11.45" customHeight="1" x14ac:dyDescent="0.25">
      <c r="A5335" s="8"/>
      <c r="B5335" s="8"/>
      <c r="C5335" s="8"/>
      <c r="D5335" s="8"/>
      <c r="E5335" s="8"/>
      <c r="F5335" s="8"/>
      <c r="G5335" s="8"/>
      <c r="H5335" s="8"/>
      <c r="I5335" s="8"/>
      <c r="J5335" s="8"/>
      <c r="K5335" s="8"/>
      <c r="L5335" s="8"/>
      <c r="M5335" s="8"/>
      <c r="N5335" s="8"/>
      <c r="O5335" s="8"/>
      <c r="AD5335" s="14"/>
      <c r="AE5335" s="14"/>
      <c r="AF5335" s="14"/>
      <c r="AG5335" s="14"/>
      <c r="AH5335" s="14"/>
      <c r="AI5335" s="14"/>
      <c r="AJ5335" s="14"/>
      <c r="AK5335" s="14"/>
      <c r="AL5335" s="14"/>
      <c r="AM5335" s="14"/>
      <c r="AN5335" s="14"/>
      <c r="AO5335" s="14"/>
      <c r="AP5335" s="14"/>
      <c r="AQ5335" s="14"/>
      <c r="AR5335" s="14"/>
    </row>
    <row r="5336" spans="1:44" ht="11.45" customHeight="1" x14ac:dyDescent="0.25">
      <c r="A5336" s="8"/>
      <c r="B5336" s="8"/>
      <c r="C5336" s="8"/>
      <c r="D5336" s="8"/>
      <c r="E5336" s="8"/>
      <c r="F5336" s="8"/>
      <c r="G5336" s="8"/>
      <c r="H5336" s="8"/>
      <c r="I5336" s="8"/>
      <c r="J5336" s="8"/>
      <c r="K5336" s="8"/>
      <c r="L5336" s="8"/>
      <c r="M5336" s="8"/>
      <c r="N5336" s="8"/>
      <c r="O5336" s="8"/>
      <c r="AD5336" s="14"/>
      <c r="AE5336" s="14"/>
      <c r="AF5336" s="14"/>
      <c r="AG5336" s="14"/>
      <c r="AH5336" s="14"/>
      <c r="AI5336" s="14"/>
      <c r="AJ5336" s="14"/>
      <c r="AK5336" s="14"/>
      <c r="AL5336" s="14"/>
      <c r="AM5336" s="14"/>
      <c r="AN5336" s="14"/>
      <c r="AO5336" s="14"/>
      <c r="AP5336" s="14"/>
      <c r="AQ5336" s="14"/>
      <c r="AR5336" s="14"/>
    </row>
    <row r="5337" spans="1:44" ht="11.45" customHeight="1" x14ac:dyDescent="0.25">
      <c r="A5337" s="8"/>
      <c r="B5337" s="8"/>
      <c r="C5337" s="8"/>
      <c r="D5337" s="8"/>
      <c r="E5337" s="8"/>
      <c r="F5337" s="8"/>
      <c r="G5337" s="8"/>
      <c r="H5337" s="8"/>
      <c r="I5337" s="8"/>
      <c r="J5337" s="8"/>
      <c r="K5337" s="8"/>
      <c r="L5337" s="8"/>
      <c r="M5337" s="8"/>
      <c r="N5337" s="8"/>
      <c r="O5337" s="8"/>
      <c r="AD5337" s="14"/>
      <c r="AE5337" s="14"/>
      <c r="AF5337" s="14"/>
      <c r="AG5337" s="14"/>
      <c r="AH5337" s="14"/>
      <c r="AI5337" s="14"/>
      <c r="AJ5337" s="14"/>
      <c r="AK5337" s="14"/>
      <c r="AL5337" s="14"/>
      <c r="AM5337" s="14"/>
      <c r="AN5337" s="14"/>
      <c r="AO5337" s="14"/>
      <c r="AP5337" s="14"/>
      <c r="AQ5337" s="14"/>
      <c r="AR5337" s="14"/>
    </row>
    <row r="5338" spans="1:44" ht="11.45" customHeight="1" x14ac:dyDescent="0.25">
      <c r="A5338" s="8"/>
      <c r="B5338" s="8"/>
      <c r="C5338" s="8"/>
      <c r="D5338" s="8"/>
      <c r="E5338" s="8"/>
      <c r="F5338" s="8"/>
      <c r="G5338" s="8"/>
      <c r="H5338" s="8"/>
      <c r="I5338" s="8"/>
      <c r="J5338" s="8"/>
      <c r="K5338" s="8"/>
      <c r="L5338" s="8"/>
      <c r="M5338" s="8"/>
      <c r="N5338" s="8"/>
      <c r="O5338" s="8"/>
      <c r="AD5338" s="14"/>
      <c r="AE5338" s="14"/>
      <c r="AF5338" s="14"/>
      <c r="AG5338" s="14"/>
      <c r="AH5338" s="14"/>
      <c r="AI5338" s="14"/>
      <c r="AJ5338" s="14"/>
      <c r="AK5338" s="14"/>
      <c r="AL5338" s="14"/>
      <c r="AM5338" s="14"/>
      <c r="AN5338" s="14"/>
      <c r="AO5338" s="14"/>
      <c r="AP5338" s="14"/>
      <c r="AQ5338" s="14"/>
      <c r="AR5338" s="14"/>
    </row>
    <row r="5339" spans="1:44" ht="11.45" customHeight="1" x14ac:dyDescent="0.25">
      <c r="A5339" s="8"/>
      <c r="B5339" s="8"/>
      <c r="C5339" s="8"/>
      <c r="D5339" s="8"/>
      <c r="E5339" s="8"/>
      <c r="F5339" s="8"/>
      <c r="G5339" s="8"/>
      <c r="H5339" s="8"/>
      <c r="I5339" s="8"/>
      <c r="J5339" s="8"/>
      <c r="K5339" s="8"/>
      <c r="L5339" s="8"/>
      <c r="M5339" s="8"/>
      <c r="N5339" s="8"/>
      <c r="O5339" s="8"/>
      <c r="AD5339" s="14"/>
      <c r="AE5339" s="14"/>
      <c r="AF5339" s="14"/>
      <c r="AG5339" s="14"/>
      <c r="AH5339" s="14"/>
      <c r="AI5339" s="14"/>
      <c r="AJ5339" s="14"/>
      <c r="AK5339" s="14"/>
      <c r="AL5339" s="14"/>
      <c r="AM5339" s="14"/>
      <c r="AN5339" s="14"/>
      <c r="AO5339" s="14"/>
      <c r="AP5339" s="14"/>
      <c r="AQ5339" s="14"/>
      <c r="AR5339" s="14"/>
    </row>
    <row r="5340" spans="1:44" ht="11.45" customHeight="1" x14ac:dyDescent="0.25">
      <c r="A5340" s="8"/>
      <c r="B5340" s="8"/>
      <c r="C5340" s="8"/>
      <c r="D5340" s="8"/>
      <c r="E5340" s="8"/>
      <c r="F5340" s="8"/>
      <c r="G5340" s="8"/>
      <c r="H5340" s="8"/>
      <c r="I5340" s="8"/>
      <c r="J5340" s="8"/>
      <c r="K5340" s="8"/>
      <c r="L5340" s="8"/>
      <c r="M5340" s="8"/>
      <c r="N5340" s="8"/>
      <c r="O5340" s="8"/>
      <c r="AD5340" s="14"/>
      <c r="AE5340" s="14"/>
      <c r="AF5340" s="14"/>
      <c r="AG5340" s="14"/>
      <c r="AH5340" s="14"/>
      <c r="AI5340" s="14"/>
      <c r="AJ5340" s="14"/>
      <c r="AK5340" s="14"/>
      <c r="AL5340" s="14"/>
      <c r="AM5340" s="14"/>
      <c r="AN5340" s="14"/>
      <c r="AO5340" s="14"/>
      <c r="AP5340" s="14"/>
      <c r="AQ5340" s="14"/>
      <c r="AR5340" s="14"/>
    </row>
    <row r="5341" spans="1:44" ht="11.45" customHeight="1" x14ac:dyDescent="0.25">
      <c r="A5341" s="8"/>
      <c r="B5341" s="8"/>
      <c r="C5341" s="8"/>
      <c r="D5341" s="8"/>
      <c r="E5341" s="8"/>
      <c r="F5341" s="8"/>
      <c r="G5341" s="8"/>
      <c r="H5341" s="8"/>
      <c r="I5341" s="8"/>
      <c r="J5341" s="8"/>
      <c r="K5341" s="8"/>
      <c r="L5341" s="8"/>
      <c r="M5341" s="8"/>
      <c r="N5341" s="8"/>
      <c r="O5341" s="8"/>
      <c r="AD5341" s="14"/>
      <c r="AE5341" s="14"/>
      <c r="AF5341" s="14"/>
      <c r="AG5341" s="14"/>
      <c r="AH5341" s="14"/>
      <c r="AI5341" s="14"/>
      <c r="AJ5341" s="14"/>
      <c r="AK5341" s="14"/>
      <c r="AL5341" s="14"/>
      <c r="AM5341" s="14"/>
      <c r="AN5341" s="14"/>
      <c r="AO5341" s="14"/>
      <c r="AP5341" s="14"/>
      <c r="AQ5341" s="14"/>
      <c r="AR5341" s="14"/>
    </row>
    <row r="5342" spans="1:44" ht="11.45" customHeight="1" x14ac:dyDescent="0.25">
      <c r="A5342" s="8"/>
      <c r="B5342" s="8"/>
      <c r="C5342" s="8"/>
      <c r="D5342" s="8"/>
      <c r="E5342" s="8"/>
      <c r="F5342" s="8"/>
      <c r="G5342" s="8"/>
      <c r="H5342" s="8"/>
      <c r="I5342" s="8"/>
      <c r="J5342" s="8"/>
      <c r="K5342" s="8"/>
      <c r="L5342" s="8"/>
      <c r="M5342" s="8"/>
      <c r="N5342" s="8"/>
      <c r="O5342" s="8"/>
      <c r="AD5342" s="14"/>
      <c r="AE5342" s="14"/>
      <c r="AF5342" s="14"/>
      <c r="AG5342" s="14"/>
      <c r="AH5342" s="14"/>
      <c r="AI5342" s="14"/>
      <c r="AJ5342" s="14"/>
      <c r="AK5342" s="14"/>
      <c r="AL5342" s="14"/>
      <c r="AM5342" s="14"/>
      <c r="AN5342" s="14"/>
      <c r="AO5342" s="14"/>
      <c r="AP5342" s="14"/>
      <c r="AQ5342" s="14"/>
      <c r="AR5342" s="14"/>
    </row>
    <row r="5343" spans="1:44" ht="11.45" customHeight="1" x14ac:dyDescent="0.25">
      <c r="A5343" s="8"/>
      <c r="B5343" s="8"/>
      <c r="C5343" s="8"/>
      <c r="D5343" s="8"/>
      <c r="E5343" s="8"/>
      <c r="F5343" s="8"/>
      <c r="G5343" s="8"/>
      <c r="H5343" s="8"/>
      <c r="I5343" s="8"/>
      <c r="J5343" s="8"/>
      <c r="K5343" s="8"/>
      <c r="L5343" s="8"/>
      <c r="M5343" s="8"/>
      <c r="N5343" s="8"/>
      <c r="O5343" s="8"/>
      <c r="AD5343" s="14"/>
      <c r="AE5343" s="14"/>
      <c r="AF5343" s="14"/>
      <c r="AG5343" s="14"/>
      <c r="AH5343" s="14"/>
      <c r="AI5343" s="14"/>
      <c r="AJ5343" s="14"/>
      <c r="AK5343" s="14"/>
      <c r="AL5343" s="14"/>
      <c r="AM5343" s="14"/>
      <c r="AN5343" s="14"/>
      <c r="AO5343" s="14"/>
      <c r="AP5343" s="14"/>
      <c r="AQ5343" s="14"/>
      <c r="AR5343" s="14"/>
    </row>
    <row r="5344" spans="1:44" ht="11.45" customHeight="1" x14ac:dyDescent="0.25">
      <c r="A5344" s="8"/>
      <c r="B5344" s="8"/>
      <c r="C5344" s="8"/>
      <c r="D5344" s="8"/>
      <c r="E5344" s="8"/>
      <c r="F5344" s="8"/>
      <c r="G5344" s="8"/>
      <c r="H5344" s="8"/>
      <c r="I5344" s="8"/>
      <c r="J5344" s="8"/>
      <c r="K5344" s="8"/>
      <c r="L5344" s="8"/>
      <c r="M5344" s="8"/>
      <c r="N5344" s="8"/>
      <c r="O5344" s="8"/>
      <c r="AD5344" s="14"/>
      <c r="AE5344" s="14"/>
      <c r="AF5344" s="14"/>
      <c r="AG5344" s="14"/>
      <c r="AH5344" s="14"/>
      <c r="AI5344" s="14"/>
      <c r="AJ5344" s="14"/>
      <c r="AK5344" s="14"/>
      <c r="AL5344" s="14"/>
      <c r="AM5344" s="14"/>
      <c r="AN5344" s="14"/>
      <c r="AO5344" s="14"/>
      <c r="AP5344" s="14"/>
      <c r="AQ5344" s="14"/>
      <c r="AR5344" s="14"/>
    </row>
    <row r="5345" spans="1:44" ht="11.45" customHeight="1" x14ac:dyDescent="0.25">
      <c r="A5345" s="8"/>
      <c r="B5345" s="8"/>
      <c r="C5345" s="8"/>
      <c r="D5345" s="8"/>
      <c r="E5345" s="8"/>
      <c r="F5345" s="8"/>
      <c r="G5345" s="8"/>
      <c r="H5345" s="8"/>
      <c r="I5345" s="8"/>
      <c r="J5345" s="8"/>
      <c r="K5345" s="8"/>
      <c r="L5345" s="8"/>
      <c r="M5345" s="8"/>
      <c r="N5345" s="8"/>
      <c r="O5345" s="8"/>
      <c r="AD5345" s="14"/>
      <c r="AE5345" s="14"/>
      <c r="AF5345" s="14"/>
      <c r="AG5345" s="14"/>
      <c r="AH5345" s="14"/>
      <c r="AI5345" s="14"/>
      <c r="AJ5345" s="14"/>
      <c r="AK5345" s="14"/>
      <c r="AL5345" s="14"/>
      <c r="AM5345" s="14"/>
      <c r="AN5345" s="14"/>
      <c r="AO5345" s="14"/>
      <c r="AP5345" s="14"/>
      <c r="AQ5345" s="14"/>
      <c r="AR5345" s="14"/>
    </row>
    <row r="5346" spans="1:44" ht="11.45" customHeight="1" x14ac:dyDescent="0.25">
      <c r="A5346" s="8"/>
      <c r="B5346" s="8"/>
      <c r="C5346" s="8"/>
      <c r="D5346" s="8"/>
      <c r="E5346" s="8"/>
      <c r="F5346" s="8"/>
      <c r="G5346" s="8"/>
      <c r="H5346" s="8"/>
      <c r="I5346" s="8"/>
      <c r="J5346" s="8"/>
      <c r="K5346" s="8"/>
      <c r="L5346" s="8"/>
      <c r="M5346" s="8"/>
      <c r="N5346" s="8"/>
      <c r="O5346" s="8"/>
      <c r="AD5346" s="14"/>
      <c r="AE5346" s="14"/>
      <c r="AF5346" s="14"/>
      <c r="AG5346" s="14"/>
      <c r="AH5346" s="14"/>
      <c r="AI5346" s="14"/>
      <c r="AJ5346" s="14"/>
      <c r="AK5346" s="14"/>
      <c r="AL5346" s="14"/>
      <c r="AM5346" s="14"/>
      <c r="AN5346" s="14"/>
      <c r="AO5346" s="14"/>
      <c r="AP5346" s="14"/>
      <c r="AQ5346" s="14"/>
      <c r="AR5346" s="14"/>
    </row>
    <row r="5347" spans="1:44" ht="11.45" customHeight="1" x14ac:dyDescent="0.25">
      <c r="A5347" s="8"/>
      <c r="B5347" s="8"/>
      <c r="C5347" s="8"/>
      <c r="D5347" s="8"/>
      <c r="E5347" s="8"/>
      <c r="F5347" s="8"/>
      <c r="G5347" s="8"/>
      <c r="H5347" s="8"/>
      <c r="I5347" s="8"/>
      <c r="J5347" s="8"/>
      <c r="K5347" s="8"/>
      <c r="L5347" s="8"/>
      <c r="M5347" s="8"/>
      <c r="N5347" s="8"/>
      <c r="O5347" s="8"/>
      <c r="AD5347" s="14"/>
      <c r="AE5347" s="14"/>
      <c r="AF5347" s="14"/>
      <c r="AG5347" s="14"/>
      <c r="AH5347" s="14"/>
      <c r="AI5347" s="14"/>
      <c r="AJ5347" s="14"/>
      <c r="AK5347" s="14"/>
      <c r="AL5347" s="14"/>
      <c r="AM5347" s="14"/>
      <c r="AN5347" s="14"/>
      <c r="AO5347" s="14"/>
      <c r="AP5347" s="14"/>
      <c r="AQ5347" s="14"/>
      <c r="AR5347" s="14"/>
    </row>
    <row r="5348" spans="1:44" ht="11.45" customHeight="1" x14ac:dyDescent="0.25">
      <c r="A5348" s="8"/>
      <c r="B5348" s="8"/>
      <c r="C5348" s="8"/>
      <c r="D5348" s="8"/>
      <c r="E5348" s="8"/>
      <c r="F5348" s="8"/>
      <c r="G5348" s="8"/>
      <c r="H5348" s="8"/>
      <c r="I5348" s="8"/>
      <c r="J5348" s="8"/>
      <c r="K5348" s="8"/>
      <c r="L5348" s="8"/>
      <c r="M5348" s="8"/>
      <c r="N5348" s="8"/>
      <c r="O5348" s="8"/>
      <c r="AD5348" s="14"/>
      <c r="AE5348" s="14"/>
      <c r="AF5348" s="14"/>
      <c r="AG5348" s="14"/>
      <c r="AH5348" s="14"/>
      <c r="AI5348" s="14"/>
      <c r="AJ5348" s="14"/>
      <c r="AK5348" s="14"/>
      <c r="AL5348" s="14"/>
      <c r="AM5348" s="14"/>
      <c r="AN5348" s="14"/>
      <c r="AO5348" s="14"/>
      <c r="AP5348" s="14"/>
      <c r="AQ5348" s="14"/>
      <c r="AR5348" s="14"/>
    </row>
    <row r="5349" spans="1:44" ht="11.45" customHeight="1" x14ac:dyDescent="0.25">
      <c r="A5349" s="8"/>
      <c r="B5349" s="8"/>
      <c r="C5349" s="8"/>
      <c r="D5349" s="8"/>
      <c r="E5349" s="8"/>
      <c r="F5349" s="8"/>
      <c r="G5349" s="8"/>
      <c r="H5349" s="8"/>
      <c r="I5349" s="8"/>
      <c r="J5349" s="8"/>
      <c r="K5349" s="8"/>
      <c r="L5349" s="8"/>
      <c r="M5349" s="8"/>
      <c r="N5349" s="8"/>
      <c r="O5349" s="8"/>
      <c r="AD5349" s="14"/>
      <c r="AE5349" s="14"/>
      <c r="AF5349" s="14"/>
      <c r="AG5349" s="14"/>
      <c r="AH5349" s="14"/>
      <c r="AI5349" s="14"/>
      <c r="AJ5349" s="14"/>
      <c r="AK5349" s="14"/>
      <c r="AL5349" s="14"/>
      <c r="AM5349" s="14"/>
      <c r="AN5349" s="14"/>
      <c r="AO5349" s="14"/>
      <c r="AP5349" s="14"/>
      <c r="AQ5349" s="14"/>
      <c r="AR5349" s="14"/>
    </row>
    <row r="5350" spans="1:44" ht="11.45" customHeight="1" x14ac:dyDescent="0.25">
      <c r="A5350" s="8"/>
      <c r="B5350" s="8"/>
      <c r="C5350" s="8"/>
      <c r="D5350" s="8"/>
      <c r="E5350" s="8"/>
      <c r="F5350" s="8"/>
      <c r="G5350" s="8"/>
      <c r="H5350" s="8"/>
      <c r="I5350" s="8"/>
      <c r="J5350" s="8"/>
      <c r="K5350" s="8"/>
      <c r="L5350" s="8"/>
      <c r="M5350" s="8"/>
      <c r="N5350" s="8"/>
      <c r="O5350" s="8"/>
      <c r="AD5350" s="14"/>
      <c r="AE5350" s="14"/>
      <c r="AF5350" s="14"/>
      <c r="AG5350" s="14"/>
      <c r="AH5350" s="14"/>
      <c r="AI5350" s="14"/>
      <c r="AJ5350" s="14"/>
      <c r="AK5350" s="14"/>
      <c r="AL5350" s="14"/>
      <c r="AM5350" s="14"/>
      <c r="AN5350" s="14"/>
      <c r="AO5350" s="14"/>
      <c r="AP5350" s="14"/>
      <c r="AQ5350" s="14"/>
      <c r="AR5350" s="14"/>
    </row>
    <row r="5351" spans="1:44" ht="11.45" customHeight="1" x14ac:dyDescent="0.25">
      <c r="A5351" s="8"/>
      <c r="B5351" s="8"/>
      <c r="C5351" s="8"/>
      <c r="D5351" s="8"/>
      <c r="E5351" s="8"/>
      <c r="F5351" s="8"/>
      <c r="G5351" s="8"/>
      <c r="H5351" s="8"/>
      <c r="I5351" s="8"/>
      <c r="J5351" s="8"/>
      <c r="K5351" s="8"/>
      <c r="L5351" s="8"/>
      <c r="M5351" s="8"/>
      <c r="N5351" s="8"/>
      <c r="O5351" s="8"/>
      <c r="AD5351" s="14"/>
      <c r="AE5351" s="14"/>
      <c r="AF5351" s="14"/>
      <c r="AG5351" s="14"/>
      <c r="AH5351" s="14"/>
      <c r="AI5351" s="14"/>
      <c r="AJ5351" s="14"/>
      <c r="AK5351" s="14"/>
      <c r="AL5351" s="14"/>
      <c r="AM5351" s="14"/>
      <c r="AN5351" s="14"/>
      <c r="AO5351" s="14"/>
      <c r="AP5351" s="14"/>
      <c r="AQ5351" s="14"/>
      <c r="AR5351" s="14"/>
    </row>
    <row r="5352" spans="1:44" ht="11.45" customHeight="1" x14ac:dyDescent="0.25">
      <c r="A5352" s="8"/>
      <c r="B5352" s="8"/>
      <c r="C5352" s="8"/>
      <c r="D5352" s="8"/>
      <c r="E5352" s="8"/>
      <c r="F5352" s="8"/>
      <c r="G5352" s="8"/>
      <c r="H5352" s="8"/>
      <c r="I5352" s="8"/>
      <c r="J5352" s="8"/>
      <c r="K5352" s="8"/>
      <c r="L5352" s="8"/>
      <c r="M5352" s="8"/>
      <c r="N5352" s="8"/>
      <c r="O5352" s="8"/>
      <c r="AD5352" s="14"/>
      <c r="AE5352" s="14"/>
      <c r="AF5352" s="14"/>
      <c r="AG5352" s="14"/>
      <c r="AH5352" s="14"/>
      <c r="AI5352" s="14"/>
      <c r="AJ5352" s="14"/>
      <c r="AK5352" s="14"/>
      <c r="AL5352" s="14"/>
      <c r="AM5352" s="14"/>
      <c r="AN5352" s="14"/>
      <c r="AO5352" s="14"/>
      <c r="AP5352" s="14"/>
      <c r="AQ5352" s="14"/>
      <c r="AR5352" s="14"/>
    </row>
    <row r="5353" spans="1:44" ht="11.45" customHeight="1" x14ac:dyDescent="0.25">
      <c r="A5353" s="8"/>
      <c r="B5353" s="8"/>
      <c r="C5353" s="8"/>
      <c r="D5353" s="8"/>
      <c r="E5353" s="8"/>
      <c r="F5353" s="8"/>
      <c r="G5353" s="8"/>
      <c r="H5353" s="8"/>
      <c r="I5353" s="8"/>
      <c r="J5353" s="8"/>
      <c r="K5353" s="8"/>
      <c r="L5353" s="8"/>
      <c r="M5353" s="8"/>
      <c r="N5353" s="8"/>
      <c r="O5353" s="8"/>
      <c r="AD5353" s="14"/>
      <c r="AE5353" s="14"/>
      <c r="AF5353" s="14"/>
      <c r="AG5353" s="14"/>
      <c r="AH5353" s="14"/>
      <c r="AI5353" s="14"/>
      <c r="AJ5353" s="14"/>
      <c r="AK5353" s="14"/>
      <c r="AL5353" s="14"/>
      <c r="AM5353" s="14"/>
      <c r="AN5353" s="14"/>
      <c r="AO5353" s="14"/>
      <c r="AP5353" s="14"/>
      <c r="AQ5353" s="14"/>
      <c r="AR5353" s="14"/>
    </row>
    <row r="5354" spans="1:44" ht="11.45" customHeight="1" x14ac:dyDescent="0.25">
      <c r="A5354" s="8"/>
      <c r="B5354" s="8"/>
      <c r="C5354" s="8"/>
      <c r="D5354" s="8"/>
      <c r="E5354" s="8"/>
      <c r="F5354" s="8"/>
      <c r="G5354" s="8"/>
      <c r="H5354" s="8"/>
      <c r="I5354" s="8"/>
      <c r="J5354" s="8"/>
      <c r="K5354" s="8"/>
      <c r="L5354" s="8"/>
      <c r="M5354" s="8"/>
      <c r="N5354" s="8"/>
      <c r="O5354" s="8"/>
      <c r="AD5354" s="14"/>
      <c r="AE5354" s="14"/>
      <c r="AF5354" s="14"/>
      <c r="AG5354" s="14"/>
      <c r="AH5354" s="14"/>
      <c r="AI5354" s="14"/>
      <c r="AJ5354" s="14"/>
      <c r="AK5354" s="14"/>
      <c r="AL5354" s="14"/>
      <c r="AM5354" s="14"/>
      <c r="AN5354" s="14"/>
      <c r="AO5354" s="14"/>
      <c r="AP5354" s="14"/>
      <c r="AQ5354" s="14"/>
      <c r="AR5354" s="14"/>
    </row>
    <row r="5355" spans="1:44" ht="11.45" customHeight="1" x14ac:dyDescent="0.25">
      <c r="A5355" s="8"/>
      <c r="B5355" s="8"/>
      <c r="C5355" s="8"/>
      <c r="D5355" s="8"/>
      <c r="E5355" s="8"/>
      <c r="F5355" s="8"/>
      <c r="G5355" s="8"/>
      <c r="H5355" s="8"/>
      <c r="I5355" s="8"/>
      <c r="J5355" s="8"/>
      <c r="K5355" s="8"/>
      <c r="L5355" s="8"/>
      <c r="M5355" s="8"/>
      <c r="N5355" s="8"/>
      <c r="O5355" s="8"/>
      <c r="AD5355" s="14"/>
      <c r="AE5355" s="14"/>
      <c r="AF5355" s="14"/>
      <c r="AG5355" s="14"/>
      <c r="AH5355" s="14"/>
      <c r="AI5355" s="14"/>
      <c r="AJ5355" s="14"/>
      <c r="AK5355" s="14"/>
      <c r="AL5355" s="14"/>
      <c r="AM5355" s="14"/>
      <c r="AN5355" s="14"/>
      <c r="AO5355" s="14"/>
      <c r="AP5355" s="14"/>
      <c r="AQ5355" s="14"/>
      <c r="AR5355" s="14"/>
    </row>
    <row r="5356" spans="1:44" ht="11.45" customHeight="1" x14ac:dyDescent="0.25">
      <c r="A5356" s="8"/>
      <c r="B5356" s="8"/>
      <c r="C5356" s="8"/>
      <c r="D5356" s="8"/>
      <c r="E5356" s="8"/>
      <c r="F5356" s="8"/>
      <c r="G5356" s="8"/>
      <c r="H5356" s="8"/>
      <c r="I5356" s="8"/>
      <c r="J5356" s="8"/>
      <c r="K5356" s="8"/>
      <c r="L5356" s="8"/>
      <c r="M5356" s="8"/>
      <c r="N5356" s="8"/>
      <c r="O5356" s="8"/>
      <c r="AD5356" s="14"/>
      <c r="AE5356" s="14"/>
      <c r="AF5356" s="14"/>
      <c r="AG5356" s="14"/>
      <c r="AH5356" s="14"/>
      <c r="AI5356" s="14"/>
      <c r="AJ5356" s="14"/>
      <c r="AK5356" s="14"/>
      <c r="AL5356" s="14"/>
      <c r="AM5356" s="14"/>
      <c r="AN5356" s="14"/>
      <c r="AO5356" s="14"/>
      <c r="AP5356" s="14"/>
      <c r="AQ5356" s="14"/>
      <c r="AR5356" s="14"/>
    </row>
    <row r="5357" spans="1:44" ht="11.45" customHeight="1" x14ac:dyDescent="0.25">
      <c r="A5357" s="8"/>
      <c r="B5357" s="8"/>
      <c r="C5357" s="8"/>
      <c r="D5357" s="8"/>
      <c r="E5357" s="8"/>
      <c r="F5357" s="8"/>
      <c r="G5357" s="8"/>
      <c r="H5357" s="8"/>
      <c r="I5357" s="8"/>
      <c r="J5357" s="8"/>
      <c r="K5357" s="8"/>
      <c r="L5357" s="8"/>
      <c r="M5357" s="8"/>
      <c r="N5357" s="8"/>
      <c r="O5357" s="8"/>
      <c r="AD5357" s="14"/>
      <c r="AE5357" s="14"/>
      <c r="AF5357" s="14"/>
      <c r="AG5357" s="14"/>
      <c r="AH5357" s="14"/>
      <c r="AI5357" s="14"/>
      <c r="AJ5357" s="14"/>
      <c r="AK5357" s="14"/>
      <c r="AL5357" s="14"/>
      <c r="AM5357" s="14"/>
      <c r="AN5357" s="14"/>
      <c r="AO5357" s="14"/>
      <c r="AP5357" s="14"/>
      <c r="AQ5357" s="14"/>
      <c r="AR5357" s="14"/>
    </row>
    <row r="5358" spans="1:44" ht="11.45" customHeight="1" x14ac:dyDescent="0.25">
      <c r="A5358" s="8"/>
      <c r="B5358" s="8"/>
      <c r="C5358" s="8"/>
      <c r="D5358" s="8"/>
      <c r="E5358" s="8"/>
      <c r="F5358" s="8"/>
      <c r="G5358" s="8"/>
      <c r="H5358" s="8"/>
      <c r="I5358" s="8"/>
      <c r="J5358" s="8"/>
      <c r="K5358" s="8"/>
      <c r="L5358" s="8"/>
      <c r="M5358" s="8"/>
      <c r="N5358" s="8"/>
      <c r="O5358" s="8"/>
      <c r="AD5358" s="14"/>
      <c r="AE5358" s="14"/>
      <c r="AF5358" s="14"/>
      <c r="AG5358" s="14"/>
      <c r="AH5358" s="14"/>
      <c r="AI5358" s="14"/>
      <c r="AJ5358" s="14"/>
      <c r="AK5358" s="14"/>
      <c r="AL5358" s="14"/>
      <c r="AM5358" s="14"/>
      <c r="AN5358" s="14"/>
      <c r="AO5358" s="14"/>
      <c r="AP5358" s="14"/>
      <c r="AQ5358" s="14"/>
      <c r="AR5358" s="14"/>
    </row>
    <row r="5359" spans="1:44" ht="11.45" customHeight="1" x14ac:dyDescent="0.25">
      <c r="A5359" s="8"/>
      <c r="B5359" s="8"/>
      <c r="C5359" s="8"/>
      <c r="D5359" s="8"/>
      <c r="E5359" s="8"/>
      <c r="F5359" s="8"/>
      <c r="G5359" s="8"/>
      <c r="H5359" s="8"/>
      <c r="I5359" s="8"/>
      <c r="J5359" s="8"/>
      <c r="K5359" s="8"/>
      <c r="L5359" s="8"/>
      <c r="M5359" s="8"/>
      <c r="N5359" s="8"/>
      <c r="O5359" s="8"/>
      <c r="AD5359" s="14"/>
      <c r="AE5359" s="14"/>
      <c r="AF5359" s="14"/>
      <c r="AG5359" s="14"/>
      <c r="AH5359" s="14"/>
      <c r="AI5359" s="14"/>
      <c r="AJ5359" s="14"/>
      <c r="AK5359" s="14"/>
      <c r="AL5359" s="14"/>
      <c r="AM5359" s="14"/>
      <c r="AN5359" s="14"/>
      <c r="AO5359" s="14"/>
      <c r="AP5359" s="14"/>
      <c r="AQ5359" s="14"/>
      <c r="AR5359" s="14"/>
    </row>
    <row r="5360" spans="1:44" ht="11.45" customHeight="1" x14ac:dyDescent="0.25">
      <c r="A5360" s="8"/>
      <c r="B5360" s="8"/>
      <c r="C5360" s="8"/>
      <c r="D5360" s="8"/>
      <c r="E5360" s="8"/>
      <c r="F5360" s="8"/>
      <c r="G5360" s="8"/>
      <c r="H5360" s="8"/>
      <c r="I5360" s="8"/>
      <c r="J5360" s="8"/>
      <c r="K5360" s="8"/>
      <c r="L5360" s="8"/>
      <c r="M5360" s="8"/>
      <c r="N5360" s="8"/>
      <c r="O5360" s="8"/>
      <c r="AD5360" s="14"/>
      <c r="AE5360" s="14"/>
      <c r="AF5360" s="14"/>
      <c r="AG5360" s="14"/>
      <c r="AH5360" s="14"/>
      <c r="AI5360" s="14"/>
      <c r="AJ5360" s="14"/>
      <c r="AK5360" s="14"/>
      <c r="AL5360" s="14"/>
      <c r="AM5360" s="14"/>
      <c r="AN5360" s="14"/>
      <c r="AO5360" s="14"/>
      <c r="AP5360" s="14"/>
      <c r="AQ5360" s="14"/>
      <c r="AR5360" s="14"/>
    </row>
    <row r="5361" spans="1:44" ht="11.45" customHeight="1" x14ac:dyDescent="0.25">
      <c r="A5361" s="8"/>
      <c r="B5361" s="8"/>
      <c r="C5361" s="8"/>
      <c r="D5361" s="8"/>
      <c r="E5361" s="8"/>
      <c r="F5361" s="8"/>
      <c r="G5361" s="8"/>
      <c r="H5361" s="8"/>
      <c r="I5361" s="8"/>
      <c r="J5361" s="8"/>
      <c r="K5361" s="8"/>
      <c r="L5361" s="8"/>
      <c r="M5361" s="8"/>
      <c r="N5361" s="8"/>
      <c r="O5361" s="8"/>
      <c r="AD5361" s="14"/>
      <c r="AE5361" s="14"/>
      <c r="AF5361" s="14"/>
      <c r="AG5361" s="14"/>
      <c r="AH5361" s="14"/>
      <c r="AI5361" s="14"/>
      <c r="AJ5361" s="14"/>
      <c r="AK5361" s="14"/>
      <c r="AL5361" s="14"/>
      <c r="AM5361" s="14"/>
      <c r="AN5361" s="14"/>
      <c r="AO5361" s="14"/>
      <c r="AP5361" s="14"/>
      <c r="AQ5361" s="14"/>
      <c r="AR5361" s="14"/>
    </row>
    <row r="5362" spans="1:44" ht="11.45" customHeight="1" x14ac:dyDescent="0.25">
      <c r="A5362" s="8"/>
      <c r="B5362" s="8"/>
      <c r="C5362" s="8"/>
      <c r="D5362" s="8"/>
      <c r="E5362" s="8"/>
      <c r="F5362" s="8"/>
      <c r="G5362" s="8"/>
      <c r="H5362" s="8"/>
      <c r="I5362" s="8"/>
      <c r="J5362" s="8"/>
      <c r="K5362" s="8"/>
      <c r="L5362" s="8"/>
      <c r="M5362" s="8"/>
      <c r="N5362" s="8"/>
      <c r="O5362" s="8"/>
      <c r="AD5362" s="14"/>
      <c r="AE5362" s="14"/>
      <c r="AF5362" s="14"/>
      <c r="AG5362" s="14"/>
      <c r="AH5362" s="14"/>
      <c r="AI5362" s="14"/>
      <c r="AJ5362" s="14"/>
      <c r="AK5362" s="14"/>
      <c r="AL5362" s="14"/>
      <c r="AM5362" s="14"/>
      <c r="AN5362" s="14"/>
      <c r="AO5362" s="14"/>
      <c r="AP5362" s="14"/>
      <c r="AQ5362" s="14"/>
      <c r="AR5362" s="14"/>
    </row>
    <row r="5363" spans="1:44" ht="11.45" customHeight="1" x14ac:dyDescent="0.25">
      <c r="A5363" s="8"/>
      <c r="B5363" s="8"/>
      <c r="C5363" s="8"/>
      <c r="D5363" s="8"/>
      <c r="E5363" s="8"/>
      <c r="F5363" s="8"/>
      <c r="G5363" s="8"/>
      <c r="H5363" s="8"/>
      <c r="I5363" s="8"/>
      <c r="J5363" s="8"/>
      <c r="K5363" s="8"/>
      <c r="L5363" s="8"/>
      <c r="M5363" s="8"/>
      <c r="N5363" s="8"/>
      <c r="O5363" s="8"/>
      <c r="AD5363" s="14"/>
      <c r="AE5363" s="14"/>
      <c r="AF5363" s="14"/>
      <c r="AG5363" s="14"/>
      <c r="AH5363" s="14"/>
      <c r="AI5363" s="14"/>
      <c r="AJ5363" s="14"/>
      <c r="AK5363" s="14"/>
      <c r="AL5363" s="14"/>
      <c r="AM5363" s="14"/>
      <c r="AN5363" s="14"/>
      <c r="AO5363" s="14"/>
      <c r="AP5363" s="14"/>
      <c r="AQ5363" s="14"/>
      <c r="AR5363" s="14"/>
    </row>
    <row r="5364" spans="1:44" ht="11.45" customHeight="1" x14ac:dyDescent="0.25">
      <c r="A5364" s="8"/>
      <c r="B5364" s="8"/>
      <c r="C5364" s="8"/>
      <c r="D5364" s="8"/>
      <c r="E5364" s="8"/>
      <c r="F5364" s="8"/>
      <c r="G5364" s="8"/>
      <c r="H5364" s="8"/>
      <c r="I5364" s="8"/>
      <c r="J5364" s="8"/>
      <c r="K5364" s="8"/>
      <c r="L5364" s="8"/>
      <c r="M5364" s="8"/>
      <c r="N5364" s="8"/>
      <c r="O5364" s="8"/>
      <c r="AD5364" s="14"/>
      <c r="AE5364" s="14"/>
      <c r="AF5364" s="14"/>
      <c r="AG5364" s="14"/>
      <c r="AH5364" s="14"/>
      <c r="AI5364" s="14"/>
      <c r="AJ5364" s="14"/>
      <c r="AK5364" s="14"/>
      <c r="AL5364" s="14"/>
      <c r="AM5364" s="14"/>
      <c r="AN5364" s="14"/>
      <c r="AO5364" s="14"/>
      <c r="AP5364" s="14"/>
      <c r="AQ5364" s="14"/>
      <c r="AR5364" s="14"/>
    </row>
    <row r="5365" spans="1:44" ht="11.45" customHeight="1" x14ac:dyDescent="0.25">
      <c r="A5365" s="8"/>
      <c r="B5365" s="8"/>
      <c r="C5365" s="8"/>
      <c r="D5365" s="8"/>
      <c r="E5365" s="8"/>
      <c r="F5365" s="8"/>
      <c r="G5365" s="8"/>
      <c r="H5365" s="8"/>
      <c r="I5365" s="8"/>
      <c r="J5365" s="8"/>
      <c r="K5365" s="8"/>
      <c r="L5365" s="8"/>
      <c r="M5365" s="8"/>
      <c r="N5365" s="8"/>
      <c r="O5365" s="8"/>
      <c r="AD5365" s="14"/>
      <c r="AE5365" s="14"/>
      <c r="AF5365" s="14"/>
      <c r="AG5365" s="14"/>
      <c r="AH5365" s="14"/>
      <c r="AI5365" s="14"/>
      <c r="AJ5365" s="14"/>
      <c r="AK5365" s="14"/>
      <c r="AL5365" s="14"/>
      <c r="AM5365" s="14"/>
      <c r="AN5365" s="14"/>
      <c r="AO5365" s="14"/>
      <c r="AP5365" s="14"/>
      <c r="AQ5365" s="14"/>
      <c r="AR5365" s="14"/>
    </row>
    <row r="5366" spans="1:44" ht="11.45" customHeight="1" x14ac:dyDescent="0.25">
      <c r="A5366" s="8"/>
      <c r="B5366" s="8"/>
      <c r="C5366" s="8"/>
      <c r="D5366" s="8"/>
      <c r="E5366" s="8"/>
      <c r="F5366" s="8"/>
      <c r="G5366" s="8"/>
      <c r="H5366" s="8"/>
      <c r="I5366" s="8"/>
      <c r="J5366" s="8"/>
      <c r="K5366" s="8"/>
      <c r="L5366" s="8"/>
      <c r="M5366" s="8"/>
      <c r="N5366" s="8"/>
      <c r="O5366" s="8"/>
      <c r="AD5366" s="14"/>
      <c r="AE5366" s="14"/>
      <c r="AF5366" s="14"/>
      <c r="AG5366" s="14"/>
      <c r="AH5366" s="14"/>
      <c r="AI5366" s="14"/>
      <c r="AJ5366" s="14"/>
      <c r="AK5366" s="14"/>
      <c r="AL5366" s="14"/>
      <c r="AM5366" s="14"/>
      <c r="AN5366" s="14"/>
      <c r="AO5366" s="14"/>
      <c r="AP5366" s="14"/>
      <c r="AQ5366" s="14"/>
      <c r="AR5366" s="14"/>
    </row>
    <row r="5367" spans="1:44" ht="11.45" customHeight="1" x14ac:dyDescent="0.25">
      <c r="A5367" s="8"/>
      <c r="B5367" s="8"/>
      <c r="C5367" s="8"/>
      <c r="D5367" s="8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AD5367" s="14"/>
      <c r="AE5367" s="14"/>
      <c r="AF5367" s="14"/>
      <c r="AG5367" s="14"/>
      <c r="AH5367" s="14"/>
      <c r="AI5367" s="14"/>
      <c r="AJ5367" s="14"/>
      <c r="AK5367" s="14"/>
      <c r="AL5367" s="14"/>
      <c r="AM5367" s="14"/>
      <c r="AN5367" s="14"/>
      <c r="AO5367" s="14"/>
      <c r="AP5367" s="14"/>
      <c r="AQ5367" s="14"/>
      <c r="AR5367" s="14"/>
    </row>
    <row r="5368" spans="1:44" ht="11.45" customHeight="1" x14ac:dyDescent="0.25">
      <c r="A5368" s="8"/>
      <c r="B5368" s="8"/>
      <c r="C5368" s="8"/>
      <c r="D5368" s="8"/>
      <c r="E5368" s="8"/>
      <c r="F5368" s="8"/>
      <c r="G5368" s="8"/>
      <c r="H5368" s="8"/>
      <c r="I5368" s="8"/>
      <c r="J5368" s="8"/>
      <c r="K5368" s="8"/>
      <c r="L5368" s="8"/>
      <c r="M5368" s="8"/>
      <c r="N5368" s="8"/>
      <c r="O5368" s="8"/>
      <c r="AD5368" s="14"/>
      <c r="AE5368" s="14"/>
      <c r="AF5368" s="14"/>
      <c r="AG5368" s="14"/>
      <c r="AH5368" s="14"/>
      <c r="AI5368" s="14"/>
      <c r="AJ5368" s="14"/>
      <c r="AK5368" s="14"/>
      <c r="AL5368" s="14"/>
      <c r="AM5368" s="14"/>
      <c r="AN5368" s="14"/>
      <c r="AO5368" s="14"/>
      <c r="AP5368" s="14"/>
      <c r="AQ5368" s="14"/>
      <c r="AR5368" s="14"/>
    </row>
    <row r="5369" spans="1:44" ht="11.45" customHeight="1" x14ac:dyDescent="0.25">
      <c r="A5369" s="8"/>
      <c r="B5369" s="8"/>
      <c r="C5369" s="8"/>
      <c r="D5369" s="8"/>
      <c r="E5369" s="8"/>
      <c r="F5369" s="8"/>
      <c r="G5369" s="8"/>
      <c r="H5369" s="8"/>
      <c r="I5369" s="8"/>
      <c r="J5369" s="8"/>
      <c r="K5369" s="8"/>
      <c r="L5369" s="8"/>
      <c r="M5369" s="8"/>
      <c r="N5369" s="8"/>
      <c r="O5369" s="8"/>
      <c r="AD5369" s="14"/>
      <c r="AE5369" s="14"/>
      <c r="AF5369" s="14"/>
      <c r="AG5369" s="14"/>
      <c r="AH5369" s="14"/>
      <c r="AI5369" s="14"/>
      <c r="AJ5369" s="14"/>
      <c r="AK5369" s="14"/>
      <c r="AL5369" s="14"/>
      <c r="AM5369" s="14"/>
      <c r="AN5369" s="14"/>
      <c r="AO5369" s="14"/>
      <c r="AP5369" s="14"/>
      <c r="AQ5369" s="14"/>
      <c r="AR5369" s="14"/>
    </row>
    <row r="5370" spans="1:44" ht="11.45" customHeight="1" x14ac:dyDescent="0.25">
      <c r="A5370" s="8"/>
      <c r="B5370" s="8"/>
      <c r="C5370" s="8"/>
      <c r="D5370" s="8"/>
      <c r="E5370" s="8"/>
      <c r="F5370" s="8"/>
      <c r="G5370" s="8"/>
      <c r="H5370" s="8"/>
      <c r="I5370" s="8"/>
      <c r="J5370" s="8"/>
      <c r="K5370" s="8"/>
      <c r="L5370" s="8"/>
      <c r="M5370" s="8"/>
      <c r="N5370" s="8"/>
      <c r="O5370" s="8"/>
      <c r="AD5370" s="14"/>
      <c r="AE5370" s="14"/>
      <c r="AF5370" s="14"/>
      <c r="AG5370" s="14"/>
      <c r="AH5370" s="14"/>
      <c r="AI5370" s="14"/>
      <c r="AJ5370" s="14"/>
      <c r="AK5370" s="14"/>
      <c r="AL5370" s="14"/>
      <c r="AM5370" s="14"/>
      <c r="AN5370" s="14"/>
      <c r="AO5370" s="14"/>
      <c r="AP5370" s="14"/>
      <c r="AQ5370" s="14"/>
      <c r="AR5370" s="14"/>
    </row>
    <row r="5371" spans="1:44" ht="11.45" customHeight="1" x14ac:dyDescent="0.25">
      <c r="A5371" s="8"/>
      <c r="B5371" s="8"/>
      <c r="C5371" s="8"/>
      <c r="D5371" s="8"/>
      <c r="E5371" s="8"/>
      <c r="F5371" s="8"/>
      <c r="G5371" s="8"/>
      <c r="H5371" s="8"/>
      <c r="I5371" s="8"/>
      <c r="J5371" s="8"/>
      <c r="K5371" s="8"/>
      <c r="L5371" s="8"/>
      <c r="M5371" s="8"/>
      <c r="N5371" s="8"/>
      <c r="O5371" s="8"/>
      <c r="AD5371" s="14"/>
      <c r="AE5371" s="14"/>
      <c r="AF5371" s="14"/>
      <c r="AG5371" s="14"/>
      <c r="AH5371" s="14"/>
      <c r="AI5371" s="14"/>
      <c r="AJ5371" s="14"/>
      <c r="AK5371" s="14"/>
      <c r="AL5371" s="14"/>
      <c r="AM5371" s="14"/>
      <c r="AN5371" s="14"/>
      <c r="AO5371" s="14"/>
      <c r="AP5371" s="14"/>
      <c r="AQ5371" s="14"/>
      <c r="AR5371" s="14"/>
    </row>
    <row r="5372" spans="1:44" ht="11.45" customHeight="1" x14ac:dyDescent="0.25">
      <c r="A5372" s="8"/>
      <c r="B5372" s="8"/>
      <c r="C5372" s="8"/>
      <c r="D5372" s="8"/>
      <c r="E5372" s="8"/>
      <c r="F5372" s="8"/>
      <c r="G5372" s="8"/>
      <c r="H5372" s="8"/>
      <c r="I5372" s="8"/>
      <c r="J5372" s="8"/>
      <c r="K5372" s="8"/>
      <c r="L5372" s="8"/>
      <c r="M5372" s="8"/>
      <c r="N5372" s="8"/>
      <c r="O5372" s="8"/>
      <c r="AD5372" s="14"/>
      <c r="AE5372" s="14"/>
      <c r="AF5372" s="14"/>
      <c r="AG5372" s="14"/>
      <c r="AH5372" s="14"/>
      <c r="AI5372" s="14"/>
      <c r="AJ5372" s="14"/>
      <c r="AK5372" s="14"/>
      <c r="AL5372" s="14"/>
      <c r="AM5372" s="14"/>
      <c r="AN5372" s="14"/>
      <c r="AO5372" s="14"/>
      <c r="AP5372" s="14"/>
      <c r="AQ5372" s="14"/>
      <c r="AR5372" s="14"/>
    </row>
    <row r="5373" spans="1:44" ht="11.45" customHeight="1" x14ac:dyDescent="0.25">
      <c r="A5373" s="8"/>
      <c r="B5373" s="8"/>
      <c r="C5373" s="8"/>
      <c r="D5373" s="8"/>
      <c r="E5373" s="8"/>
      <c r="F5373" s="8"/>
      <c r="G5373" s="8"/>
      <c r="H5373" s="8"/>
      <c r="I5373" s="8"/>
      <c r="J5373" s="8"/>
      <c r="K5373" s="8"/>
      <c r="L5373" s="8"/>
      <c r="M5373" s="8"/>
      <c r="N5373" s="8"/>
      <c r="O5373" s="8"/>
      <c r="AD5373" s="14"/>
      <c r="AE5373" s="14"/>
      <c r="AF5373" s="14"/>
      <c r="AG5373" s="14"/>
      <c r="AH5373" s="14"/>
      <c r="AI5373" s="14"/>
      <c r="AJ5373" s="14"/>
      <c r="AK5373" s="14"/>
      <c r="AL5373" s="14"/>
      <c r="AM5373" s="14"/>
      <c r="AN5373" s="14"/>
      <c r="AO5373" s="14"/>
      <c r="AP5373" s="14"/>
      <c r="AQ5373" s="14"/>
      <c r="AR5373" s="14"/>
    </row>
    <row r="5374" spans="1:44" ht="11.45" customHeight="1" x14ac:dyDescent="0.25">
      <c r="A5374" s="8"/>
      <c r="B5374" s="8"/>
      <c r="C5374" s="8"/>
      <c r="D5374" s="8"/>
      <c r="E5374" s="8"/>
      <c r="F5374" s="8"/>
      <c r="G5374" s="8"/>
      <c r="H5374" s="8"/>
      <c r="I5374" s="8"/>
      <c r="J5374" s="8"/>
      <c r="K5374" s="8"/>
      <c r="L5374" s="8"/>
      <c r="M5374" s="8"/>
      <c r="N5374" s="8"/>
      <c r="O5374" s="8"/>
      <c r="AD5374" s="14"/>
      <c r="AE5374" s="14"/>
      <c r="AF5374" s="14"/>
      <c r="AG5374" s="14"/>
      <c r="AH5374" s="14"/>
      <c r="AI5374" s="14"/>
      <c r="AJ5374" s="14"/>
      <c r="AK5374" s="14"/>
      <c r="AL5374" s="14"/>
      <c r="AM5374" s="14"/>
      <c r="AN5374" s="14"/>
      <c r="AO5374" s="14"/>
      <c r="AP5374" s="14"/>
      <c r="AQ5374" s="14"/>
      <c r="AR5374" s="14"/>
    </row>
    <row r="5375" spans="1:44" ht="11.45" customHeight="1" x14ac:dyDescent="0.25">
      <c r="A5375" s="8"/>
      <c r="B5375" s="8"/>
      <c r="C5375" s="8"/>
      <c r="D5375" s="8"/>
      <c r="E5375" s="8"/>
      <c r="F5375" s="8"/>
      <c r="G5375" s="8"/>
      <c r="H5375" s="8"/>
      <c r="I5375" s="8"/>
      <c r="J5375" s="8"/>
      <c r="K5375" s="8"/>
      <c r="L5375" s="8"/>
      <c r="M5375" s="8"/>
      <c r="N5375" s="8"/>
      <c r="O5375" s="8"/>
      <c r="AD5375" s="14"/>
      <c r="AE5375" s="14"/>
      <c r="AF5375" s="14"/>
      <c r="AG5375" s="14"/>
      <c r="AH5375" s="14"/>
      <c r="AI5375" s="14"/>
      <c r="AJ5375" s="14"/>
      <c r="AK5375" s="14"/>
      <c r="AL5375" s="14"/>
      <c r="AM5375" s="14"/>
      <c r="AN5375" s="14"/>
      <c r="AO5375" s="14"/>
      <c r="AP5375" s="14"/>
      <c r="AQ5375" s="14"/>
      <c r="AR5375" s="14"/>
    </row>
    <row r="5376" spans="1:44" ht="11.45" customHeight="1" x14ac:dyDescent="0.25">
      <c r="A5376" s="8"/>
      <c r="B5376" s="8"/>
      <c r="C5376" s="8"/>
      <c r="D5376" s="8"/>
      <c r="E5376" s="8"/>
      <c r="F5376" s="8"/>
      <c r="G5376" s="8"/>
      <c r="H5376" s="8"/>
      <c r="I5376" s="8"/>
      <c r="J5376" s="8"/>
      <c r="K5376" s="8"/>
      <c r="L5376" s="8"/>
      <c r="M5376" s="8"/>
      <c r="N5376" s="8"/>
      <c r="O5376" s="8"/>
      <c r="AD5376" s="14"/>
      <c r="AE5376" s="14"/>
      <c r="AF5376" s="14"/>
      <c r="AG5376" s="14"/>
      <c r="AH5376" s="14"/>
      <c r="AI5376" s="14"/>
      <c r="AJ5376" s="14"/>
      <c r="AK5376" s="14"/>
      <c r="AL5376" s="14"/>
      <c r="AM5376" s="14"/>
      <c r="AN5376" s="14"/>
      <c r="AO5376" s="14"/>
      <c r="AP5376" s="14"/>
      <c r="AQ5376" s="14"/>
      <c r="AR5376" s="14"/>
    </row>
    <row r="5377" spans="1:44" ht="11.45" customHeight="1" x14ac:dyDescent="0.25">
      <c r="A5377" s="8"/>
      <c r="B5377" s="8"/>
      <c r="C5377" s="8"/>
      <c r="D5377" s="8"/>
      <c r="E5377" s="8"/>
      <c r="F5377" s="8"/>
      <c r="G5377" s="8"/>
      <c r="H5377" s="8"/>
      <c r="I5377" s="8"/>
      <c r="J5377" s="8"/>
      <c r="K5377" s="8"/>
      <c r="L5377" s="8"/>
      <c r="M5377" s="8"/>
      <c r="N5377" s="8"/>
      <c r="O5377" s="8"/>
      <c r="AD5377" s="14"/>
      <c r="AE5377" s="14"/>
      <c r="AF5377" s="14"/>
      <c r="AG5377" s="14"/>
      <c r="AH5377" s="14"/>
      <c r="AI5377" s="14"/>
      <c r="AJ5377" s="14"/>
      <c r="AK5377" s="14"/>
      <c r="AL5377" s="14"/>
      <c r="AM5377" s="14"/>
      <c r="AN5377" s="14"/>
      <c r="AO5377" s="14"/>
      <c r="AP5377" s="14"/>
      <c r="AQ5377" s="14"/>
      <c r="AR5377" s="14"/>
    </row>
    <row r="5378" spans="1:44" ht="11.45" customHeight="1" x14ac:dyDescent="0.25">
      <c r="A5378" s="8"/>
      <c r="B5378" s="8"/>
      <c r="C5378" s="8"/>
      <c r="D5378" s="8"/>
      <c r="E5378" s="8"/>
      <c r="F5378" s="8"/>
      <c r="G5378" s="8"/>
      <c r="H5378" s="8"/>
      <c r="I5378" s="8"/>
      <c r="J5378" s="8"/>
      <c r="K5378" s="8"/>
      <c r="L5378" s="8"/>
      <c r="M5378" s="8"/>
      <c r="N5378" s="8"/>
      <c r="O5378" s="8"/>
      <c r="AD5378" s="14"/>
      <c r="AE5378" s="14"/>
      <c r="AF5378" s="14"/>
      <c r="AG5378" s="14"/>
      <c r="AH5378" s="14"/>
      <c r="AI5378" s="14"/>
      <c r="AJ5378" s="14"/>
      <c r="AK5378" s="14"/>
      <c r="AL5378" s="14"/>
      <c r="AM5378" s="14"/>
      <c r="AN5378" s="14"/>
      <c r="AO5378" s="14"/>
      <c r="AP5378" s="14"/>
      <c r="AQ5378" s="14"/>
      <c r="AR5378" s="14"/>
    </row>
    <row r="5379" spans="1:44" ht="11.45" customHeight="1" x14ac:dyDescent="0.25">
      <c r="A5379" s="8"/>
      <c r="B5379" s="8"/>
      <c r="C5379" s="8"/>
      <c r="D5379" s="8"/>
      <c r="E5379" s="8"/>
      <c r="F5379" s="8"/>
      <c r="G5379" s="8"/>
      <c r="H5379" s="8"/>
      <c r="I5379" s="8"/>
      <c r="J5379" s="8"/>
      <c r="K5379" s="8"/>
      <c r="L5379" s="8"/>
      <c r="M5379" s="8"/>
      <c r="N5379" s="8"/>
      <c r="O5379" s="8"/>
      <c r="AD5379" s="14"/>
      <c r="AE5379" s="14"/>
      <c r="AF5379" s="14"/>
      <c r="AG5379" s="14"/>
      <c r="AH5379" s="14"/>
      <c r="AI5379" s="14"/>
      <c r="AJ5379" s="14"/>
      <c r="AK5379" s="14"/>
      <c r="AL5379" s="14"/>
      <c r="AM5379" s="14"/>
      <c r="AN5379" s="14"/>
      <c r="AO5379" s="14"/>
      <c r="AP5379" s="14"/>
      <c r="AQ5379" s="14"/>
      <c r="AR5379" s="14"/>
    </row>
    <row r="5380" spans="1:44" ht="11.45" customHeight="1" x14ac:dyDescent="0.25">
      <c r="A5380" s="8"/>
      <c r="B5380" s="8"/>
      <c r="C5380" s="8"/>
      <c r="D5380" s="8"/>
      <c r="E5380" s="8"/>
      <c r="F5380" s="8"/>
      <c r="G5380" s="8"/>
      <c r="H5380" s="8"/>
      <c r="I5380" s="8"/>
      <c r="J5380" s="8"/>
      <c r="K5380" s="8"/>
      <c r="L5380" s="8"/>
      <c r="M5380" s="8"/>
      <c r="N5380" s="8"/>
      <c r="O5380" s="8"/>
      <c r="AD5380" s="14"/>
      <c r="AE5380" s="14"/>
      <c r="AF5380" s="14"/>
      <c r="AG5380" s="14"/>
      <c r="AH5380" s="14"/>
      <c r="AI5380" s="14"/>
      <c r="AJ5380" s="14"/>
      <c r="AK5380" s="14"/>
      <c r="AL5380" s="14"/>
      <c r="AM5380" s="14"/>
      <c r="AN5380" s="14"/>
      <c r="AO5380" s="14"/>
      <c r="AP5380" s="14"/>
      <c r="AQ5380" s="14"/>
      <c r="AR5380" s="14"/>
    </row>
    <row r="5381" spans="1:44" ht="11.45" customHeight="1" x14ac:dyDescent="0.25">
      <c r="A5381" s="8"/>
      <c r="B5381" s="8"/>
      <c r="C5381" s="8"/>
      <c r="D5381" s="8"/>
      <c r="E5381" s="8"/>
      <c r="F5381" s="8"/>
      <c r="G5381" s="8"/>
      <c r="H5381" s="8"/>
      <c r="I5381" s="8"/>
      <c r="J5381" s="8"/>
      <c r="K5381" s="8"/>
      <c r="L5381" s="8"/>
      <c r="M5381" s="8"/>
      <c r="N5381" s="8"/>
      <c r="O5381" s="8"/>
      <c r="AD5381" s="14"/>
      <c r="AE5381" s="14"/>
      <c r="AF5381" s="14"/>
      <c r="AG5381" s="14"/>
      <c r="AH5381" s="14"/>
      <c r="AI5381" s="14"/>
      <c r="AJ5381" s="14"/>
      <c r="AK5381" s="14"/>
      <c r="AL5381" s="14"/>
      <c r="AM5381" s="14"/>
      <c r="AN5381" s="14"/>
      <c r="AO5381" s="14"/>
      <c r="AP5381" s="14"/>
      <c r="AQ5381" s="14"/>
      <c r="AR5381" s="14"/>
    </row>
    <row r="5382" spans="1:44" ht="11.45" customHeight="1" x14ac:dyDescent="0.25">
      <c r="A5382" s="8"/>
      <c r="B5382" s="8"/>
      <c r="C5382" s="8"/>
      <c r="D5382" s="8"/>
      <c r="E5382" s="8"/>
      <c r="F5382" s="8"/>
      <c r="G5382" s="8"/>
      <c r="H5382" s="8"/>
      <c r="I5382" s="8"/>
      <c r="J5382" s="8"/>
      <c r="K5382" s="8"/>
      <c r="L5382" s="8"/>
      <c r="M5382" s="8"/>
      <c r="N5382" s="8"/>
      <c r="O5382" s="8"/>
      <c r="AD5382" s="14"/>
      <c r="AE5382" s="14"/>
      <c r="AF5382" s="14"/>
      <c r="AG5382" s="14"/>
      <c r="AH5382" s="14"/>
      <c r="AI5382" s="14"/>
      <c r="AJ5382" s="14"/>
      <c r="AK5382" s="14"/>
      <c r="AL5382" s="14"/>
      <c r="AM5382" s="14"/>
      <c r="AN5382" s="14"/>
      <c r="AO5382" s="14"/>
      <c r="AP5382" s="14"/>
      <c r="AQ5382" s="14"/>
      <c r="AR5382" s="14"/>
    </row>
    <row r="5383" spans="1:44" ht="11.45" customHeight="1" x14ac:dyDescent="0.25">
      <c r="A5383" s="8"/>
      <c r="B5383" s="8"/>
      <c r="C5383" s="8"/>
      <c r="D5383" s="8"/>
      <c r="E5383" s="8"/>
      <c r="F5383" s="8"/>
      <c r="G5383" s="8"/>
      <c r="H5383" s="8"/>
      <c r="I5383" s="8"/>
      <c r="J5383" s="8"/>
      <c r="K5383" s="8"/>
      <c r="L5383" s="8"/>
      <c r="M5383" s="8"/>
      <c r="N5383" s="8"/>
      <c r="O5383" s="8"/>
      <c r="AD5383" s="14"/>
      <c r="AE5383" s="14"/>
      <c r="AF5383" s="14"/>
      <c r="AG5383" s="14"/>
      <c r="AH5383" s="14"/>
      <c r="AI5383" s="14"/>
      <c r="AJ5383" s="14"/>
      <c r="AK5383" s="14"/>
      <c r="AL5383" s="14"/>
      <c r="AM5383" s="14"/>
      <c r="AN5383" s="14"/>
      <c r="AO5383" s="14"/>
      <c r="AP5383" s="14"/>
      <c r="AQ5383" s="14"/>
      <c r="AR5383" s="14"/>
    </row>
    <row r="5384" spans="1:44" ht="11.45" customHeight="1" x14ac:dyDescent="0.25">
      <c r="A5384" s="8"/>
      <c r="B5384" s="8"/>
      <c r="C5384" s="8"/>
      <c r="D5384" s="8"/>
      <c r="E5384" s="8"/>
      <c r="F5384" s="8"/>
      <c r="G5384" s="8"/>
      <c r="H5384" s="8"/>
      <c r="I5384" s="8"/>
      <c r="J5384" s="8"/>
      <c r="K5384" s="8"/>
      <c r="L5384" s="8"/>
      <c r="M5384" s="8"/>
      <c r="N5384" s="8"/>
      <c r="O5384" s="8"/>
      <c r="AD5384" s="14"/>
      <c r="AE5384" s="14"/>
      <c r="AF5384" s="14"/>
      <c r="AG5384" s="14"/>
      <c r="AH5384" s="14"/>
      <c r="AI5384" s="14"/>
      <c r="AJ5384" s="14"/>
      <c r="AK5384" s="14"/>
      <c r="AL5384" s="14"/>
      <c r="AM5384" s="14"/>
      <c r="AN5384" s="14"/>
      <c r="AO5384" s="14"/>
      <c r="AP5384" s="14"/>
      <c r="AQ5384" s="14"/>
      <c r="AR5384" s="14"/>
    </row>
    <row r="5385" spans="1:44" ht="11.45" customHeight="1" x14ac:dyDescent="0.25">
      <c r="A5385" s="8"/>
      <c r="B5385" s="8"/>
      <c r="C5385" s="8"/>
      <c r="D5385" s="8"/>
      <c r="E5385" s="8"/>
      <c r="F5385" s="8"/>
      <c r="G5385" s="8"/>
      <c r="H5385" s="8"/>
      <c r="I5385" s="8"/>
      <c r="J5385" s="8"/>
      <c r="K5385" s="8"/>
      <c r="L5385" s="8"/>
      <c r="M5385" s="8"/>
      <c r="N5385" s="8"/>
      <c r="O5385" s="8"/>
      <c r="AD5385" s="14"/>
      <c r="AE5385" s="14"/>
      <c r="AF5385" s="14"/>
      <c r="AG5385" s="14"/>
      <c r="AH5385" s="14"/>
      <c r="AI5385" s="14"/>
      <c r="AJ5385" s="14"/>
      <c r="AK5385" s="14"/>
      <c r="AL5385" s="14"/>
      <c r="AM5385" s="14"/>
      <c r="AN5385" s="14"/>
      <c r="AO5385" s="14"/>
      <c r="AP5385" s="14"/>
      <c r="AQ5385" s="14"/>
      <c r="AR5385" s="14"/>
    </row>
    <row r="5386" spans="1:44" ht="11.45" customHeight="1" x14ac:dyDescent="0.25">
      <c r="A5386" s="8"/>
      <c r="B5386" s="8"/>
      <c r="C5386" s="8"/>
      <c r="D5386" s="8"/>
      <c r="E5386" s="8"/>
      <c r="F5386" s="8"/>
      <c r="G5386" s="8"/>
      <c r="H5386" s="8"/>
      <c r="I5386" s="8"/>
      <c r="J5386" s="8"/>
      <c r="K5386" s="8"/>
      <c r="L5386" s="8"/>
      <c r="M5386" s="8"/>
      <c r="N5386" s="8"/>
      <c r="O5386" s="8"/>
      <c r="AD5386" s="14"/>
      <c r="AE5386" s="14"/>
      <c r="AF5386" s="14"/>
      <c r="AG5386" s="14"/>
      <c r="AH5386" s="14"/>
      <c r="AI5386" s="14"/>
      <c r="AJ5386" s="14"/>
      <c r="AK5386" s="14"/>
      <c r="AL5386" s="14"/>
      <c r="AM5386" s="14"/>
      <c r="AN5386" s="14"/>
      <c r="AO5386" s="14"/>
      <c r="AP5386" s="14"/>
      <c r="AQ5386" s="14"/>
      <c r="AR5386" s="14"/>
    </row>
    <row r="5387" spans="1:44" ht="11.45" customHeight="1" x14ac:dyDescent="0.25">
      <c r="A5387" s="8"/>
      <c r="B5387" s="8"/>
      <c r="C5387" s="8"/>
      <c r="D5387" s="8"/>
      <c r="E5387" s="8"/>
      <c r="F5387" s="8"/>
      <c r="G5387" s="8"/>
      <c r="H5387" s="8"/>
      <c r="I5387" s="8"/>
      <c r="J5387" s="8"/>
      <c r="K5387" s="8"/>
      <c r="L5387" s="8"/>
      <c r="M5387" s="8"/>
      <c r="N5387" s="8"/>
      <c r="O5387" s="8"/>
      <c r="AD5387" s="14"/>
      <c r="AE5387" s="14"/>
      <c r="AF5387" s="14"/>
      <c r="AG5387" s="14"/>
      <c r="AH5387" s="14"/>
      <c r="AI5387" s="14"/>
      <c r="AJ5387" s="14"/>
      <c r="AK5387" s="14"/>
      <c r="AL5387" s="14"/>
      <c r="AM5387" s="14"/>
      <c r="AN5387" s="14"/>
      <c r="AO5387" s="14"/>
      <c r="AP5387" s="14"/>
      <c r="AQ5387" s="14"/>
      <c r="AR5387" s="14"/>
    </row>
    <row r="5388" spans="1:44" ht="11.45" customHeight="1" x14ac:dyDescent="0.25">
      <c r="A5388" s="8"/>
      <c r="B5388" s="8"/>
      <c r="C5388" s="8"/>
      <c r="D5388" s="8"/>
      <c r="E5388" s="8"/>
      <c r="F5388" s="8"/>
      <c r="G5388" s="8"/>
      <c r="H5388" s="8"/>
      <c r="I5388" s="8"/>
      <c r="J5388" s="8"/>
      <c r="K5388" s="8"/>
      <c r="L5388" s="8"/>
      <c r="M5388" s="8"/>
      <c r="N5388" s="8"/>
      <c r="O5388" s="8"/>
      <c r="AD5388" s="14"/>
      <c r="AE5388" s="14"/>
      <c r="AF5388" s="14"/>
      <c r="AG5388" s="14"/>
      <c r="AH5388" s="14"/>
      <c r="AI5388" s="14"/>
      <c r="AJ5388" s="14"/>
      <c r="AK5388" s="14"/>
      <c r="AL5388" s="14"/>
      <c r="AM5388" s="14"/>
      <c r="AN5388" s="14"/>
      <c r="AO5388" s="14"/>
      <c r="AP5388" s="14"/>
      <c r="AQ5388" s="14"/>
      <c r="AR5388" s="14"/>
    </row>
    <row r="5389" spans="1:44" ht="11.45" customHeight="1" x14ac:dyDescent="0.25">
      <c r="A5389" s="8"/>
      <c r="B5389" s="8"/>
      <c r="C5389" s="8"/>
      <c r="D5389" s="8"/>
      <c r="E5389" s="8"/>
      <c r="F5389" s="8"/>
      <c r="G5389" s="8"/>
      <c r="H5389" s="8"/>
      <c r="I5389" s="8"/>
      <c r="J5389" s="8"/>
      <c r="K5389" s="8"/>
      <c r="L5389" s="8"/>
      <c r="M5389" s="8"/>
      <c r="N5389" s="8"/>
      <c r="O5389" s="8"/>
      <c r="AD5389" s="14"/>
      <c r="AE5389" s="14"/>
      <c r="AF5389" s="14"/>
      <c r="AG5389" s="14"/>
      <c r="AH5389" s="14"/>
      <c r="AI5389" s="14"/>
      <c r="AJ5389" s="14"/>
      <c r="AK5389" s="14"/>
      <c r="AL5389" s="14"/>
      <c r="AM5389" s="14"/>
      <c r="AN5389" s="14"/>
      <c r="AO5389" s="14"/>
      <c r="AP5389" s="14"/>
      <c r="AQ5389" s="14"/>
      <c r="AR5389" s="14"/>
    </row>
    <row r="5390" spans="1:44" ht="11.45" customHeight="1" x14ac:dyDescent="0.25">
      <c r="A5390" s="8"/>
      <c r="B5390" s="8"/>
      <c r="C5390" s="8"/>
      <c r="D5390" s="8"/>
      <c r="E5390" s="8"/>
      <c r="F5390" s="8"/>
      <c r="G5390" s="8"/>
      <c r="H5390" s="8"/>
      <c r="I5390" s="8"/>
      <c r="J5390" s="8"/>
      <c r="K5390" s="8"/>
      <c r="L5390" s="8"/>
      <c r="M5390" s="8"/>
      <c r="N5390" s="8"/>
      <c r="O5390" s="8"/>
      <c r="AD5390" s="14"/>
      <c r="AE5390" s="14"/>
      <c r="AF5390" s="14"/>
      <c r="AG5390" s="14"/>
      <c r="AH5390" s="14"/>
      <c r="AI5390" s="14"/>
      <c r="AJ5390" s="14"/>
      <c r="AK5390" s="14"/>
      <c r="AL5390" s="14"/>
      <c r="AM5390" s="14"/>
      <c r="AN5390" s="14"/>
      <c r="AO5390" s="14"/>
      <c r="AP5390" s="14"/>
      <c r="AQ5390" s="14"/>
      <c r="AR5390" s="14"/>
    </row>
    <row r="5391" spans="1:44" ht="11.45" customHeight="1" x14ac:dyDescent="0.25">
      <c r="A5391" s="8"/>
      <c r="B5391" s="8"/>
      <c r="C5391" s="8"/>
      <c r="D5391" s="8"/>
      <c r="E5391" s="8"/>
      <c r="F5391" s="8"/>
      <c r="G5391" s="8"/>
      <c r="H5391" s="8"/>
      <c r="I5391" s="8"/>
      <c r="J5391" s="8"/>
      <c r="K5391" s="8"/>
      <c r="L5391" s="8"/>
      <c r="M5391" s="8"/>
      <c r="N5391" s="8"/>
      <c r="O5391" s="8"/>
      <c r="AD5391" s="14"/>
      <c r="AE5391" s="14"/>
      <c r="AF5391" s="14"/>
      <c r="AG5391" s="14"/>
      <c r="AH5391" s="14"/>
      <c r="AI5391" s="14"/>
      <c r="AJ5391" s="14"/>
      <c r="AK5391" s="14"/>
      <c r="AL5391" s="14"/>
      <c r="AM5391" s="14"/>
      <c r="AN5391" s="14"/>
      <c r="AO5391" s="14"/>
      <c r="AP5391" s="14"/>
      <c r="AQ5391" s="14"/>
      <c r="AR5391" s="14"/>
    </row>
    <row r="5392" spans="1:44" ht="11.45" customHeight="1" x14ac:dyDescent="0.25">
      <c r="A5392" s="8"/>
      <c r="B5392" s="8"/>
      <c r="C5392" s="8"/>
      <c r="D5392" s="8"/>
      <c r="E5392" s="8"/>
      <c r="F5392" s="8"/>
      <c r="G5392" s="8"/>
      <c r="H5392" s="8"/>
      <c r="I5392" s="8"/>
      <c r="J5392" s="8"/>
      <c r="K5392" s="8"/>
      <c r="L5392" s="8"/>
      <c r="M5392" s="8"/>
      <c r="N5392" s="8"/>
      <c r="O5392" s="8"/>
      <c r="AD5392" s="14"/>
      <c r="AE5392" s="14"/>
      <c r="AF5392" s="14"/>
      <c r="AG5392" s="14"/>
      <c r="AH5392" s="14"/>
      <c r="AI5392" s="14"/>
      <c r="AJ5392" s="14"/>
      <c r="AK5392" s="14"/>
      <c r="AL5392" s="14"/>
      <c r="AM5392" s="14"/>
      <c r="AN5392" s="14"/>
      <c r="AO5392" s="14"/>
      <c r="AP5392" s="14"/>
      <c r="AQ5392" s="14"/>
      <c r="AR5392" s="14"/>
    </row>
    <row r="5393" spans="1:44" ht="11.45" customHeight="1" x14ac:dyDescent="0.25">
      <c r="A5393" s="8"/>
      <c r="B5393" s="8"/>
      <c r="C5393" s="8"/>
      <c r="D5393" s="8"/>
      <c r="E5393" s="8"/>
      <c r="F5393" s="8"/>
      <c r="G5393" s="8"/>
      <c r="H5393" s="8"/>
      <c r="I5393" s="8"/>
      <c r="J5393" s="8"/>
      <c r="K5393" s="8"/>
      <c r="L5393" s="8"/>
      <c r="M5393" s="8"/>
      <c r="N5393" s="8"/>
      <c r="O5393" s="8"/>
      <c r="AD5393" s="14"/>
      <c r="AE5393" s="14"/>
      <c r="AF5393" s="14"/>
      <c r="AG5393" s="14"/>
      <c r="AH5393" s="14"/>
      <c r="AI5393" s="14"/>
      <c r="AJ5393" s="14"/>
      <c r="AK5393" s="14"/>
      <c r="AL5393" s="14"/>
      <c r="AM5393" s="14"/>
      <c r="AN5393" s="14"/>
      <c r="AO5393" s="14"/>
      <c r="AP5393" s="14"/>
      <c r="AQ5393" s="14"/>
      <c r="AR5393" s="14"/>
    </row>
    <row r="5394" spans="1:44" ht="11.45" customHeight="1" x14ac:dyDescent="0.25">
      <c r="A5394" s="8"/>
      <c r="B5394" s="8"/>
      <c r="C5394" s="8"/>
      <c r="D5394" s="8"/>
      <c r="E5394" s="8"/>
      <c r="F5394" s="8"/>
      <c r="G5394" s="8"/>
      <c r="H5394" s="8"/>
      <c r="I5394" s="8"/>
      <c r="J5394" s="8"/>
      <c r="K5394" s="8"/>
      <c r="L5394" s="8"/>
      <c r="M5394" s="8"/>
      <c r="N5394" s="8"/>
      <c r="O5394" s="8"/>
      <c r="AD5394" s="14"/>
      <c r="AE5394" s="14"/>
      <c r="AF5394" s="14"/>
      <c r="AG5394" s="14"/>
      <c r="AH5394" s="14"/>
      <c r="AI5394" s="14"/>
      <c r="AJ5394" s="14"/>
      <c r="AK5394" s="14"/>
      <c r="AL5394" s="14"/>
      <c r="AM5394" s="14"/>
      <c r="AN5394" s="14"/>
      <c r="AO5394" s="14"/>
      <c r="AP5394" s="14"/>
      <c r="AQ5394" s="14"/>
      <c r="AR5394" s="14"/>
    </row>
    <row r="5395" spans="1:44" ht="11.45" customHeight="1" x14ac:dyDescent="0.25">
      <c r="A5395" s="8"/>
      <c r="B5395" s="8"/>
      <c r="C5395" s="8"/>
      <c r="D5395" s="8"/>
      <c r="E5395" s="8"/>
      <c r="F5395" s="8"/>
      <c r="G5395" s="8"/>
      <c r="H5395" s="8"/>
      <c r="I5395" s="8"/>
      <c r="J5395" s="8"/>
      <c r="K5395" s="8"/>
      <c r="L5395" s="8"/>
      <c r="M5395" s="8"/>
      <c r="N5395" s="8"/>
      <c r="O5395" s="8"/>
      <c r="AD5395" s="14"/>
      <c r="AE5395" s="14"/>
      <c r="AF5395" s="14"/>
      <c r="AG5395" s="14"/>
      <c r="AH5395" s="14"/>
      <c r="AI5395" s="14"/>
      <c r="AJ5395" s="14"/>
      <c r="AK5395" s="14"/>
      <c r="AL5395" s="14"/>
      <c r="AM5395" s="14"/>
      <c r="AN5395" s="14"/>
      <c r="AO5395" s="14"/>
      <c r="AP5395" s="14"/>
      <c r="AQ5395" s="14"/>
      <c r="AR5395" s="14"/>
    </row>
    <row r="5396" spans="1:44" ht="11.45" customHeight="1" x14ac:dyDescent="0.25">
      <c r="A5396" s="8"/>
      <c r="B5396" s="8"/>
      <c r="C5396" s="8"/>
      <c r="D5396" s="8"/>
      <c r="E5396" s="8"/>
      <c r="F5396" s="8"/>
      <c r="G5396" s="8"/>
      <c r="H5396" s="8"/>
      <c r="I5396" s="8"/>
      <c r="J5396" s="8"/>
      <c r="K5396" s="8"/>
      <c r="L5396" s="8"/>
      <c r="M5396" s="8"/>
      <c r="N5396" s="8"/>
      <c r="O5396" s="8"/>
      <c r="AD5396" s="14"/>
      <c r="AE5396" s="14"/>
      <c r="AF5396" s="14"/>
      <c r="AG5396" s="14"/>
      <c r="AH5396" s="14"/>
      <c r="AI5396" s="14"/>
      <c r="AJ5396" s="14"/>
      <c r="AK5396" s="14"/>
      <c r="AL5396" s="14"/>
      <c r="AM5396" s="14"/>
      <c r="AN5396" s="14"/>
      <c r="AO5396" s="14"/>
      <c r="AP5396" s="14"/>
      <c r="AQ5396" s="14"/>
      <c r="AR5396" s="14"/>
    </row>
    <row r="5397" spans="1:44" ht="11.45" customHeight="1" x14ac:dyDescent="0.25">
      <c r="A5397" s="8"/>
      <c r="B5397" s="8"/>
      <c r="C5397" s="8"/>
      <c r="D5397" s="8"/>
      <c r="E5397" s="8"/>
      <c r="F5397" s="8"/>
      <c r="G5397" s="8"/>
      <c r="H5397" s="8"/>
      <c r="I5397" s="8"/>
      <c r="J5397" s="8"/>
      <c r="K5397" s="8"/>
      <c r="L5397" s="8"/>
      <c r="M5397" s="8"/>
      <c r="N5397" s="8"/>
      <c r="O5397" s="8"/>
      <c r="AD5397" s="14"/>
      <c r="AE5397" s="14"/>
      <c r="AF5397" s="14"/>
      <c r="AG5397" s="14"/>
      <c r="AH5397" s="14"/>
      <c r="AI5397" s="14"/>
      <c r="AJ5397" s="14"/>
      <c r="AK5397" s="14"/>
      <c r="AL5397" s="14"/>
      <c r="AM5397" s="14"/>
      <c r="AN5397" s="14"/>
      <c r="AO5397" s="14"/>
      <c r="AP5397" s="14"/>
      <c r="AQ5397" s="14"/>
      <c r="AR5397" s="14"/>
    </row>
    <row r="5398" spans="1:44" ht="11.45" customHeight="1" x14ac:dyDescent="0.25">
      <c r="A5398" s="8"/>
      <c r="B5398" s="8"/>
      <c r="C5398" s="8"/>
      <c r="D5398" s="8"/>
      <c r="E5398" s="8"/>
      <c r="F5398" s="8"/>
      <c r="G5398" s="8"/>
      <c r="H5398" s="8"/>
      <c r="I5398" s="8"/>
      <c r="J5398" s="8"/>
      <c r="K5398" s="8"/>
      <c r="L5398" s="8"/>
      <c r="M5398" s="8"/>
      <c r="N5398" s="8"/>
      <c r="O5398" s="8"/>
      <c r="AD5398" s="14"/>
      <c r="AE5398" s="14"/>
      <c r="AF5398" s="14"/>
      <c r="AG5398" s="14"/>
      <c r="AH5398" s="14"/>
      <c r="AI5398" s="14"/>
      <c r="AJ5398" s="14"/>
      <c r="AK5398" s="14"/>
      <c r="AL5398" s="14"/>
      <c r="AM5398" s="14"/>
      <c r="AN5398" s="14"/>
      <c r="AO5398" s="14"/>
      <c r="AP5398" s="14"/>
      <c r="AQ5398" s="14"/>
      <c r="AR5398" s="14"/>
    </row>
    <row r="5399" spans="1:44" ht="11.45" customHeight="1" x14ac:dyDescent="0.25">
      <c r="A5399" s="8"/>
      <c r="B5399" s="8"/>
      <c r="C5399" s="8"/>
      <c r="D5399" s="8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AD5399" s="14"/>
      <c r="AE5399" s="14"/>
      <c r="AF5399" s="14"/>
      <c r="AG5399" s="14"/>
      <c r="AH5399" s="14"/>
      <c r="AI5399" s="14"/>
      <c r="AJ5399" s="14"/>
      <c r="AK5399" s="14"/>
      <c r="AL5399" s="14"/>
      <c r="AM5399" s="14"/>
      <c r="AN5399" s="14"/>
      <c r="AO5399" s="14"/>
      <c r="AP5399" s="14"/>
      <c r="AQ5399" s="14"/>
      <c r="AR5399" s="14"/>
    </row>
    <row r="5400" spans="1:44" ht="11.45" customHeight="1" x14ac:dyDescent="0.25">
      <c r="A5400" s="8"/>
      <c r="B5400" s="8"/>
      <c r="C5400" s="8"/>
      <c r="D5400" s="8"/>
      <c r="E5400" s="8"/>
      <c r="F5400" s="8"/>
      <c r="G5400" s="8"/>
      <c r="H5400" s="8"/>
      <c r="I5400" s="8"/>
      <c r="J5400" s="8"/>
      <c r="K5400" s="8"/>
      <c r="L5400" s="8"/>
      <c r="M5400" s="8"/>
      <c r="N5400" s="8"/>
      <c r="O5400" s="8"/>
      <c r="AD5400" s="14"/>
      <c r="AE5400" s="14"/>
      <c r="AF5400" s="14"/>
      <c r="AG5400" s="14"/>
      <c r="AH5400" s="14"/>
      <c r="AI5400" s="14"/>
      <c r="AJ5400" s="14"/>
      <c r="AK5400" s="14"/>
      <c r="AL5400" s="14"/>
      <c r="AM5400" s="14"/>
      <c r="AN5400" s="14"/>
      <c r="AO5400" s="14"/>
      <c r="AP5400" s="14"/>
      <c r="AQ5400" s="14"/>
      <c r="AR5400" s="14"/>
    </row>
    <row r="5401" spans="1:44" ht="11.45" customHeight="1" x14ac:dyDescent="0.25">
      <c r="A5401" s="8"/>
      <c r="B5401" s="8"/>
      <c r="C5401" s="8"/>
      <c r="D5401" s="8"/>
      <c r="E5401" s="8"/>
      <c r="F5401" s="8"/>
      <c r="G5401" s="8"/>
      <c r="H5401" s="8"/>
      <c r="I5401" s="8"/>
      <c r="J5401" s="8"/>
      <c r="K5401" s="8"/>
      <c r="L5401" s="8"/>
      <c r="M5401" s="8"/>
      <c r="N5401" s="8"/>
      <c r="O5401" s="8"/>
      <c r="AD5401" s="14"/>
      <c r="AE5401" s="14"/>
      <c r="AF5401" s="14"/>
      <c r="AG5401" s="14"/>
      <c r="AH5401" s="14"/>
      <c r="AI5401" s="14"/>
      <c r="AJ5401" s="14"/>
      <c r="AK5401" s="14"/>
      <c r="AL5401" s="14"/>
      <c r="AM5401" s="14"/>
      <c r="AN5401" s="14"/>
      <c r="AO5401" s="14"/>
      <c r="AP5401" s="14"/>
      <c r="AQ5401" s="14"/>
      <c r="AR5401" s="14"/>
    </row>
    <row r="5402" spans="1:44" ht="11.45" customHeight="1" x14ac:dyDescent="0.25">
      <c r="A5402" s="8"/>
      <c r="B5402" s="8"/>
      <c r="C5402" s="8"/>
      <c r="D5402" s="8"/>
      <c r="E5402" s="8"/>
      <c r="F5402" s="8"/>
      <c r="G5402" s="8"/>
      <c r="H5402" s="8"/>
      <c r="I5402" s="8"/>
      <c r="J5402" s="8"/>
      <c r="K5402" s="8"/>
      <c r="L5402" s="8"/>
      <c r="M5402" s="8"/>
      <c r="N5402" s="8"/>
      <c r="O5402" s="8"/>
      <c r="AD5402" s="14"/>
      <c r="AE5402" s="14"/>
      <c r="AF5402" s="14"/>
      <c r="AG5402" s="14"/>
      <c r="AH5402" s="14"/>
      <c r="AI5402" s="14"/>
      <c r="AJ5402" s="14"/>
      <c r="AK5402" s="14"/>
      <c r="AL5402" s="14"/>
      <c r="AM5402" s="14"/>
      <c r="AN5402" s="14"/>
      <c r="AO5402" s="14"/>
      <c r="AP5402" s="14"/>
      <c r="AQ5402" s="14"/>
      <c r="AR5402" s="14"/>
    </row>
    <row r="5403" spans="1:44" ht="11.45" customHeight="1" x14ac:dyDescent="0.25">
      <c r="A5403" s="8"/>
      <c r="B5403" s="8"/>
      <c r="C5403" s="8"/>
      <c r="D5403" s="8"/>
      <c r="E5403" s="8"/>
      <c r="F5403" s="8"/>
      <c r="G5403" s="8"/>
      <c r="H5403" s="8"/>
      <c r="I5403" s="8"/>
      <c r="J5403" s="8"/>
      <c r="K5403" s="8"/>
      <c r="L5403" s="8"/>
      <c r="M5403" s="8"/>
      <c r="N5403" s="8"/>
      <c r="O5403" s="8"/>
      <c r="AD5403" s="14"/>
      <c r="AE5403" s="14"/>
      <c r="AF5403" s="14"/>
      <c r="AG5403" s="14"/>
      <c r="AH5403" s="14"/>
      <c r="AI5403" s="14"/>
      <c r="AJ5403" s="14"/>
      <c r="AK5403" s="14"/>
      <c r="AL5403" s="14"/>
      <c r="AM5403" s="14"/>
      <c r="AN5403" s="14"/>
      <c r="AO5403" s="14"/>
      <c r="AP5403" s="14"/>
      <c r="AQ5403" s="14"/>
      <c r="AR5403" s="14"/>
    </row>
    <row r="5404" spans="1:44" ht="11.45" customHeight="1" x14ac:dyDescent="0.25">
      <c r="A5404" s="8"/>
      <c r="B5404" s="8"/>
      <c r="C5404" s="8"/>
      <c r="D5404" s="8"/>
      <c r="E5404" s="8"/>
      <c r="F5404" s="8"/>
      <c r="G5404" s="8"/>
      <c r="H5404" s="8"/>
      <c r="I5404" s="8"/>
      <c r="J5404" s="8"/>
      <c r="K5404" s="8"/>
      <c r="L5404" s="8"/>
      <c r="M5404" s="8"/>
      <c r="N5404" s="8"/>
      <c r="O5404" s="8"/>
      <c r="AD5404" s="14"/>
      <c r="AE5404" s="14"/>
      <c r="AF5404" s="14"/>
      <c r="AG5404" s="14"/>
      <c r="AH5404" s="14"/>
      <c r="AI5404" s="14"/>
      <c r="AJ5404" s="14"/>
      <c r="AK5404" s="14"/>
      <c r="AL5404" s="14"/>
      <c r="AM5404" s="14"/>
      <c r="AN5404" s="14"/>
      <c r="AO5404" s="14"/>
      <c r="AP5404" s="14"/>
      <c r="AQ5404" s="14"/>
      <c r="AR5404" s="14"/>
    </row>
    <row r="5405" spans="1:44" ht="11.45" customHeight="1" x14ac:dyDescent="0.25">
      <c r="A5405" s="8"/>
      <c r="B5405" s="8"/>
      <c r="C5405" s="8"/>
      <c r="D5405" s="8"/>
      <c r="E5405" s="8"/>
      <c r="F5405" s="8"/>
      <c r="G5405" s="8"/>
      <c r="H5405" s="8"/>
      <c r="I5405" s="8"/>
      <c r="J5405" s="8"/>
      <c r="K5405" s="8"/>
      <c r="L5405" s="8"/>
      <c r="M5405" s="8"/>
      <c r="N5405" s="8"/>
      <c r="O5405" s="8"/>
      <c r="AD5405" s="14"/>
      <c r="AE5405" s="14"/>
      <c r="AF5405" s="14"/>
      <c r="AG5405" s="14"/>
      <c r="AH5405" s="14"/>
      <c r="AI5405" s="14"/>
      <c r="AJ5405" s="14"/>
      <c r="AK5405" s="14"/>
      <c r="AL5405" s="14"/>
      <c r="AM5405" s="14"/>
      <c r="AN5405" s="14"/>
      <c r="AO5405" s="14"/>
      <c r="AP5405" s="14"/>
      <c r="AQ5405" s="14"/>
      <c r="AR5405" s="14"/>
    </row>
    <row r="5406" spans="1:44" ht="11.45" customHeight="1" x14ac:dyDescent="0.25">
      <c r="A5406" s="8"/>
      <c r="B5406" s="8"/>
      <c r="C5406" s="8"/>
      <c r="D5406" s="8"/>
      <c r="E5406" s="8"/>
      <c r="F5406" s="8"/>
      <c r="G5406" s="8"/>
      <c r="H5406" s="8"/>
      <c r="I5406" s="8"/>
      <c r="J5406" s="8"/>
      <c r="K5406" s="8"/>
      <c r="L5406" s="8"/>
      <c r="M5406" s="8"/>
      <c r="N5406" s="8"/>
      <c r="O5406" s="8"/>
      <c r="AD5406" s="14"/>
      <c r="AE5406" s="14"/>
      <c r="AF5406" s="14"/>
      <c r="AG5406" s="14"/>
      <c r="AH5406" s="14"/>
      <c r="AI5406" s="14"/>
      <c r="AJ5406" s="14"/>
      <c r="AK5406" s="14"/>
      <c r="AL5406" s="14"/>
      <c r="AM5406" s="14"/>
      <c r="AN5406" s="14"/>
      <c r="AO5406" s="14"/>
      <c r="AP5406" s="14"/>
      <c r="AQ5406" s="14"/>
      <c r="AR5406" s="14"/>
    </row>
    <row r="5407" spans="1:44" ht="11.45" customHeight="1" x14ac:dyDescent="0.25">
      <c r="A5407" s="8"/>
      <c r="B5407" s="8"/>
      <c r="C5407" s="8"/>
      <c r="D5407" s="8"/>
      <c r="E5407" s="8"/>
      <c r="F5407" s="8"/>
      <c r="G5407" s="8"/>
      <c r="H5407" s="8"/>
      <c r="I5407" s="8"/>
      <c r="J5407" s="8"/>
      <c r="K5407" s="8"/>
      <c r="L5407" s="8"/>
      <c r="M5407" s="8"/>
      <c r="N5407" s="8"/>
      <c r="O5407" s="8"/>
      <c r="AD5407" s="14"/>
      <c r="AE5407" s="14"/>
      <c r="AF5407" s="14"/>
      <c r="AG5407" s="14"/>
      <c r="AH5407" s="14"/>
      <c r="AI5407" s="14"/>
      <c r="AJ5407" s="14"/>
      <c r="AK5407" s="14"/>
      <c r="AL5407" s="14"/>
      <c r="AM5407" s="14"/>
      <c r="AN5407" s="14"/>
      <c r="AO5407" s="14"/>
      <c r="AP5407" s="14"/>
      <c r="AQ5407" s="14"/>
      <c r="AR5407" s="14"/>
    </row>
    <row r="5408" spans="1:44" ht="11.45" customHeight="1" x14ac:dyDescent="0.25">
      <c r="A5408" s="8"/>
      <c r="B5408" s="8"/>
      <c r="C5408" s="8"/>
      <c r="D5408" s="8"/>
      <c r="E5408" s="8"/>
      <c r="F5408" s="8"/>
      <c r="G5408" s="8"/>
      <c r="H5408" s="8"/>
      <c r="I5408" s="8"/>
      <c r="J5408" s="8"/>
      <c r="K5408" s="8"/>
      <c r="L5408" s="8"/>
      <c r="M5408" s="8"/>
      <c r="N5408" s="8"/>
      <c r="O5408" s="8"/>
      <c r="AD5408" s="14"/>
      <c r="AE5408" s="14"/>
      <c r="AF5408" s="14"/>
      <c r="AG5408" s="14"/>
      <c r="AH5408" s="14"/>
      <c r="AI5408" s="14"/>
      <c r="AJ5408" s="14"/>
      <c r="AK5408" s="14"/>
      <c r="AL5408" s="14"/>
      <c r="AM5408" s="14"/>
      <c r="AN5408" s="14"/>
      <c r="AO5408" s="14"/>
      <c r="AP5408" s="14"/>
      <c r="AQ5408" s="14"/>
      <c r="AR5408" s="14"/>
    </row>
    <row r="5409" spans="1:44" ht="11.45" customHeight="1" x14ac:dyDescent="0.25">
      <c r="A5409" s="8"/>
      <c r="B5409" s="8"/>
      <c r="C5409" s="8"/>
      <c r="D5409" s="8"/>
      <c r="E5409" s="8"/>
      <c r="F5409" s="8"/>
      <c r="G5409" s="8"/>
      <c r="H5409" s="8"/>
      <c r="I5409" s="8"/>
      <c r="J5409" s="8"/>
      <c r="K5409" s="8"/>
      <c r="L5409" s="8"/>
      <c r="M5409" s="8"/>
      <c r="N5409" s="8"/>
      <c r="O5409" s="8"/>
      <c r="AD5409" s="14"/>
      <c r="AE5409" s="14"/>
      <c r="AF5409" s="14"/>
      <c r="AG5409" s="14"/>
      <c r="AH5409" s="14"/>
      <c r="AI5409" s="14"/>
      <c r="AJ5409" s="14"/>
      <c r="AK5409" s="14"/>
      <c r="AL5409" s="14"/>
      <c r="AM5409" s="14"/>
      <c r="AN5409" s="14"/>
      <c r="AO5409" s="14"/>
      <c r="AP5409" s="14"/>
      <c r="AQ5409" s="14"/>
      <c r="AR5409" s="14"/>
    </row>
    <row r="5410" spans="1:44" ht="11.45" customHeight="1" x14ac:dyDescent="0.25">
      <c r="A5410" s="8"/>
      <c r="B5410" s="8"/>
      <c r="C5410" s="8"/>
      <c r="D5410" s="8"/>
      <c r="E5410" s="8"/>
      <c r="F5410" s="8"/>
      <c r="G5410" s="8"/>
      <c r="H5410" s="8"/>
      <c r="I5410" s="8"/>
      <c r="J5410" s="8"/>
      <c r="K5410" s="8"/>
      <c r="L5410" s="8"/>
      <c r="M5410" s="8"/>
      <c r="N5410" s="8"/>
      <c r="O5410" s="8"/>
      <c r="AD5410" s="14"/>
      <c r="AE5410" s="14"/>
      <c r="AF5410" s="14"/>
      <c r="AG5410" s="14"/>
      <c r="AH5410" s="14"/>
      <c r="AI5410" s="14"/>
      <c r="AJ5410" s="14"/>
      <c r="AK5410" s="14"/>
      <c r="AL5410" s="14"/>
      <c r="AM5410" s="14"/>
      <c r="AN5410" s="14"/>
      <c r="AO5410" s="14"/>
      <c r="AP5410" s="14"/>
      <c r="AQ5410" s="14"/>
      <c r="AR5410" s="14"/>
    </row>
    <row r="5411" spans="1:44" ht="11.45" customHeight="1" x14ac:dyDescent="0.25">
      <c r="A5411" s="8"/>
      <c r="B5411" s="8"/>
      <c r="C5411" s="8"/>
      <c r="D5411" s="8"/>
      <c r="E5411" s="8"/>
      <c r="F5411" s="8"/>
      <c r="G5411" s="8"/>
      <c r="H5411" s="8"/>
      <c r="I5411" s="8"/>
      <c r="J5411" s="8"/>
      <c r="K5411" s="8"/>
      <c r="L5411" s="8"/>
      <c r="M5411" s="8"/>
      <c r="N5411" s="8"/>
      <c r="O5411" s="8"/>
      <c r="AD5411" s="14"/>
      <c r="AE5411" s="14"/>
      <c r="AF5411" s="14"/>
      <c r="AG5411" s="14"/>
      <c r="AH5411" s="14"/>
      <c r="AI5411" s="14"/>
      <c r="AJ5411" s="14"/>
      <c r="AK5411" s="14"/>
      <c r="AL5411" s="14"/>
      <c r="AM5411" s="14"/>
      <c r="AN5411" s="14"/>
      <c r="AO5411" s="14"/>
      <c r="AP5411" s="14"/>
      <c r="AQ5411" s="14"/>
      <c r="AR5411" s="14"/>
    </row>
    <row r="5412" spans="1:44" ht="11.45" customHeight="1" x14ac:dyDescent="0.25">
      <c r="A5412" s="8"/>
      <c r="B5412" s="8"/>
      <c r="C5412" s="8"/>
      <c r="D5412" s="8"/>
      <c r="E5412" s="8"/>
      <c r="F5412" s="8"/>
      <c r="G5412" s="8"/>
      <c r="H5412" s="8"/>
      <c r="I5412" s="8"/>
      <c r="J5412" s="8"/>
      <c r="K5412" s="8"/>
      <c r="L5412" s="8"/>
      <c r="M5412" s="8"/>
      <c r="N5412" s="8"/>
      <c r="O5412" s="8"/>
      <c r="AD5412" s="14"/>
      <c r="AE5412" s="14"/>
      <c r="AF5412" s="14"/>
      <c r="AG5412" s="14"/>
      <c r="AH5412" s="14"/>
      <c r="AI5412" s="14"/>
      <c r="AJ5412" s="14"/>
      <c r="AK5412" s="14"/>
      <c r="AL5412" s="14"/>
      <c r="AM5412" s="14"/>
      <c r="AN5412" s="14"/>
      <c r="AO5412" s="14"/>
      <c r="AP5412" s="14"/>
      <c r="AQ5412" s="14"/>
      <c r="AR5412" s="14"/>
    </row>
    <row r="5413" spans="1:44" ht="11.45" customHeight="1" x14ac:dyDescent="0.25">
      <c r="A5413" s="8"/>
      <c r="B5413" s="8"/>
      <c r="C5413" s="8"/>
      <c r="D5413" s="8"/>
      <c r="E5413" s="8"/>
      <c r="F5413" s="8"/>
      <c r="G5413" s="8"/>
      <c r="H5413" s="8"/>
      <c r="I5413" s="8"/>
      <c r="J5413" s="8"/>
      <c r="K5413" s="8"/>
      <c r="L5413" s="8"/>
      <c r="M5413" s="8"/>
      <c r="N5413" s="8"/>
      <c r="O5413" s="8"/>
      <c r="AD5413" s="14"/>
      <c r="AE5413" s="14"/>
      <c r="AF5413" s="14"/>
      <c r="AG5413" s="14"/>
      <c r="AH5413" s="14"/>
      <c r="AI5413" s="14"/>
      <c r="AJ5413" s="14"/>
      <c r="AK5413" s="14"/>
      <c r="AL5413" s="14"/>
      <c r="AM5413" s="14"/>
      <c r="AN5413" s="14"/>
      <c r="AO5413" s="14"/>
      <c r="AP5413" s="14"/>
      <c r="AQ5413" s="14"/>
      <c r="AR5413" s="14"/>
    </row>
    <row r="5414" spans="1:44" ht="11.45" customHeight="1" x14ac:dyDescent="0.25">
      <c r="A5414" s="8"/>
      <c r="B5414" s="8"/>
      <c r="C5414" s="8"/>
      <c r="D5414" s="8"/>
      <c r="E5414" s="8"/>
      <c r="F5414" s="8"/>
      <c r="G5414" s="8"/>
      <c r="H5414" s="8"/>
      <c r="I5414" s="8"/>
      <c r="J5414" s="8"/>
      <c r="K5414" s="8"/>
      <c r="L5414" s="8"/>
      <c r="M5414" s="8"/>
      <c r="N5414" s="8"/>
      <c r="O5414" s="8"/>
      <c r="AD5414" s="14"/>
      <c r="AE5414" s="14"/>
      <c r="AF5414" s="14"/>
      <c r="AG5414" s="14"/>
      <c r="AH5414" s="14"/>
      <c r="AI5414" s="14"/>
      <c r="AJ5414" s="14"/>
      <c r="AK5414" s="14"/>
      <c r="AL5414" s="14"/>
      <c r="AM5414" s="14"/>
      <c r="AN5414" s="14"/>
      <c r="AO5414" s="14"/>
      <c r="AP5414" s="14"/>
      <c r="AQ5414" s="14"/>
      <c r="AR5414" s="14"/>
    </row>
    <row r="5415" spans="1:44" ht="11.45" customHeight="1" x14ac:dyDescent="0.25">
      <c r="A5415" s="8"/>
      <c r="B5415" s="8"/>
      <c r="C5415" s="8"/>
      <c r="D5415" s="8"/>
      <c r="E5415" s="8"/>
      <c r="F5415" s="8"/>
      <c r="G5415" s="8"/>
      <c r="H5415" s="8"/>
      <c r="I5415" s="8"/>
      <c r="J5415" s="8"/>
      <c r="K5415" s="8"/>
      <c r="L5415" s="8"/>
      <c r="M5415" s="8"/>
      <c r="N5415" s="8"/>
      <c r="O5415" s="8"/>
      <c r="AD5415" s="14"/>
      <c r="AE5415" s="14"/>
      <c r="AF5415" s="14"/>
      <c r="AG5415" s="14"/>
      <c r="AH5415" s="14"/>
      <c r="AI5415" s="14"/>
      <c r="AJ5415" s="14"/>
      <c r="AK5415" s="14"/>
      <c r="AL5415" s="14"/>
      <c r="AM5415" s="14"/>
      <c r="AN5415" s="14"/>
      <c r="AO5415" s="14"/>
      <c r="AP5415" s="14"/>
      <c r="AQ5415" s="14"/>
      <c r="AR5415" s="14"/>
    </row>
    <row r="5416" spans="1:44" ht="11.45" customHeight="1" x14ac:dyDescent="0.25">
      <c r="A5416" s="8"/>
      <c r="B5416" s="8"/>
      <c r="C5416" s="8"/>
      <c r="D5416" s="8"/>
      <c r="E5416" s="8"/>
      <c r="F5416" s="8"/>
      <c r="G5416" s="8"/>
      <c r="H5416" s="8"/>
      <c r="I5416" s="8"/>
      <c r="J5416" s="8"/>
      <c r="K5416" s="8"/>
      <c r="L5416" s="8"/>
      <c r="M5416" s="8"/>
      <c r="N5416" s="8"/>
      <c r="O5416" s="8"/>
      <c r="AD5416" s="14"/>
      <c r="AE5416" s="14"/>
      <c r="AF5416" s="14"/>
      <c r="AG5416" s="14"/>
      <c r="AH5416" s="14"/>
      <c r="AI5416" s="14"/>
      <c r="AJ5416" s="14"/>
      <c r="AK5416" s="14"/>
      <c r="AL5416" s="14"/>
      <c r="AM5416" s="14"/>
      <c r="AN5416" s="14"/>
      <c r="AO5416" s="14"/>
      <c r="AP5416" s="14"/>
      <c r="AQ5416" s="14"/>
      <c r="AR5416" s="14"/>
    </row>
    <row r="5417" spans="1:44" ht="11.45" customHeight="1" x14ac:dyDescent="0.25">
      <c r="A5417" s="8"/>
      <c r="B5417" s="8"/>
      <c r="C5417" s="8"/>
      <c r="D5417" s="8"/>
      <c r="E5417" s="8"/>
      <c r="F5417" s="8"/>
      <c r="G5417" s="8"/>
      <c r="H5417" s="8"/>
      <c r="I5417" s="8"/>
      <c r="J5417" s="8"/>
      <c r="K5417" s="8"/>
      <c r="L5417" s="8"/>
      <c r="M5417" s="8"/>
      <c r="N5417" s="8"/>
      <c r="O5417" s="8"/>
      <c r="AD5417" s="14"/>
      <c r="AE5417" s="14"/>
      <c r="AF5417" s="14"/>
      <c r="AG5417" s="14"/>
      <c r="AH5417" s="14"/>
      <c r="AI5417" s="14"/>
      <c r="AJ5417" s="14"/>
      <c r="AK5417" s="14"/>
      <c r="AL5417" s="14"/>
      <c r="AM5417" s="14"/>
      <c r="AN5417" s="14"/>
      <c r="AO5417" s="14"/>
      <c r="AP5417" s="14"/>
      <c r="AQ5417" s="14"/>
      <c r="AR5417" s="14"/>
    </row>
    <row r="5418" spans="1:44" ht="11.45" customHeight="1" x14ac:dyDescent="0.25">
      <c r="A5418" s="8"/>
      <c r="B5418" s="8"/>
      <c r="C5418" s="8"/>
      <c r="D5418" s="8"/>
      <c r="E5418" s="8"/>
      <c r="F5418" s="8"/>
      <c r="G5418" s="8"/>
      <c r="H5418" s="8"/>
      <c r="I5418" s="8"/>
      <c r="J5418" s="8"/>
      <c r="K5418" s="8"/>
      <c r="L5418" s="8"/>
      <c r="M5418" s="8"/>
      <c r="N5418" s="8"/>
      <c r="O5418" s="8"/>
      <c r="AD5418" s="14"/>
      <c r="AE5418" s="14"/>
      <c r="AF5418" s="14"/>
      <c r="AG5418" s="14"/>
      <c r="AH5418" s="14"/>
      <c r="AI5418" s="14"/>
      <c r="AJ5418" s="14"/>
      <c r="AK5418" s="14"/>
      <c r="AL5418" s="14"/>
      <c r="AM5418" s="14"/>
      <c r="AN5418" s="14"/>
      <c r="AO5418" s="14"/>
      <c r="AP5418" s="14"/>
      <c r="AQ5418" s="14"/>
      <c r="AR5418" s="14"/>
    </row>
    <row r="5419" spans="1:44" ht="11.45" customHeight="1" x14ac:dyDescent="0.25">
      <c r="A5419" s="8"/>
      <c r="B5419" s="8"/>
      <c r="C5419" s="8"/>
      <c r="D5419" s="8"/>
      <c r="E5419" s="8"/>
      <c r="F5419" s="8"/>
      <c r="G5419" s="8"/>
      <c r="H5419" s="8"/>
      <c r="I5419" s="8"/>
      <c r="J5419" s="8"/>
      <c r="K5419" s="8"/>
      <c r="L5419" s="8"/>
      <c r="M5419" s="8"/>
      <c r="N5419" s="8"/>
      <c r="O5419" s="8"/>
      <c r="AD5419" s="14"/>
      <c r="AE5419" s="14"/>
      <c r="AF5419" s="14"/>
      <c r="AG5419" s="14"/>
      <c r="AH5419" s="14"/>
      <c r="AI5419" s="14"/>
      <c r="AJ5419" s="14"/>
      <c r="AK5419" s="14"/>
      <c r="AL5419" s="14"/>
      <c r="AM5419" s="14"/>
      <c r="AN5419" s="14"/>
      <c r="AO5419" s="14"/>
      <c r="AP5419" s="14"/>
      <c r="AQ5419" s="14"/>
      <c r="AR5419" s="14"/>
    </row>
    <row r="5420" spans="1:44" ht="11.45" customHeight="1" x14ac:dyDescent="0.25">
      <c r="A5420" s="8"/>
      <c r="B5420" s="8"/>
      <c r="C5420" s="8"/>
      <c r="D5420" s="8"/>
      <c r="E5420" s="8"/>
      <c r="F5420" s="8"/>
      <c r="G5420" s="8"/>
      <c r="H5420" s="8"/>
      <c r="I5420" s="8"/>
      <c r="J5420" s="8"/>
      <c r="K5420" s="8"/>
      <c r="L5420" s="8"/>
      <c r="M5420" s="8"/>
      <c r="N5420" s="8"/>
      <c r="O5420" s="8"/>
      <c r="AD5420" s="14"/>
      <c r="AE5420" s="14"/>
      <c r="AF5420" s="14"/>
      <c r="AG5420" s="14"/>
      <c r="AH5420" s="14"/>
      <c r="AI5420" s="14"/>
      <c r="AJ5420" s="14"/>
      <c r="AK5420" s="14"/>
      <c r="AL5420" s="14"/>
      <c r="AM5420" s="14"/>
      <c r="AN5420" s="14"/>
      <c r="AO5420" s="14"/>
      <c r="AP5420" s="14"/>
      <c r="AQ5420" s="14"/>
      <c r="AR5420" s="14"/>
    </row>
    <row r="5421" spans="1:44" ht="11.45" customHeight="1" x14ac:dyDescent="0.25">
      <c r="A5421" s="8"/>
      <c r="B5421" s="8"/>
      <c r="C5421" s="8"/>
      <c r="D5421" s="8"/>
      <c r="E5421" s="8"/>
      <c r="F5421" s="8"/>
      <c r="G5421" s="8"/>
      <c r="H5421" s="8"/>
      <c r="I5421" s="8"/>
      <c r="J5421" s="8"/>
      <c r="K5421" s="8"/>
      <c r="L5421" s="8"/>
      <c r="M5421" s="8"/>
      <c r="N5421" s="8"/>
      <c r="O5421" s="8"/>
      <c r="AD5421" s="14"/>
      <c r="AE5421" s="14"/>
      <c r="AF5421" s="14"/>
      <c r="AG5421" s="14"/>
      <c r="AH5421" s="14"/>
      <c r="AI5421" s="14"/>
      <c r="AJ5421" s="14"/>
      <c r="AK5421" s="14"/>
      <c r="AL5421" s="14"/>
      <c r="AM5421" s="14"/>
      <c r="AN5421" s="14"/>
      <c r="AO5421" s="14"/>
      <c r="AP5421" s="14"/>
      <c r="AQ5421" s="14"/>
      <c r="AR5421" s="14"/>
    </row>
    <row r="5422" spans="1:44" ht="11.45" customHeight="1" x14ac:dyDescent="0.25">
      <c r="A5422" s="8"/>
      <c r="B5422" s="8"/>
      <c r="C5422" s="8"/>
      <c r="D5422" s="8"/>
      <c r="E5422" s="8"/>
      <c r="F5422" s="8"/>
      <c r="G5422" s="8"/>
      <c r="H5422" s="8"/>
      <c r="I5422" s="8"/>
      <c r="J5422" s="8"/>
      <c r="K5422" s="8"/>
      <c r="L5422" s="8"/>
      <c r="M5422" s="8"/>
      <c r="N5422" s="8"/>
      <c r="O5422" s="8"/>
      <c r="AD5422" s="14"/>
      <c r="AE5422" s="14"/>
      <c r="AF5422" s="14"/>
      <c r="AG5422" s="14"/>
      <c r="AH5422" s="14"/>
      <c r="AI5422" s="14"/>
      <c r="AJ5422" s="14"/>
      <c r="AK5422" s="14"/>
      <c r="AL5422" s="14"/>
      <c r="AM5422" s="14"/>
      <c r="AN5422" s="14"/>
      <c r="AO5422" s="14"/>
      <c r="AP5422" s="14"/>
      <c r="AQ5422" s="14"/>
      <c r="AR5422" s="14"/>
    </row>
    <row r="5423" spans="1:44" ht="11.45" customHeight="1" x14ac:dyDescent="0.25">
      <c r="A5423" s="8"/>
      <c r="B5423" s="8"/>
      <c r="C5423" s="8"/>
      <c r="D5423" s="8"/>
      <c r="E5423" s="8"/>
      <c r="F5423" s="8"/>
      <c r="G5423" s="8"/>
      <c r="H5423" s="8"/>
      <c r="I5423" s="8"/>
      <c r="J5423" s="8"/>
      <c r="K5423" s="8"/>
      <c r="L5423" s="8"/>
      <c r="M5423" s="8"/>
      <c r="N5423" s="8"/>
      <c r="O5423" s="8"/>
      <c r="AD5423" s="14"/>
      <c r="AE5423" s="14"/>
      <c r="AF5423" s="14"/>
      <c r="AG5423" s="14"/>
      <c r="AH5423" s="14"/>
      <c r="AI5423" s="14"/>
      <c r="AJ5423" s="14"/>
      <c r="AK5423" s="14"/>
      <c r="AL5423" s="14"/>
      <c r="AM5423" s="14"/>
      <c r="AN5423" s="14"/>
      <c r="AO5423" s="14"/>
      <c r="AP5423" s="14"/>
      <c r="AQ5423" s="14"/>
      <c r="AR5423" s="14"/>
    </row>
    <row r="5424" spans="1:44" ht="11.45" customHeight="1" x14ac:dyDescent="0.25">
      <c r="A5424" s="8"/>
      <c r="B5424" s="8"/>
      <c r="C5424" s="8"/>
      <c r="D5424" s="8"/>
      <c r="E5424" s="8"/>
      <c r="F5424" s="8"/>
      <c r="G5424" s="8"/>
      <c r="H5424" s="8"/>
      <c r="I5424" s="8"/>
      <c r="J5424" s="8"/>
      <c r="K5424" s="8"/>
      <c r="L5424" s="8"/>
      <c r="M5424" s="8"/>
      <c r="N5424" s="8"/>
      <c r="O5424" s="8"/>
      <c r="AD5424" s="14"/>
      <c r="AE5424" s="14"/>
      <c r="AF5424" s="14"/>
      <c r="AG5424" s="14"/>
      <c r="AH5424" s="14"/>
      <c r="AI5424" s="14"/>
      <c r="AJ5424" s="14"/>
      <c r="AK5424" s="14"/>
      <c r="AL5424" s="14"/>
      <c r="AM5424" s="14"/>
      <c r="AN5424" s="14"/>
      <c r="AO5424" s="14"/>
      <c r="AP5424" s="14"/>
      <c r="AQ5424" s="14"/>
      <c r="AR5424" s="14"/>
    </row>
    <row r="5425" spans="1:44" ht="11.45" customHeight="1" x14ac:dyDescent="0.25">
      <c r="A5425" s="8"/>
      <c r="B5425" s="8"/>
      <c r="C5425" s="8"/>
      <c r="D5425" s="8"/>
      <c r="E5425" s="8"/>
      <c r="F5425" s="8"/>
      <c r="G5425" s="8"/>
      <c r="H5425" s="8"/>
      <c r="I5425" s="8"/>
      <c r="J5425" s="8"/>
      <c r="K5425" s="8"/>
      <c r="L5425" s="8"/>
      <c r="M5425" s="8"/>
      <c r="N5425" s="8"/>
      <c r="O5425" s="8"/>
      <c r="AD5425" s="14"/>
      <c r="AE5425" s="14"/>
      <c r="AF5425" s="14"/>
      <c r="AG5425" s="14"/>
      <c r="AH5425" s="14"/>
      <c r="AI5425" s="14"/>
      <c r="AJ5425" s="14"/>
      <c r="AK5425" s="14"/>
      <c r="AL5425" s="14"/>
      <c r="AM5425" s="14"/>
      <c r="AN5425" s="14"/>
      <c r="AO5425" s="14"/>
      <c r="AP5425" s="14"/>
      <c r="AQ5425" s="14"/>
      <c r="AR5425" s="14"/>
    </row>
    <row r="5426" spans="1:44" ht="11.45" customHeight="1" x14ac:dyDescent="0.25">
      <c r="A5426" s="8"/>
      <c r="B5426" s="8"/>
      <c r="C5426" s="8"/>
      <c r="D5426" s="8"/>
      <c r="E5426" s="8"/>
      <c r="F5426" s="8"/>
      <c r="G5426" s="8"/>
      <c r="H5426" s="8"/>
      <c r="I5426" s="8"/>
      <c r="J5426" s="8"/>
      <c r="K5426" s="8"/>
      <c r="L5426" s="8"/>
      <c r="M5426" s="8"/>
      <c r="N5426" s="8"/>
      <c r="O5426" s="8"/>
      <c r="AD5426" s="14"/>
      <c r="AE5426" s="14"/>
      <c r="AF5426" s="14"/>
      <c r="AG5426" s="14"/>
      <c r="AH5426" s="14"/>
      <c r="AI5426" s="14"/>
      <c r="AJ5426" s="14"/>
      <c r="AK5426" s="14"/>
      <c r="AL5426" s="14"/>
      <c r="AM5426" s="14"/>
      <c r="AN5426" s="14"/>
      <c r="AO5426" s="14"/>
      <c r="AP5426" s="14"/>
      <c r="AQ5426" s="14"/>
      <c r="AR5426" s="14"/>
    </row>
    <row r="5427" spans="1:44" ht="11.45" customHeight="1" x14ac:dyDescent="0.25">
      <c r="A5427" s="8"/>
      <c r="B5427" s="8"/>
      <c r="C5427" s="8"/>
      <c r="D5427" s="8"/>
      <c r="E5427" s="8"/>
      <c r="F5427" s="8"/>
      <c r="G5427" s="8"/>
      <c r="H5427" s="8"/>
      <c r="I5427" s="8"/>
      <c r="J5427" s="8"/>
      <c r="K5427" s="8"/>
      <c r="L5427" s="8"/>
      <c r="M5427" s="8"/>
      <c r="N5427" s="8"/>
      <c r="O5427" s="8"/>
      <c r="AD5427" s="14"/>
      <c r="AE5427" s="14"/>
      <c r="AF5427" s="14"/>
      <c r="AG5427" s="14"/>
      <c r="AH5427" s="14"/>
      <c r="AI5427" s="14"/>
      <c r="AJ5427" s="14"/>
      <c r="AK5427" s="14"/>
      <c r="AL5427" s="14"/>
      <c r="AM5427" s="14"/>
      <c r="AN5427" s="14"/>
      <c r="AO5427" s="14"/>
      <c r="AP5427" s="14"/>
      <c r="AQ5427" s="14"/>
      <c r="AR5427" s="14"/>
    </row>
    <row r="5428" spans="1:44" ht="11.45" customHeight="1" x14ac:dyDescent="0.25">
      <c r="A5428" s="8"/>
      <c r="B5428" s="8"/>
      <c r="C5428" s="8"/>
      <c r="D5428" s="8"/>
      <c r="E5428" s="8"/>
      <c r="F5428" s="8"/>
      <c r="G5428" s="8"/>
      <c r="H5428" s="8"/>
      <c r="I5428" s="8"/>
      <c r="J5428" s="8"/>
      <c r="K5428" s="8"/>
      <c r="L5428" s="8"/>
      <c r="M5428" s="8"/>
      <c r="N5428" s="8"/>
      <c r="O5428" s="8"/>
      <c r="AD5428" s="14"/>
      <c r="AE5428" s="14"/>
      <c r="AF5428" s="14"/>
      <c r="AG5428" s="14"/>
      <c r="AH5428" s="14"/>
      <c r="AI5428" s="14"/>
      <c r="AJ5428" s="14"/>
      <c r="AK5428" s="14"/>
      <c r="AL5428" s="14"/>
      <c r="AM5428" s="14"/>
      <c r="AN5428" s="14"/>
      <c r="AO5428" s="14"/>
      <c r="AP5428" s="14"/>
      <c r="AQ5428" s="14"/>
      <c r="AR5428" s="14"/>
    </row>
    <row r="5429" spans="1:44" ht="11.45" customHeight="1" x14ac:dyDescent="0.25">
      <c r="A5429" s="8"/>
      <c r="B5429" s="8"/>
      <c r="C5429" s="8"/>
      <c r="D5429" s="8"/>
      <c r="E5429" s="8"/>
      <c r="F5429" s="8"/>
      <c r="G5429" s="8"/>
      <c r="H5429" s="8"/>
      <c r="I5429" s="8"/>
      <c r="J5429" s="8"/>
      <c r="K5429" s="8"/>
      <c r="L5429" s="8"/>
      <c r="M5429" s="8"/>
      <c r="N5429" s="8"/>
      <c r="O5429" s="8"/>
      <c r="AD5429" s="14"/>
      <c r="AE5429" s="14"/>
      <c r="AF5429" s="14"/>
      <c r="AG5429" s="14"/>
      <c r="AH5429" s="14"/>
      <c r="AI5429" s="14"/>
      <c r="AJ5429" s="14"/>
      <c r="AK5429" s="14"/>
      <c r="AL5429" s="14"/>
      <c r="AM5429" s="14"/>
      <c r="AN5429" s="14"/>
      <c r="AO5429" s="14"/>
      <c r="AP5429" s="14"/>
      <c r="AQ5429" s="14"/>
      <c r="AR5429" s="14"/>
    </row>
    <row r="5430" spans="1:44" ht="11.45" customHeight="1" x14ac:dyDescent="0.25">
      <c r="A5430" s="8"/>
      <c r="B5430" s="8"/>
      <c r="C5430" s="8"/>
      <c r="D5430" s="8"/>
      <c r="E5430" s="8"/>
      <c r="F5430" s="8"/>
      <c r="G5430" s="8"/>
      <c r="H5430" s="8"/>
      <c r="I5430" s="8"/>
      <c r="J5430" s="8"/>
      <c r="K5430" s="8"/>
      <c r="L5430" s="8"/>
      <c r="M5430" s="8"/>
      <c r="N5430" s="8"/>
      <c r="O5430" s="8"/>
      <c r="AD5430" s="14"/>
      <c r="AE5430" s="14"/>
      <c r="AF5430" s="14"/>
      <c r="AG5430" s="14"/>
      <c r="AH5430" s="14"/>
      <c r="AI5430" s="14"/>
      <c r="AJ5430" s="14"/>
      <c r="AK5430" s="14"/>
      <c r="AL5430" s="14"/>
      <c r="AM5430" s="14"/>
      <c r="AN5430" s="14"/>
      <c r="AO5430" s="14"/>
      <c r="AP5430" s="14"/>
      <c r="AQ5430" s="14"/>
      <c r="AR5430" s="14"/>
    </row>
    <row r="5431" spans="1:44" ht="11.45" customHeight="1" x14ac:dyDescent="0.25">
      <c r="A5431" s="8"/>
      <c r="B5431" s="8"/>
      <c r="C5431" s="8"/>
      <c r="D5431" s="8"/>
      <c r="E5431" s="8"/>
      <c r="F5431" s="8"/>
      <c r="G5431" s="8"/>
      <c r="H5431" s="8"/>
      <c r="I5431" s="8"/>
      <c r="J5431" s="8"/>
      <c r="K5431" s="8"/>
      <c r="L5431" s="8"/>
      <c r="M5431" s="8"/>
      <c r="N5431" s="8"/>
      <c r="O5431" s="8"/>
      <c r="AD5431" s="14"/>
      <c r="AE5431" s="14"/>
      <c r="AF5431" s="14"/>
      <c r="AG5431" s="14"/>
      <c r="AH5431" s="14"/>
      <c r="AI5431" s="14"/>
      <c r="AJ5431" s="14"/>
      <c r="AK5431" s="14"/>
      <c r="AL5431" s="14"/>
      <c r="AM5431" s="14"/>
      <c r="AN5431" s="14"/>
      <c r="AO5431" s="14"/>
      <c r="AP5431" s="14"/>
      <c r="AQ5431" s="14"/>
      <c r="AR5431" s="14"/>
    </row>
    <row r="5432" spans="1:44" ht="11.45" customHeight="1" x14ac:dyDescent="0.25">
      <c r="A5432" s="8"/>
      <c r="B5432" s="8"/>
      <c r="C5432" s="8"/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AD5432" s="14"/>
      <c r="AE5432" s="14"/>
      <c r="AF5432" s="14"/>
      <c r="AG5432" s="14"/>
      <c r="AH5432" s="14"/>
      <c r="AI5432" s="14"/>
      <c r="AJ5432" s="14"/>
      <c r="AK5432" s="14"/>
      <c r="AL5432" s="14"/>
      <c r="AM5432" s="14"/>
      <c r="AN5432" s="14"/>
      <c r="AO5432" s="14"/>
      <c r="AP5432" s="14"/>
      <c r="AQ5432" s="14"/>
      <c r="AR5432" s="14"/>
    </row>
    <row r="5433" spans="1:44" ht="11.45" customHeight="1" x14ac:dyDescent="0.25">
      <c r="A5433" s="8"/>
      <c r="B5433" s="8"/>
      <c r="C5433" s="8"/>
      <c r="D5433" s="8"/>
      <c r="E5433" s="8"/>
      <c r="F5433" s="8"/>
      <c r="G5433" s="8"/>
      <c r="H5433" s="8"/>
      <c r="I5433" s="8"/>
      <c r="J5433" s="8"/>
      <c r="K5433" s="8"/>
      <c r="L5433" s="8"/>
      <c r="M5433" s="8"/>
      <c r="N5433" s="8"/>
      <c r="O5433" s="8"/>
      <c r="AD5433" s="14"/>
      <c r="AE5433" s="14"/>
      <c r="AF5433" s="14"/>
      <c r="AG5433" s="14"/>
      <c r="AH5433" s="14"/>
      <c r="AI5433" s="14"/>
      <c r="AJ5433" s="14"/>
      <c r="AK5433" s="14"/>
      <c r="AL5433" s="14"/>
      <c r="AM5433" s="14"/>
      <c r="AN5433" s="14"/>
      <c r="AO5433" s="14"/>
      <c r="AP5433" s="14"/>
      <c r="AQ5433" s="14"/>
      <c r="AR5433" s="14"/>
    </row>
    <row r="5434" spans="1:44" ht="11.45" customHeight="1" x14ac:dyDescent="0.25">
      <c r="A5434" s="8"/>
      <c r="B5434" s="8"/>
      <c r="C5434" s="8"/>
      <c r="D5434" s="8"/>
      <c r="E5434" s="8"/>
      <c r="F5434" s="8"/>
      <c r="G5434" s="8"/>
      <c r="H5434" s="8"/>
      <c r="I5434" s="8"/>
      <c r="J5434" s="8"/>
      <c r="K5434" s="8"/>
      <c r="L5434" s="8"/>
      <c r="M5434" s="8"/>
      <c r="N5434" s="8"/>
      <c r="O5434" s="8"/>
      <c r="AD5434" s="14"/>
      <c r="AE5434" s="14"/>
      <c r="AF5434" s="14"/>
      <c r="AG5434" s="14"/>
      <c r="AH5434" s="14"/>
      <c r="AI5434" s="14"/>
      <c r="AJ5434" s="14"/>
      <c r="AK5434" s="14"/>
      <c r="AL5434" s="14"/>
      <c r="AM5434" s="14"/>
      <c r="AN5434" s="14"/>
      <c r="AO5434" s="14"/>
      <c r="AP5434" s="14"/>
      <c r="AQ5434" s="14"/>
      <c r="AR5434" s="14"/>
    </row>
    <row r="5435" spans="1:44" ht="11.45" customHeight="1" x14ac:dyDescent="0.25">
      <c r="A5435" s="8"/>
      <c r="B5435" s="8"/>
      <c r="C5435" s="8"/>
      <c r="D5435" s="8"/>
      <c r="E5435" s="8"/>
      <c r="F5435" s="8"/>
      <c r="G5435" s="8"/>
      <c r="H5435" s="8"/>
      <c r="I5435" s="8"/>
      <c r="J5435" s="8"/>
      <c r="K5435" s="8"/>
      <c r="L5435" s="8"/>
      <c r="M5435" s="8"/>
      <c r="N5435" s="8"/>
      <c r="O5435" s="8"/>
      <c r="AD5435" s="14"/>
      <c r="AE5435" s="14"/>
      <c r="AF5435" s="14"/>
      <c r="AG5435" s="14"/>
      <c r="AH5435" s="14"/>
      <c r="AI5435" s="14"/>
      <c r="AJ5435" s="14"/>
      <c r="AK5435" s="14"/>
      <c r="AL5435" s="14"/>
      <c r="AM5435" s="14"/>
      <c r="AN5435" s="14"/>
      <c r="AO5435" s="14"/>
      <c r="AP5435" s="14"/>
      <c r="AQ5435" s="14"/>
      <c r="AR5435" s="14"/>
    </row>
    <row r="5436" spans="1:44" ht="11.45" customHeight="1" x14ac:dyDescent="0.25">
      <c r="A5436" s="8"/>
      <c r="B5436" s="8"/>
      <c r="C5436" s="8"/>
      <c r="D5436" s="8"/>
      <c r="E5436" s="8"/>
      <c r="F5436" s="8"/>
      <c r="G5436" s="8"/>
      <c r="H5436" s="8"/>
      <c r="I5436" s="8"/>
      <c r="J5436" s="8"/>
      <c r="K5436" s="8"/>
      <c r="L5436" s="8"/>
      <c r="M5436" s="8"/>
      <c r="N5436" s="8"/>
      <c r="O5436" s="8"/>
      <c r="AD5436" s="14"/>
      <c r="AE5436" s="14"/>
      <c r="AF5436" s="14"/>
      <c r="AG5436" s="14"/>
      <c r="AH5436" s="14"/>
      <c r="AI5436" s="14"/>
      <c r="AJ5436" s="14"/>
      <c r="AK5436" s="14"/>
      <c r="AL5436" s="14"/>
      <c r="AM5436" s="14"/>
      <c r="AN5436" s="14"/>
      <c r="AO5436" s="14"/>
      <c r="AP5436" s="14"/>
      <c r="AQ5436" s="14"/>
      <c r="AR5436" s="14"/>
    </row>
    <row r="5437" spans="1:44" ht="11.45" customHeight="1" x14ac:dyDescent="0.25">
      <c r="A5437" s="8"/>
      <c r="B5437" s="8"/>
      <c r="C5437" s="8"/>
      <c r="D5437" s="8"/>
      <c r="E5437" s="8"/>
      <c r="F5437" s="8"/>
      <c r="G5437" s="8"/>
      <c r="H5437" s="8"/>
      <c r="I5437" s="8"/>
      <c r="J5437" s="8"/>
      <c r="K5437" s="8"/>
      <c r="L5437" s="8"/>
      <c r="M5437" s="8"/>
      <c r="N5437" s="8"/>
      <c r="O5437" s="8"/>
      <c r="AD5437" s="14"/>
      <c r="AE5437" s="14"/>
      <c r="AF5437" s="14"/>
      <c r="AG5437" s="14"/>
      <c r="AH5437" s="14"/>
      <c r="AI5437" s="14"/>
      <c r="AJ5437" s="14"/>
      <c r="AK5437" s="14"/>
      <c r="AL5437" s="14"/>
      <c r="AM5437" s="14"/>
      <c r="AN5437" s="14"/>
      <c r="AO5437" s="14"/>
      <c r="AP5437" s="14"/>
      <c r="AQ5437" s="14"/>
      <c r="AR5437" s="14"/>
    </row>
    <row r="5438" spans="1:44" ht="11.45" customHeight="1" x14ac:dyDescent="0.25">
      <c r="A5438" s="8"/>
      <c r="B5438" s="8"/>
      <c r="C5438" s="8"/>
      <c r="D5438" s="8"/>
      <c r="E5438" s="8"/>
      <c r="F5438" s="8"/>
      <c r="G5438" s="8"/>
      <c r="H5438" s="8"/>
      <c r="I5438" s="8"/>
      <c r="J5438" s="8"/>
      <c r="K5438" s="8"/>
      <c r="L5438" s="8"/>
      <c r="M5438" s="8"/>
      <c r="N5438" s="8"/>
      <c r="O5438" s="8"/>
      <c r="AD5438" s="14"/>
      <c r="AE5438" s="14"/>
      <c r="AF5438" s="14"/>
      <c r="AG5438" s="14"/>
      <c r="AH5438" s="14"/>
      <c r="AI5438" s="14"/>
      <c r="AJ5438" s="14"/>
      <c r="AK5438" s="14"/>
      <c r="AL5438" s="14"/>
      <c r="AM5438" s="14"/>
      <c r="AN5438" s="14"/>
      <c r="AO5438" s="14"/>
      <c r="AP5438" s="14"/>
      <c r="AQ5438" s="14"/>
      <c r="AR5438" s="14"/>
    </row>
    <row r="5439" spans="1:44" ht="11.45" customHeight="1" x14ac:dyDescent="0.25">
      <c r="A5439" s="8"/>
      <c r="B5439" s="8"/>
      <c r="C5439" s="8"/>
      <c r="D5439" s="8"/>
      <c r="E5439" s="8"/>
      <c r="F5439" s="8"/>
      <c r="G5439" s="8"/>
      <c r="H5439" s="8"/>
      <c r="I5439" s="8"/>
      <c r="J5439" s="8"/>
      <c r="K5439" s="8"/>
      <c r="L5439" s="8"/>
      <c r="M5439" s="8"/>
      <c r="N5439" s="8"/>
      <c r="O5439" s="8"/>
      <c r="AD5439" s="14"/>
      <c r="AE5439" s="14"/>
      <c r="AF5439" s="14"/>
      <c r="AG5439" s="14"/>
      <c r="AH5439" s="14"/>
      <c r="AI5439" s="14"/>
      <c r="AJ5439" s="14"/>
      <c r="AK5439" s="14"/>
      <c r="AL5439" s="14"/>
      <c r="AM5439" s="14"/>
      <c r="AN5439" s="14"/>
      <c r="AO5439" s="14"/>
      <c r="AP5439" s="14"/>
      <c r="AQ5439" s="14"/>
      <c r="AR5439" s="14"/>
    </row>
    <row r="5440" spans="1:44" ht="11.45" customHeight="1" x14ac:dyDescent="0.25">
      <c r="A5440" s="8"/>
      <c r="B5440" s="8"/>
      <c r="C5440" s="8"/>
      <c r="D5440" s="8"/>
      <c r="E5440" s="8"/>
      <c r="F5440" s="8"/>
      <c r="G5440" s="8"/>
      <c r="H5440" s="8"/>
      <c r="I5440" s="8"/>
      <c r="J5440" s="8"/>
      <c r="K5440" s="8"/>
      <c r="L5440" s="8"/>
      <c r="M5440" s="8"/>
      <c r="N5440" s="8"/>
      <c r="O5440" s="8"/>
      <c r="AD5440" s="14"/>
      <c r="AE5440" s="14"/>
      <c r="AF5440" s="14"/>
      <c r="AG5440" s="14"/>
      <c r="AH5440" s="14"/>
      <c r="AI5440" s="14"/>
      <c r="AJ5440" s="14"/>
      <c r="AK5440" s="14"/>
      <c r="AL5440" s="14"/>
      <c r="AM5440" s="14"/>
      <c r="AN5440" s="14"/>
      <c r="AO5440" s="14"/>
      <c r="AP5440" s="14"/>
      <c r="AQ5440" s="14"/>
      <c r="AR5440" s="14"/>
    </row>
    <row r="5441" spans="1:44" ht="11.45" customHeight="1" x14ac:dyDescent="0.25">
      <c r="A5441" s="8"/>
      <c r="B5441" s="8"/>
      <c r="C5441" s="8"/>
      <c r="D5441" s="8"/>
      <c r="E5441" s="8"/>
      <c r="F5441" s="8"/>
      <c r="G5441" s="8"/>
      <c r="H5441" s="8"/>
      <c r="I5441" s="8"/>
      <c r="J5441" s="8"/>
      <c r="K5441" s="8"/>
      <c r="L5441" s="8"/>
      <c r="M5441" s="8"/>
      <c r="N5441" s="8"/>
      <c r="O5441" s="8"/>
      <c r="AD5441" s="14"/>
      <c r="AE5441" s="14"/>
      <c r="AF5441" s="14"/>
      <c r="AG5441" s="14"/>
      <c r="AH5441" s="14"/>
      <c r="AI5441" s="14"/>
      <c r="AJ5441" s="14"/>
      <c r="AK5441" s="14"/>
      <c r="AL5441" s="14"/>
      <c r="AM5441" s="14"/>
      <c r="AN5441" s="14"/>
      <c r="AO5441" s="14"/>
      <c r="AP5441" s="14"/>
      <c r="AQ5441" s="14"/>
      <c r="AR5441" s="14"/>
    </row>
    <row r="5442" spans="1:44" ht="11.45" customHeight="1" x14ac:dyDescent="0.25">
      <c r="A5442" s="8"/>
      <c r="B5442" s="8"/>
      <c r="C5442" s="8"/>
      <c r="D5442" s="8"/>
      <c r="E5442" s="8"/>
      <c r="F5442" s="8"/>
      <c r="G5442" s="8"/>
      <c r="H5442" s="8"/>
      <c r="I5442" s="8"/>
      <c r="J5442" s="8"/>
      <c r="K5442" s="8"/>
      <c r="L5442" s="8"/>
      <c r="M5442" s="8"/>
      <c r="N5442" s="8"/>
      <c r="O5442" s="8"/>
      <c r="AD5442" s="14"/>
      <c r="AE5442" s="14"/>
      <c r="AF5442" s="14"/>
      <c r="AG5442" s="14"/>
      <c r="AH5442" s="14"/>
      <c r="AI5442" s="14"/>
      <c r="AJ5442" s="14"/>
      <c r="AK5442" s="14"/>
      <c r="AL5442" s="14"/>
      <c r="AM5442" s="14"/>
      <c r="AN5442" s="14"/>
      <c r="AO5442" s="14"/>
      <c r="AP5442" s="14"/>
      <c r="AQ5442" s="14"/>
      <c r="AR5442" s="14"/>
    </row>
    <row r="5443" spans="1:44" ht="11.45" customHeight="1" x14ac:dyDescent="0.25">
      <c r="A5443" s="8"/>
      <c r="B5443" s="8"/>
      <c r="C5443" s="8"/>
      <c r="D5443" s="8"/>
      <c r="E5443" s="8"/>
      <c r="F5443" s="8"/>
      <c r="G5443" s="8"/>
      <c r="H5443" s="8"/>
      <c r="I5443" s="8"/>
      <c r="J5443" s="8"/>
      <c r="K5443" s="8"/>
      <c r="L5443" s="8"/>
      <c r="M5443" s="8"/>
      <c r="N5443" s="8"/>
      <c r="O5443" s="8"/>
      <c r="AD5443" s="14"/>
      <c r="AE5443" s="14"/>
      <c r="AF5443" s="14"/>
      <c r="AG5443" s="14"/>
      <c r="AH5443" s="14"/>
      <c r="AI5443" s="14"/>
      <c r="AJ5443" s="14"/>
      <c r="AK5443" s="14"/>
      <c r="AL5443" s="14"/>
      <c r="AM5443" s="14"/>
      <c r="AN5443" s="14"/>
      <c r="AO5443" s="14"/>
      <c r="AP5443" s="14"/>
      <c r="AQ5443" s="14"/>
      <c r="AR5443" s="14"/>
    </row>
    <row r="5444" spans="1:44" ht="11.45" customHeight="1" x14ac:dyDescent="0.25">
      <c r="A5444" s="8"/>
      <c r="B5444" s="8"/>
      <c r="C5444" s="8"/>
      <c r="D5444" s="8"/>
      <c r="E5444" s="8"/>
      <c r="F5444" s="8"/>
      <c r="G5444" s="8"/>
      <c r="H5444" s="8"/>
      <c r="I5444" s="8"/>
      <c r="J5444" s="8"/>
      <c r="K5444" s="8"/>
      <c r="L5444" s="8"/>
      <c r="M5444" s="8"/>
      <c r="N5444" s="8"/>
      <c r="O5444" s="8"/>
      <c r="AD5444" s="14"/>
      <c r="AE5444" s="14"/>
      <c r="AF5444" s="14"/>
      <c r="AG5444" s="14"/>
      <c r="AH5444" s="14"/>
      <c r="AI5444" s="14"/>
      <c r="AJ5444" s="14"/>
      <c r="AK5444" s="14"/>
      <c r="AL5444" s="14"/>
      <c r="AM5444" s="14"/>
      <c r="AN5444" s="14"/>
      <c r="AO5444" s="14"/>
      <c r="AP5444" s="14"/>
      <c r="AQ5444" s="14"/>
      <c r="AR5444" s="14"/>
    </row>
    <row r="5445" spans="1:44" ht="11.45" customHeight="1" x14ac:dyDescent="0.25">
      <c r="A5445" s="8"/>
      <c r="B5445" s="8"/>
      <c r="C5445" s="8"/>
      <c r="D5445" s="8"/>
      <c r="E5445" s="8"/>
      <c r="F5445" s="8"/>
      <c r="G5445" s="8"/>
      <c r="H5445" s="8"/>
      <c r="I5445" s="8"/>
      <c r="J5445" s="8"/>
      <c r="K5445" s="8"/>
      <c r="L5445" s="8"/>
      <c r="M5445" s="8"/>
      <c r="N5445" s="8"/>
      <c r="O5445" s="8"/>
      <c r="AD5445" s="14"/>
      <c r="AE5445" s="14"/>
      <c r="AF5445" s="14"/>
      <c r="AG5445" s="14"/>
      <c r="AH5445" s="14"/>
      <c r="AI5445" s="14"/>
      <c r="AJ5445" s="14"/>
      <c r="AK5445" s="14"/>
      <c r="AL5445" s="14"/>
      <c r="AM5445" s="14"/>
      <c r="AN5445" s="14"/>
      <c r="AO5445" s="14"/>
      <c r="AP5445" s="14"/>
      <c r="AQ5445" s="14"/>
      <c r="AR5445" s="14"/>
    </row>
    <row r="5446" spans="1:44" ht="11.45" customHeight="1" x14ac:dyDescent="0.25">
      <c r="A5446" s="8"/>
      <c r="B5446" s="8"/>
      <c r="C5446" s="8"/>
      <c r="D5446" s="8"/>
      <c r="E5446" s="8"/>
      <c r="F5446" s="8"/>
      <c r="G5446" s="8"/>
      <c r="H5446" s="8"/>
      <c r="I5446" s="8"/>
      <c r="J5446" s="8"/>
      <c r="K5446" s="8"/>
      <c r="L5446" s="8"/>
      <c r="M5446" s="8"/>
      <c r="N5446" s="8"/>
      <c r="O5446" s="8"/>
      <c r="AD5446" s="14"/>
      <c r="AE5446" s="14"/>
      <c r="AF5446" s="14"/>
      <c r="AG5446" s="14"/>
      <c r="AH5446" s="14"/>
      <c r="AI5446" s="14"/>
      <c r="AJ5446" s="14"/>
      <c r="AK5446" s="14"/>
      <c r="AL5446" s="14"/>
      <c r="AM5446" s="14"/>
      <c r="AN5446" s="14"/>
      <c r="AO5446" s="14"/>
      <c r="AP5446" s="14"/>
      <c r="AQ5446" s="14"/>
      <c r="AR5446" s="14"/>
    </row>
    <row r="5447" spans="1:44" ht="11.45" customHeight="1" x14ac:dyDescent="0.25">
      <c r="A5447" s="8"/>
      <c r="B5447" s="8"/>
      <c r="C5447" s="8"/>
      <c r="D5447" s="8"/>
      <c r="E5447" s="8"/>
      <c r="F5447" s="8"/>
      <c r="G5447" s="8"/>
      <c r="H5447" s="8"/>
      <c r="I5447" s="8"/>
      <c r="J5447" s="8"/>
      <c r="K5447" s="8"/>
      <c r="L5447" s="8"/>
      <c r="M5447" s="8"/>
      <c r="N5447" s="8"/>
      <c r="O5447" s="8"/>
      <c r="AD5447" s="14"/>
      <c r="AE5447" s="14"/>
      <c r="AF5447" s="14"/>
      <c r="AG5447" s="14"/>
      <c r="AH5447" s="14"/>
      <c r="AI5447" s="14"/>
      <c r="AJ5447" s="14"/>
      <c r="AK5447" s="14"/>
      <c r="AL5447" s="14"/>
      <c r="AM5447" s="14"/>
      <c r="AN5447" s="14"/>
      <c r="AO5447" s="14"/>
      <c r="AP5447" s="14"/>
      <c r="AQ5447" s="14"/>
      <c r="AR5447" s="14"/>
    </row>
    <row r="5448" spans="1:44" ht="11.45" customHeight="1" x14ac:dyDescent="0.25">
      <c r="A5448" s="8"/>
      <c r="B5448" s="8"/>
      <c r="C5448" s="8"/>
      <c r="D5448" s="8"/>
      <c r="E5448" s="8"/>
      <c r="F5448" s="8"/>
      <c r="G5448" s="8"/>
      <c r="H5448" s="8"/>
      <c r="I5448" s="8"/>
      <c r="J5448" s="8"/>
      <c r="K5448" s="8"/>
      <c r="L5448" s="8"/>
      <c r="M5448" s="8"/>
      <c r="N5448" s="8"/>
      <c r="O5448" s="8"/>
      <c r="AD5448" s="14"/>
      <c r="AE5448" s="14"/>
      <c r="AF5448" s="14"/>
      <c r="AG5448" s="14"/>
      <c r="AH5448" s="14"/>
      <c r="AI5448" s="14"/>
      <c r="AJ5448" s="14"/>
      <c r="AK5448" s="14"/>
      <c r="AL5448" s="14"/>
      <c r="AM5448" s="14"/>
      <c r="AN5448" s="14"/>
      <c r="AO5448" s="14"/>
      <c r="AP5448" s="14"/>
      <c r="AQ5448" s="14"/>
      <c r="AR5448" s="14"/>
    </row>
    <row r="5449" spans="1:44" ht="11.45" customHeight="1" x14ac:dyDescent="0.25">
      <c r="A5449" s="8"/>
      <c r="B5449" s="8"/>
      <c r="C5449" s="8"/>
      <c r="D5449" s="8"/>
      <c r="E5449" s="8"/>
      <c r="F5449" s="8"/>
      <c r="G5449" s="8"/>
      <c r="H5449" s="8"/>
      <c r="I5449" s="8"/>
      <c r="J5449" s="8"/>
      <c r="K5449" s="8"/>
      <c r="L5449" s="8"/>
      <c r="M5449" s="8"/>
      <c r="N5449" s="8"/>
      <c r="O5449" s="8"/>
      <c r="AD5449" s="14"/>
      <c r="AE5449" s="14"/>
      <c r="AF5449" s="14"/>
      <c r="AG5449" s="14"/>
      <c r="AH5449" s="14"/>
      <c r="AI5449" s="14"/>
      <c r="AJ5449" s="14"/>
      <c r="AK5449" s="14"/>
      <c r="AL5449" s="14"/>
      <c r="AM5449" s="14"/>
      <c r="AN5449" s="14"/>
      <c r="AO5449" s="14"/>
      <c r="AP5449" s="14"/>
      <c r="AQ5449" s="14"/>
      <c r="AR5449" s="14"/>
    </row>
    <row r="5450" spans="1:44" ht="11.45" customHeight="1" x14ac:dyDescent="0.25">
      <c r="A5450" s="8"/>
      <c r="B5450" s="8"/>
      <c r="C5450" s="8"/>
      <c r="D5450" s="8"/>
      <c r="E5450" s="8"/>
      <c r="F5450" s="8"/>
      <c r="G5450" s="8"/>
      <c r="H5450" s="8"/>
      <c r="I5450" s="8"/>
      <c r="J5450" s="8"/>
      <c r="K5450" s="8"/>
      <c r="L5450" s="8"/>
      <c r="M5450" s="8"/>
      <c r="N5450" s="8"/>
      <c r="O5450" s="8"/>
      <c r="AD5450" s="14"/>
      <c r="AE5450" s="14"/>
      <c r="AF5450" s="14"/>
      <c r="AG5450" s="14"/>
      <c r="AH5450" s="14"/>
      <c r="AI5450" s="14"/>
      <c r="AJ5450" s="14"/>
      <c r="AK5450" s="14"/>
      <c r="AL5450" s="14"/>
      <c r="AM5450" s="14"/>
      <c r="AN5450" s="14"/>
      <c r="AO5450" s="14"/>
      <c r="AP5450" s="14"/>
      <c r="AQ5450" s="14"/>
      <c r="AR5450" s="14"/>
    </row>
    <row r="5451" spans="1:44" ht="11.45" customHeight="1" x14ac:dyDescent="0.25">
      <c r="A5451" s="8"/>
      <c r="B5451" s="8"/>
      <c r="C5451" s="8"/>
      <c r="D5451" s="8"/>
      <c r="E5451" s="8"/>
      <c r="F5451" s="8"/>
      <c r="G5451" s="8"/>
      <c r="H5451" s="8"/>
      <c r="I5451" s="8"/>
      <c r="J5451" s="8"/>
      <c r="K5451" s="8"/>
      <c r="L5451" s="8"/>
      <c r="M5451" s="8"/>
      <c r="N5451" s="8"/>
      <c r="O5451" s="8"/>
      <c r="AD5451" s="14"/>
      <c r="AE5451" s="14"/>
      <c r="AF5451" s="14"/>
      <c r="AG5451" s="14"/>
      <c r="AH5451" s="14"/>
      <c r="AI5451" s="14"/>
      <c r="AJ5451" s="14"/>
      <c r="AK5451" s="14"/>
      <c r="AL5451" s="14"/>
      <c r="AM5451" s="14"/>
      <c r="AN5451" s="14"/>
      <c r="AO5451" s="14"/>
      <c r="AP5451" s="14"/>
      <c r="AQ5451" s="14"/>
      <c r="AR5451" s="14"/>
    </row>
    <row r="5452" spans="1:44" ht="11.45" customHeight="1" x14ac:dyDescent="0.25">
      <c r="A5452" s="8"/>
      <c r="B5452" s="8"/>
      <c r="C5452" s="8"/>
      <c r="D5452" s="8"/>
      <c r="E5452" s="8"/>
      <c r="F5452" s="8"/>
      <c r="G5452" s="8"/>
      <c r="H5452" s="8"/>
      <c r="I5452" s="8"/>
      <c r="J5452" s="8"/>
      <c r="K5452" s="8"/>
      <c r="L5452" s="8"/>
      <c r="M5452" s="8"/>
      <c r="N5452" s="8"/>
      <c r="O5452" s="8"/>
      <c r="AD5452" s="14"/>
      <c r="AE5452" s="14"/>
      <c r="AF5452" s="14"/>
      <c r="AG5452" s="14"/>
      <c r="AH5452" s="14"/>
      <c r="AI5452" s="14"/>
      <c r="AJ5452" s="14"/>
      <c r="AK5452" s="14"/>
      <c r="AL5452" s="14"/>
      <c r="AM5452" s="14"/>
      <c r="AN5452" s="14"/>
      <c r="AO5452" s="14"/>
      <c r="AP5452" s="14"/>
      <c r="AQ5452" s="14"/>
      <c r="AR5452" s="14"/>
    </row>
    <row r="5453" spans="1:44" ht="11.45" customHeight="1" x14ac:dyDescent="0.25">
      <c r="A5453" s="8"/>
      <c r="B5453" s="8"/>
      <c r="C5453" s="8"/>
      <c r="D5453" s="8"/>
      <c r="E5453" s="8"/>
      <c r="F5453" s="8"/>
      <c r="G5453" s="8"/>
      <c r="H5453" s="8"/>
      <c r="I5453" s="8"/>
      <c r="J5453" s="8"/>
      <c r="K5453" s="8"/>
      <c r="L5453" s="8"/>
      <c r="M5453" s="8"/>
      <c r="N5453" s="8"/>
      <c r="O5453" s="8"/>
      <c r="AD5453" s="14"/>
      <c r="AE5453" s="14"/>
      <c r="AF5453" s="14"/>
      <c r="AG5453" s="14"/>
      <c r="AH5453" s="14"/>
      <c r="AI5453" s="14"/>
      <c r="AJ5453" s="14"/>
      <c r="AK5453" s="14"/>
      <c r="AL5453" s="14"/>
      <c r="AM5453" s="14"/>
      <c r="AN5453" s="14"/>
      <c r="AO5453" s="14"/>
      <c r="AP5453" s="14"/>
      <c r="AQ5453" s="14"/>
      <c r="AR5453" s="14"/>
    </row>
    <row r="5454" spans="1:44" ht="11.45" customHeight="1" x14ac:dyDescent="0.25">
      <c r="A5454" s="8"/>
      <c r="B5454" s="8"/>
      <c r="C5454" s="8"/>
      <c r="D5454" s="8"/>
      <c r="E5454" s="8"/>
      <c r="F5454" s="8"/>
      <c r="G5454" s="8"/>
      <c r="H5454" s="8"/>
      <c r="I5454" s="8"/>
      <c r="J5454" s="8"/>
      <c r="K5454" s="8"/>
      <c r="L5454" s="8"/>
      <c r="M5454" s="8"/>
      <c r="N5454" s="8"/>
      <c r="O5454" s="8"/>
      <c r="AD5454" s="14"/>
      <c r="AE5454" s="14"/>
      <c r="AF5454" s="14"/>
      <c r="AG5454" s="14"/>
      <c r="AH5454" s="14"/>
      <c r="AI5454" s="14"/>
      <c r="AJ5454" s="14"/>
      <c r="AK5454" s="14"/>
      <c r="AL5454" s="14"/>
      <c r="AM5454" s="14"/>
      <c r="AN5454" s="14"/>
      <c r="AO5454" s="14"/>
      <c r="AP5454" s="14"/>
      <c r="AQ5454" s="14"/>
      <c r="AR5454" s="14"/>
    </row>
    <row r="5455" spans="1:44" ht="11.45" customHeight="1" x14ac:dyDescent="0.25">
      <c r="A5455" s="8"/>
      <c r="B5455" s="8"/>
      <c r="C5455" s="8"/>
      <c r="D5455" s="8"/>
      <c r="E5455" s="8"/>
      <c r="F5455" s="8"/>
      <c r="G5455" s="8"/>
      <c r="H5455" s="8"/>
      <c r="I5455" s="8"/>
      <c r="J5455" s="8"/>
      <c r="K5455" s="8"/>
      <c r="L5455" s="8"/>
      <c r="M5455" s="8"/>
      <c r="N5455" s="8"/>
      <c r="O5455" s="8"/>
      <c r="AD5455" s="14"/>
      <c r="AE5455" s="14"/>
      <c r="AF5455" s="14"/>
      <c r="AG5455" s="14"/>
      <c r="AH5455" s="14"/>
      <c r="AI5455" s="14"/>
      <c r="AJ5455" s="14"/>
      <c r="AK5455" s="14"/>
      <c r="AL5455" s="14"/>
      <c r="AM5455" s="14"/>
      <c r="AN5455" s="14"/>
      <c r="AO5455" s="14"/>
      <c r="AP5455" s="14"/>
      <c r="AQ5455" s="14"/>
      <c r="AR5455" s="14"/>
    </row>
    <row r="5456" spans="1:44" ht="11.45" customHeight="1" x14ac:dyDescent="0.25">
      <c r="A5456" s="8"/>
      <c r="B5456" s="8"/>
      <c r="C5456" s="8"/>
      <c r="D5456" s="8"/>
      <c r="E5456" s="8"/>
      <c r="F5456" s="8"/>
      <c r="G5456" s="8"/>
      <c r="H5456" s="8"/>
      <c r="I5456" s="8"/>
      <c r="J5456" s="8"/>
      <c r="K5456" s="8"/>
      <c r="L5456" s="8"/>
      <c r="M5456" s="8"/>
      <c r="N5456" s="8"/>
      <c r="O5456" s="8"/>
      <c r="AD5456" s="14"/>
      <c r="AE5456" s="14"/>
      <c r="AF5456" s="14"/>
      <c r="AG5456" s="14"/>
      <c r="AH5456" s="14"/>
      <c r="AI5456" s="14"/>
      <c r="AJ5456" s="14"/>
      <c r="AK5456" s="14"/>
      <c r="AL5456" s="14"/>
      <c r="AM5456" s="14"/>
      <c r="AN5456" s="14"/>
      <c r="AO5456" s="14"/>
      <c r="AP5456" s="14"/>
      <c r="AQ5456" s="14"/>
      <c r="AR5456" s="14"/>
    </row>
    <row r="5457" spans="1:44" ht="11.45" customHeight="1" x14ac:dyDescent="0.25">
      <c r="A5457" s="8"/>
      <c r="B5457" s="8"/>
      <c r="C5457" s="8"/>
      <c r="D5457" s="8"/>
      <c r="E5457" s="8"/>
      <c r="F5457" s="8"/>
      <c r="G5457" s="8"/>
      <c r="H5457" s="8"/>
      <c r="I5457" s="8"/>
      <c r="J5457" s="8"/>
      <c r="K5457" s="8"/>
      <c r="L5457" s="8"/>
      <c r="M5457" s="8"/>
      <c r="N5457" s="8"/>
      <c r="O5457" s="8"/>
      <c r="AD5457" s="14"/>
      <c r="AE5457" s="14"/>
      <c r="AF5457" s="14"/>
      <c r="AG5457" s="14"/>
      <c r="AH5457" s="14"/>
      <c r="AI5457" s="14"/>
      <c r="AJ5457" s="14"/>
      <c r="AK5457" s="14"/>
      <c r="AL5457" s="14"/>
      <c r="AM5457" s="14"/>
      <c r="AN5457" s="14"/>
      <c r="AO5457" s="14"/>
      <c r="AP5457" s="14"/>
      <c r="AQ5457" s="14"/>
      <c r="AR5457" s="14"/>
    </row>
    <row r="5458" spans="1:44" ht="11.45" customHeight="1" x14ac:dyDescent="0.25">
      <c r="A5458" s="8"/>
      <c r="B5458" s="8"/>
      <c r="C5458" s="8"/>
      <c r="D5458" s="8"/>
      <c r="E5458" s="8"/>
      <c r="F5458" s="8"/>
      <c r="G5458" s="8"/>
      <c r="H5458" s="8"/>
      <c r="I5458" s="8"/>
      <c r="J5458" s="8"/>
      <c r="K5458" s="8"/>
      <c r="L5458" s="8"/>
      <c r="M5458" s="8"/>
      <c r="N5458" s="8"/>
      <c r="O5458" s="8"/>
      <c r="AD5458" s="14"/>
      <c r="AE5458" s="14"/>
      <c r="AF5458" s="14"/>
      <c r="AG5458" s="14"/>
      <c r="AH5458" s="14"/>
      <c r="AI5458" s="14"/>
      <c r="AJ5458" s="14"/>
      <c r="AK5458" s="14"/>
      <c r="AL5458" s="14"/>
      <c r="AM5458" s="14"/>
      <c r="AN5458" s="14"/>
      <c r="AO5458" s="14"/>
      <c r="AP5458" s="14"/>
      <c r="AQ5458" s="14"/>
      <c r="AR5458" s="14"/>
    </row>
    <row r="5459" spans="1:44" ht="11.45" customHeight="1" x14ac:dyDescent="0.25">
      <c r="A5459" s="8"/>
      <c r="B5459" s="8"/>
      <c r="C5459" s="8"/>
      <c r="D5459" s="8"/>
      <c r="E5459" s="8"/>
      <c r="F5459" s="8"/>
      <c r="G5459" s="8"/>
      <c r="H5459" s="8"/>
      <c r="I5459" s="8"/>
      <c r="J5459" s="8"/>
      <c r="K5459" s="8"/>
      <c r="L5459" s="8"/>
      <c r="M5459" s="8"/>
      <c r="N5459" s="8"/>
      <c r="O5459" s="8"/>
      <c r="AD5459" s="14"/>
      <c r="AE5459" s="14"/>
      <c r="AF5459" s="14"/>
      <c r="AG5459" s="14"/>
      <c r="AH5459" s="14"/>
      <c r="AI5459" s="14"/>
      <c r="AJ5459" s="14"/>
      <c r="AK5459" s="14"/>
      <c r="AL5459" s="14"/>
      <c r="AM5459" s="14"/>
      <c r="AN5459" s="14"/>
      <c r="AO5459" s="14"/>
      <c r="AP5459" s="14"/>
      <c r="AQ5459" s="14"/>
      <c r="AR5459" s="14"/>
    </row>
    <row r="5460" spans="1:44" ht="11.45" customHeight="1" x14ac:dyDescent="0.25">
      <c r="A5460" s="8"/>
      <c r="B5460" s="8"/>
      <c r="C5460" s="8"/>
      <c r="D5460" s="8"/>
      <c r="E5460" s="8"/>
      <c r="F5460" s="8"/>
      <c r="G5460" s="8"/>
      <c r="H5460" s="8"/>
      <c r="I5460" s="8"/>
      <c r="J5460" s="8"/>
      <c r="K5460" s="8"/>
      <c r="L5460" s="8"/>
      <c r="M5460" s="8"/>
      <c r="N5460" s="8"/>
      <c r="O5460" s="8"/>
      <c r="AD5460" s="14"/>
      <c r="AE5460" s="14"/>
      <c r="AF5460" s="14"/>
      <c r="AG5460" s="14"/>
      <c r="AH5460" s="14"/>
      <c r="AI5460" s="14"/>
      <c r="AJ5460" s="14"/>
      <c r="AK5460" s="14"/>
      <c r="AL5460" s="14"/>
      <c r="AM5460" s="14"/>
      <c r="AN5460" s="14"/>
      <c r="AO5460" s="14"/>
      <c r="AP5460" s="14"/>
      <c r="AQ5460" s="14"/>
      <c r="AR5460" s="14"/>
    </row>
    <row r="5461" spans="1:44" ht="11.45" customHeight="1" x14ac:dyDescent="0.25">
      <c r="A5461" s="8"/>
      <c r="B5461" s="8"/>
      <c r="C5461" s="8"/>
      <c r="D5461" s="8"/>
      <c r="E5461" s="8"/>
      <c r="F5461" s="8"/>
      <c r="G5461" s="8"/>
      <c r="H5461" s="8"/>
      <c r="I5461" s="8"/>
      <c r="J5461" s="8"/>
      <c r="K5461" s="8"/>
      <c r="L5461" s="8"/>
      <c r="M5461" s="8"/>
      <c r="N5461" s="8"/>
      <c r="O5461" s="8"/>
      <c r="AD5461" s="14"/>
      <c r="AE5461" s="14"/>
      <c r="AF5461" s="14"/>
      <c r="AG5461" s="14"/>
      <c r="AH5461" s="14"/>
      <c r="AI5461" s="14"/>
      <c r="AJ5461" s="14"/>
      <c r="AK5461" s="14"/>
      <c r="AL5461" s="14"/>
      <c r="AM5461" s="14"/>
      <c r="AN5461" s="14"/>
      <c r="AO5461" s="14"/>
      <c r="AP5461" s="14"/>
      <c r="AQ5461" s="14"/>
      <c r="AR5461" s="14"/>
    </row>
    <row r="5462" spans="1:44" ht="11.45" customHeight="1" x14ac:dyDescent="0.25">
      <c r="A5462" s="8"/>
      <c r="B5462" s="8"/>
      <c r="C5462" s="8"/>
      <c r="D5462" s="8"/>
      <c r="E5462" s="8"/>
      <c r="F5462" s="8"/>
      <c r="G5462" s="8"/>
      <c r="H5462" s="8"/>
      <c r="I5462" s="8"/>
      <c r="J5462" s="8"/>
      <c r="K5462" s="8"/>
      <c r="L5462" s="8"/>
      <c r="M5462" s="8"/>
      <c r="N5462" s="8"/>
      <c r="O5462" s="8"/>
      <c r="AD5462" s="14"/>
      <c r="AE5462" s="14"/>
      <c r="AF5462" s="14"/>
      <c r="AG5462" s="14"/>
      <c r="AH5462" s="14"/>
      <c r="AI5462" s="14"/>
      <c r="AJ5462" s="14"/>
      <c r="AK5462" s="14"/>
      <c r="AL5462" s="14"/>
      <c r="AM5462" s="14"/>
      <c r="AN5462" s="14"/>
      <c r="AO5462" s="14"/>
      <c r="AP5462" s="14"/>
      <c r="AQ5462" s="14"/>
      <c r="AR5462" s="14"/>
    </row>
    <row r="5463" spans="1:44" ht="11.45" customHeight="1" x14ac:dyDescent="0.25">
      <c r="A5463" s="8"/>
      <c r="B5463" s="8"/>
      <c r="C5463" s="8"/>
      <c r="D5463" s="8"/>
      <c r="E5463" s="8"/>
      <c r="F5463" s="8"/>
      <c r="G5463" s="8"/>
      <c r="H5463" s="8"/>
      <c r="I5463" s="8"/>
      <c r="J5463" s="8"/>
      <c r="K5463" s="8"/>
      <c r="L5463" s="8"/>
      <c r="M5463" s="8"/>
      <c r="N5463" s="8"/>
      <c r="O5463" s="8"/>
      <c r="AD5463" s="14"/>
      <c r="AE5463" s="14"/>
      <c r="AF5463" s="14"/>
      <c r="AG5463" s="14"/>
      <c r="AH5463" s="14"/>
      <c r="AI5463" s="14"/>
      <c r="AJ5463" s="14"/>
      <c r="AK5463" s="14"/>
      <c r="AL5463" s="14"/>
      <c r="AM5463" s="14"/>
      <c r="AN5463" s="14"/>
      <c r="AO5463" s="14"/>
      <c r="AP5463" s="14"/>
      <c r="AQ5463" s="14"/>
      <c r="AR5463" s="14"/>
    </row>
    <row r="5464" spans="1:44" ht="11.45" customHeight="1" x14ac:dyDescent="0.25">
      <c r="A5464" s="8"/>
      <c r="B5464" s="8"/>
      <c r="C5464" s="8"/>
      <c r="D5464" s="8"/>
      <c r="E5464" s="8"/>
      <c r="F5464" s="8"/>
      <c r="G5464" s="8"/>
      <c r="H5464" s="8"/>
      <c r="I5464" s="8"/>
      <c r="J5464" s="8"/>
      <c r="K5464" s="8"/>
      <c r="L5464" s="8"/>
      <c r="M5464" s="8"/>
      <c r="N5464" s="8"/>
      <c r="O5464" s="8"/>
      <c r="AD5464" s="14"/>
      <c r="AE5464" s="14"/>
      <c r="AF5464" s="14"/>
      <c r="AG5464" s="14"/>
      <c r="AH5464" s="14"/>
      <c r="AI5464" s="14"/>
      <c r="AJ5464" s="14"/>
      <c r="AK5464" s="14"/>
      <c r="AL5464" s="14"/>
      <c r="AM5464" s="14"/>
      <c r="AN5464" s="14"/>
      <c r="AO5464" s="14"/>
      <c r="AP5464" s="14"/>
      <c r="AQ5464" s="14"/>
      <c r="AR5464" s="14"/>
    </row>
    <row r="5465" spans="1:44" ht="11.45" customHeight="1" x14ac:dyDescent="0.25">
      <c r="A5465" s="8"/>
      <c r="B5465" s="8"/>
      <c r="C5465" s="8"/>
      <c r="D5465" s="8"/>
      <c r="E5465" s="8"/>
      <c r="F5465" s="8"/>
      <c r="G5465" s="8"/>
      <c r="H5465" s="8"/>
      <c r="I5465" s="8"/>
      <c r="J5465" s="8"/>
      <c r="K5465" s="8"/>
      <c r="L5465" s="8"/>
      <c r="M5465" s="8"/>
      <c r="N5465" s="8"/>
      <c r="O5465" s="8"/>
      <c r="AD5465" s="14"/>
      <c r="AE5465" s="14"/>
      <c r="AF5465" s="14"/>
      <c r="AG5465" s="14"/>
      <c r="AH5465" s="14"/>
      <c r="AI5465" s="14"/>
      <c r="AJ5465" s="14"/>
      <c r="AK5465" s="14"/>
      <c r="AL5465" s="14"/>
      <c r="AM5465" s="14"/>
      <c r="AN5465" s="14"/>
      <c r="AO5465" s="14"/>
      <c r="AP5465" s="14"/>
      <c r="AQ5465" s="14"/>
      <c r="AR5465" s="14"/>
    </row>
    <row r="5466" spans="1:44" ht="11.45" customHeight="1" x14ac:dyDescent="0.25">
      <c r="A5466" s="8"/>
      <c r="B5466" s="8"/>
      <c r="C5466" s="8"/>
      <c r="D5466" s="8"/>
      <c r="E5466" s="8"/>
      <c r="F5466" s="8"/>
      <c r="G5466" s="8"/>
      <c r="H5466" s="8"/>
      <c r="I5466" s="8"/>
      <c r="J5466" s="8"/>
      <c r="K5466" s="8"/>
      <c r="L5466" s="8"/>
      <c r="M5466" s="8"/>
      <c r="N5466" s="8"/>
      <c r="O5466" s="8"/>
      <c r="AD5466" s="14"/>
      <c r="AE5466" s="14"/>
      <c r="AF5466" s="14"/>
      <c r="AG5466" s="14"/>
      <c r="AH5466" s="14"/>
      <c r="AI5466" s="14"/>
      <c r="AJ5466" s="14"/>
      <c r="AK5466" s="14"/>
      <c r="AL5466" s="14"/>
      <c r="AM5466" s="14"/>
      <c r="AN5466" s="14"/>
      <c r="AO5466" s="14"/>
      <c r="AP5466" s="14"/>
      <c r="AQ5466" s="14"/>
      <c r="AR5466" s="14"/>
    </row>
    <row r="5467" spans="1:44" ht="11.45" customHeight="1" x14ac:dyDescent="0.25">
      <c r="A5467" s="8"/>
      <c r="B5467" s="8"/>
      <c r="C5467" s="8"/>
      <c r="D5467" s="8"/>
      <c r="E5467" s="8"/>
      <c r="F5467" s="8"/>
      <c r="G5467" s="8"/>
      <c r="H5467" s="8"/>
      <c r="I5467" s="8"/>
      <c r="J5467" s="8"/>
      <c r="K5467" s="8"/>
      <c r="L5467" s="8"/>
      <c r="M5467" s="8"/>
      <c r="N5467" s="8"/>
      <c r="O5467" s="8"/>
      <c r="AD5467" s="14"/>
      <c r="AE5467" s="14"/>
      <c r="AF5467" s="14"/>
      <c r="AG5467" s="14"/>
      <c r="AH5467" s="14"/>
      <c r="AI5467" s="14"/>
      <c r="AJ5467" s="14"/>
      <c r="AK5467" s="14"/>
      <c r="AL5467" s="14"/>
      <c r="AM5467" s="14"/>
      <c r="AN5467" s="14"/>
      <c r="AO5467" s="14"/>
      <c r="AP5467" s="14"/>
      <c r="AQ5467" s="14"/>
      <c r="AR5467" s="14"/>
    </row>
    <row r="5468" spans="1:44" ht="11.45" customHeight="1" x14ac:dyDescent="0.25">
      <c r="A5468" s="8"/>
      <c r="B5468" s="8"/>
      <c r="C5468" s="8"/>
      <c r="D5468" s="8"/>
      <c r="E5468" s="8"/>
      <c r="F5468" s="8"/>
      <c r="G5468" s="8"/>
      <c r="H5468" s="8"/>
      <c r="I5468" s="8"/>
      <c r="J5468" s="8"/>
      <c r="K5468" s="8"/>
      <c r="L5468" s="8"/>
      <c r="M5468" s="8"/>
      <c r="N5468" s="8"/>
      <c r="O5468" s="8"/>
      <c r="AD5468" s="14"/>
      <c r="AE5468" s="14"/>
      <c r="AF5468" s="14"/>
      <c r="AG5468" s="14"/>
      <c r="AH5468" s="14"/>
      <c r="AI5468" s="14"/>
      <c r="AJ5468" s="14"/>
      <c r="AK5468" s="14"/>
      <c r="AL5468" s="14"/>
      <c r="AM5468" s="14"/>
      <c r="AN5468" s="14"/>
      <c r="AO5468" s="14"/>
      <c r="AP5468" s="14"/>
      <c r="AQ5468" s="14"/>
      <c r="AR5468" s="14"/>
    </row>
    <row r="5469" spans="1:44" ht="11.45" customHeight="1" x14ac:dyDescent="0.25">
      <c r="A5469" s="8"/>
      <c r="B5469" s="8"/>
      <c r="C5469" s="8"/>
      <c r="D5469" s="8"/>
      <c r="E5469" s="8"/>
      <c r="F5469" s="8"/>
      <c r="G5469" s="8"/>
      <c r="H5469" s="8"/>
      <c r="I5469" s="8"/>
      <c r="J5469" s="8"/>
      <c r="K5469" s="8"/>
      <c r="L5469" s="8"/>
      <c r="M5469" s="8"/>
      <c r="N5469" s="8"/>
      <c r="O5469" s="8"/>
      <c r="AD5469" s="14"/>
      <c r="AE5469" s="14"/>
      <c r="AF5469" s="14"/>
      <c r="AG5469" s="14"/>
      <c r="AH5469" s="14"/>
      <c r="AI5469" s="14"/>
      <c r="AJ5469" s="14"/>
      <c r="AK5469" s="14"/>
      <c r="AL5469" s="14"/>
      <c r="AM5469" s="14"/>
      <c r="AN5469" s="14"/>
      <c r="AO5469" s="14"/>
      <c r="AP5469" s="14"/>
      <c r="AQ5469" s="14"/>
      <c r="AR5469" s="14"/>
    </row>
    <row r="5470" spans="1:44" ht="11.45" customHeight="1" x14ac:dyDescent="0.25">
      <c r="A5470" s="8"/>
      <c r="B5470" s="8"/>
      <c r="C5470" s="8"/>
      <c r="D5470" s="8"/>
      <c r="E5470" s="8"/>
      <c r="F5470" s="8"/>
      <c r="G5470" s="8"/>
      <c r="H5470" s="8"/>
      <c r="I5470" s="8"/>
      <c r="J5470" s="8"/>
      <c r="K5470" s="8"/>
      <c r="L5470" s="8"/>
      <c r="M5470" s="8"/>
      <c r="N5470" s="8"/>
      <c r="O5470" s="8"/>
      <c r="AD5470" s="14"/>
      <c r="AE5470" s="14"/>
      <c r="AF5470" s="14"/>
      <c r="AG5470" s="14"/>
      <c r="AH5470" s="14"/>
      <c r="AI5470" s="14"/>
      <c r="AJ5470" s="14"/>
      <c r="AK5470" s="14"/>
      <c r="AL5470" s="14"/>
      <c r="AM5470" s="14"/>
      <c r="AN5470" s="14"/>
      <c r="AO5470" s="14"/>
      <c r="AP5470" s="14"/>
      <c r="AQ5470" s="14"/>
      <c r="AR5470" s="14"/>
    </row>
    <row r="5471" spans="1:44" ht="11.45" customHeight="1" x14ac:dyDescent="0.25">
      <c r="A5471" s="8"/>
      <c r="B5471" s="8"/>
      <c r="C5471" s="8"/>
      <c r="D5471" s="8"/>
      <c r="E5471" s="8"/>
      <c r="F5471" s="8"/>
      <c r="G5471" s="8"/>
      <c r="H5471" s="8"/>
      <c r="I5471" s="8"/>
      <c r="J5471" s="8"/>
      <c r="K5471" s="8"/>
      <c r="L5471" s="8"/>
      <c r="M5471" s="8"/>
      <c r="N5471" s="8"/>
      <c r="O5471" s="8"/>
      <c r="AD5471" s="14"/>
      <c r="AE5471" s="14"/>
      <c r="AF5471" s="14"/>
      <c r="AG5471" s="14"/>
      <c r="AH5471" s="14"/>
      <c r="AI5471" s="14"/>
      <c r="AJ5471" s="14"/>
      <c r="AK5471" s="14"/>
      <c r="AL5471" s="14"/>
      <c r="AM5471" s="14"/>
      <c r="AN5471" s="14"/>
      <c r="AO5471" s="14"/>
      <c r="AP5471" s="14"/>
      <c r="AQ5471" s="14"/>
      <c r="AR5471" s="14"/>
    </row>
    <row r="5472" spans="1:44" ht="11.45" customHeight="1" x14ac:dyDescent="0.25">
      <c r="A5472" s="8"/>
      <c r="B5472" s="8"/>
      <c r="C5472" s="8"/>
      <c r="D5472" s="8"/>
      <c r="E5472" s="8"/>
      <c r="F5472" s="8"/>
      <c r="G5472" s="8"/>
      <c r="H5472" s="8"/>
      <c r="I5472" s="8"/>
      <c r="J5472" s="8"/>
      <c r="K5472" s="8"/>
      <c r="L5472" s="8"/>
      <c r="M5472" s="8"/>
      <c r="N5472" s="8"/>
      <c r="O5472" s="8"/>
      <c r="AD5472" s="14"/>
      <c r="AE5472" s="14"/>
      <c r="AF5472" s="14"/>
      <c r="AG5472" s="14"/>
      <c r="AH5472" s="14"/>
      <c r="AI5472" s="14"/>
      <c r="AJ5472" s="14"/>
      <c r="AK5472" s="14"/>
      <c r="AL5472" s="14"/>
      <c r="AM5472" s="14"/>
      <c r="AN5472" s="14"/>
      <c r="AO5472" s="14"/>
      <c r="AP5472" s="14"/>
      <c r="AQ5472" s="14"/>
      <c r="AR5472" s="14"/>
    </row>
    <row r="5473" spans="1:44" ht="11.45" customHeight="1" x14ac:dyDescent="0.25">
      <c r="A5473" s="8"/>
      <c r="B5473" s="8"/>
      <c r="C5473" s="8"/>
      <c r="D5473" s="8"/>
      <c r="E5473" s="8"/>
      <c r="F5473" s="8"/>
      <c r="G5473" s="8"/>
      <c r="H5473" s="8"/>
      <c r="I5473" s="8"/>
      <c r="J5473" s="8"/>
      <c r="K5473" s="8"/>
      <c r="L5473" s="8"/>
      <c r="M5473" s="8"/>
      <c r="N5473" s="8"/>
      <c r="O5473" s="8"/>
      <c r="AD5473" s="14"/>
      <c r="AE5473" s="14"/>
      <c r="AF5473" s="14"/>
      <c r="AG5473" s="14"/>
      <c r="AH5473" s="14"/>
      <c r="AI5473" s="14"/>
      <c r="AJ5473" s="14"/>
      <c r="AK5473" s="14"/>
      <c r="AL5473" s="14"/>
      <c r="AM5473" s="14"/>
      <c r="AN5473" s="14"/>
      <c r="AO5473" s="14"/>
      <c r="AP5473" s="14"/>
      <c r="AQ5473" s="14"/>
      <c r="AR5473" s="14"/>
    </row>
    <row r="5474" spans="1:44" ht="11.45" customHeight="1" x14ac:dyDescent="0.25">
      <c r="A5474" s="8"/>
      <c r="B5474" s="8"/>
      <c r="C5474" s="8"/>
      <c r="D5474" s="8"/>
      <c r="E5474" s="8"/>
      <c r="F5474" s="8"/>
      <c r="G5474" s="8"/>
      <c r="H5474" s="8"/>
      <c r="I5474" s="8"/>
      <c r="J5474" s="8"/>
      <c r="K5474" s="8"/>
      <c r="L5474" s="8"/>
      <c r="M5474" s="8"/>
      <c r="N5474" s="8"/>
      <c r="O5474" s="8"/>
      <c r="AD5474" s="14"/>
      <c r="AE5474" s="14"/>
      <c r="AF5474" s="14"/>
      <c r="AG5474" s="14"/>
      <c r="AH5474" s="14"/>
      <c r="AI5474" s="14"/>
      <c r="AJ5474" s="14"/>
      <c r="AK5474" s="14"/>
      <c r="AL5474" s="14"/>
      <c r="AM5474" s="14"/>
      <c r="AN5474" s="14"/>
      <c r="AO5474" s="14"/>
      <c r="AP5474" s="14"/>
      <c r="AQ5474" s="14"/>
      <c r="AR5474" s="14"/>
    </row>
    <row r="5475" spans="1:44" ht="11.45" customHeight="1" x14ac:dyDescent="0.25">
      <c r="A5475" s="8"/>
      <c r="B5475" s="8"/>
      <c r="C5475" s="8"/>
      <c r="D5475" s="8"/>
      <c r="E5475" s="8"/>
      <c r="F5475" s="8"/>
      <c r="G5475" s="8"/>
      <c r="H5475" s="8"/>
      <c r="I5475" s="8"/>
      <c r="J5475" s="8"/>
      <c r="K5475" s="8"/>
      <c r="L5475" s="8"/>
      <c r="M5475" s="8"/>
      <c r="N5475" s="8"/>
      <c r="O5475" s="8"/>
      <c r="AD5475" s="14"/>
      <c r="AE5475" s="14"/>
      <c r="AF5475" s="14"/>
      <c r="AG5475" s="14"/>
      <c r="AH5475" s="14"/>
      <c r="AI5475" s="14"/>
      <c r="AJ5475" s="14"/>
      <c r="AK5475" s="14"/>
      <c r="AL5475" s="14"/>
      <c r="AM5475" s="14"/>
      <c r="AN5475" s="14"/>
      <c r="AO5475" s="14"/>
      <c r="AP5475" s="14"/>
      <c r="AQ5475" s="14"/>
      <c r="AR5475" s="14"/>
    </row>
    <row r="5476" spans="1:44" ht="11.45" customHeight="1" x14ac:dyDescent="0.25">
      <c r="A5476" s="8"/>
      <c r="B5476" s="8"/>
      <c r="C5476" s="8"/>
      <c r="D5476" s="8"/>
      <c r="E5476" s="8"/>
      <c r="F5476" s="8"/>
      <c r="G5476" s="8"/>
      <c r="H5476" s="8"/>
      <c r="I5476" s="8"/>
      <c r="J5476" s="8"/>
      <c r="K5476" s="8"/>
      <c r="L5476" s="8"/>
      <c r="M5476" s="8"/>
      <c r="N5476" s="8"/>
      <c r="O5476" s="8"/>
      <c r="AD5476" s="14"/>
      <c r="AE5476" s="14"/>
      <c r="AF5476" s="14"/>
      <c r="AG5476" s="14"/>
      <c r="AH5476" s="14"/>
      <c r="AI5476" s="14"/>
      <c r="AJ5476" s="14"/>
      <c r="AK5476" s="14"/>
      <c r="AL5476" s="14"/>
      <c r="AM5476" s="14"/>
      <c r="AN5476" s="14"/>
      <c r="AO5476" s="14"/>
      <c r="AP5476" s="14"/>
      <c r="AQ5476" s="14"/>
      <c r="AR5476" s="14"/>
    </row>
    <row r="5477" spans="1:44" ht="11.45" customHeight="1" x14ac:dyDescent="0.25">
      <c r="A5477" s="8"/>
      <c r="B5477" s="8"/>
      <c r="C5477" s="8"/>
      <c r="D5477" s="8"/>
      <c r="E5477" s="8"/>
      <c r="F5477" s="8"/>
      <c r="G5477" s="8"/>
      <c r="H5477" s="8"/>
      <c r="I5477" s="8"/>
      <c r="J5477" s="8"/>
      <c r="K5477" s="8"/>
      <c r="L5477" s="8"/>
      <c r="M5477" s="8"/>
      <c r="N5477" s="8"/>
      <c r="O5477" s="8"/>
      <c r="AD5477" s="14"/>
      <c r="AE5477" s="14"/>
      <c r="AF5477" s="14"/>
      <c r="AG5477" s="14"/>
      <c r="AH5477" s="14"/>
      <c r="AI5477" s="14"/>
      <c r="AJ5477" s="14"/>
      <c r="AK5477" s="14"/>
      <c r="AL5477" s="14"/>
      <c r="AM5477" s="14"/>
      <c r="AN5477" s="14"/>
      <c r="AO5477" s="14"/>
      <c r="AP5477" s="14"/>
      <c r="AQ5477" s="14"/>
      <c r="AR5477" s="14"/>
    </row>
    <row r="5478" spans="1:44" ht="11.45" customHeight="1" x14ac:dyDescent="0.25">
      <c r="A5478" s="8"/>
      <c r="B5478" s="8"/>
      <c r="C5478" s="8"/>
      <c r="D5478" s="8"/>
      <c r="E5478" s="8"/>
      <c r="F5478" s="8"/>
      <c r="G5478" s="8"/>
      <c r="H5478" s="8"/>
      <c r="I5478" s="8"/>
      <c r="J5478" s="8"/>
      <c r="K5478" s="8"/>
      <c r="L5478" s="8"/>
      <c r="M5478" s="8"/>
      <c r="N5478" s="8"/>
      <c r="O5478" s="8"/>
      <c r="AD5478" s="14"/>
      <c r="AE5478" s="14"/>
      <c r="AF5478" s="14"/>
      <c r="AG5478" s="14"/>
      <c r="AH5478" s="14"/>
      <c r="AI5478" s="14"/>
      <c r="AJ5478" s="14"/>
      <c r="AK5478" s="14"/>
      <c r="AL5478" s="14"/>
      <c r="AM5478" s="14"/>
      <c r="AN5478" s="14"/>
      <c r="AO5478" s="14"/>
      <c r="AP5478" s="14"/>
      <c r="AQ5478" s="14"/>
      <c r="AR5478" s="14"/>
    </row>
    <row r="5479" spans="1:44" ht="11.45" customHeight="1" x14ac:dyDescent="0.25">
      <c r="A5479" s="8"/>
      <c r="B5479" s="8"/>
      <c r="C5479" s="8"/>
      <c r="D5479" s="8"/>
      <c r="E5479" s="8"/>
      <c r="F5479" s="8"/>
      <c r="G5479" s="8"/>
      <c r="H5479" s="8"/>
      <c r="I5479" s="8"/>
      <c r="J5479" s="8"/>
      <c r="K5479" s="8"/>
      <c r="L5479" s="8"/>
      <c r="M5479" s="8"/>
      <c r="N5479" s="8"/>
      <c r="O5479" s="8"/>
      <c r="AD5479" s="14"/>
      <c r="AE5479" s="14"/>
      <c r="AF5479" s="14"/>
      <c r="AG5479" s="14"/>
      <c r="AH5479" s="14"/>
      <c r="AI5479" s="14"/>
      <c r="AJ5479" s="14"/>
      <c r="AK5479" s="14"/>
      <c r="AL5479" s="14"/>
      <c r="AM5479" s="14"/>
      <c r="AN5479" s="14"/>
      <c r="AO5479" s="14"/>
      <c r="AP5479" s="14"/>
      <c r="AQ5479" s="14"/>
      <c r="AR5479" s="14"/>
    </row>
    <row r="5480" spans="1:44" ht="11.45" customHeight="1" x14ac:dyDescent="0.25">
      <c r="A5480" s="8"/>
      <c r="B5480" s="8"/>
      <c r="C5480" s="8"/>
      <c r="D5480" s="8"/>
      <c r="E5480" s="8"/>
      <c r="F5480" s="8"/>
      <c r="G5480" s="8"/>
      <c r="H5480" s="8"/>
      <c r="I5480" s="8"/>
      <c r="J5480" s="8"/>
      <c r="K5480" s="8"/>
      <c r="L5480" s="8"/>
      <c r="M5480" s="8"/>
      <c r="N5480" s="8"/>
      <c r="O5480" s="8"/>
      <c r="AD5480" s="14"/>
      <c r="AE5480" s="14"/>
      <c r="AF5480" s="14"/>
      <c r="AG5480" s="14"/>
      <c r="AH5480" s="14"/>
      <c r="AI5480" s="14"/>
      <c r="AJ5480" s="14"/>
      <c r="AK5480" s="14"/>
      <c r="AL5480" s="14"/>
      <c r="AM5480" s="14"/>
      <c r="AN5480" s="14"/>
      <c r="AO5480" s="14"/>
      <c r="AP5480" s="14"/>
      <c r="AQ5480" s="14"/>
      <c r="AR5480" s="14"/>
    </row>
    <row r="5481" spans="1:44" ht="11.45" customHeight="1" x14ac:dyDescent="0.25">
      <c r="A5481" s="8"/>
      <c r="B5481" s="8"/>
      <c r="C5481" s="8"/>
      <c r="D5481" s="8"/>
      <c r="E5481" s="8"/>
      <c r="F5481" s="8"/>
      <c r="G5481" s="8"/>
      <c r="H5481" s="8"/>
      <c r="I5481" s="8"/>
      <c r="J5481" s="8"/>
      <c r="K5481" s="8"/>
      <c r="L5481" s="8"/>
      <c r="M5481" s="8"/>
      <c r="N5481" s="8"/>
      <c r="O5481" s="8"/>
      <c r="AD5481" s="14"/>
      <c r="AE5481" s="14"/>
      <c r="AF5481" s="14"/>
      <c r="AG5481" s="14"/>
      <c r="AH5481" s="14"/>
      <c r="AI5481" s="14"/>
      <c r="AJ5481" s="14"/>
      <c r="AK5481" s="14"/>
      <c r="AL5481" s="14"/>
      <c r="AM5481" s="14"/>
      <c r="AN5481" s="14"/>
      <c r="AO5481" s="14"/>
      <c r="AP5481" s="14"/>
      <c r="AQ5481" s="14"/>
      <c r="AR5481" s="14"/>
    </row>
    <row r="5482" spans="1:44" ht="11.45" customHeight="1" x14ac:dyDescent="0.25">
      <c r="A5482" s="8"/>
      <c r="B5482" s="8"/>
      <c r="C5482" s="8"/>
      <c r="D5482" s="8"/>
      <c r="E5482" s="8"/>
      <c r="F5482" s="8"/>
      <c r="G5482" s="8"/>
      <c r="H5482" s="8"/>
      <c r="I5482" s="8"/>
      <c r="J5482" s="8"/>
      <c r="K5482" s="8"/>
      <c r="L5482" s="8"/>
      <c r="M5482" s="8"/>
      <c r="N5482" s="8"/>
      <c r="O5482" s="8"/>
      <c r="AD5482" s="14"/>
      <c r="AE5482" s="14"/>
      <c r="AF5482" s="14"/>
      <c r="AG5482" s="14"/>
      <c r="AH5482" s="14"/>
      <c r="AI5482" s="14"/>
      <c r="AJ5482" s="14"/>
      <c r="AK5482" s="14"/>
      <c r="AL5482" s="14"/>
      <c r="AM5482" s="14"/>
      <c r="AN5482" s="14"/>
      <c r="AO5482" s="14"/>
      <c r="AP5482" s="14"/>
      <c r="AQ5482" s="14"/>
      <c r="AR5482" s="14"/>
    </row>
    <row r="5483" spans="1:44" ht="11.45" customHeight="1" x14ac:dyDescent="0.25">
      <c r="A5483" s="8"/>
      <c r="B5483" s="8"/>
      <c r="C5483" s="8"/>
      <c r="D5483" s="8"/>
      <c r="E5483" s="8"/>
      <c r="F5483" s="8"/>
      <c r="G5483" s="8"/>
      <c r="H5483" s="8"/>
      <c r="I5483" s="8"/>
      <c r="J5483" s="8"/>
      <c r="K5483" s="8"/>
      <c r="L5483" s="8"/>
      <c r="M5483" s="8"/>
      <c r="N5483" s="8"/>
      <c r="O5483" s="8"/>
      <c r="AD5483" s="14"/>
      <c r="AE5483" s="14"/>
      <c r="AF5483" s="14"/>
      <c r="AG5483" s="14"/>
      <c r="AH5483" s="14"/>
      <c r="AI5483" s="14"/>
      <c r="AJ5483" s="14"/>
      <c r="AK5483" s="14"/>
      <c r="AL5483" s="14"/>
      <c r="AM5483" s="14"/>
      <c r="AN5483" s="14"/>
      <c r="AO5483" s="14"/>
      <c r="AP5483" s="14"/>
      <c r="AQ5483" s="14"/>
      <c r="AR5483" s="14"/>
    </row>
    <row r="5484" spans="1:44" ht="11.45" customHeight="1" x14ac:dyDescent="0.25">
      <c r="A5484" s="8"/>
      <c r="B5484" s="8"/>
      <c r="C5484" s="8"/>
      <c r="D5484" s="8"/>
      <c r="E5484" s="8"/>
      <c r="F5484" s="8"/>
      <c r="G5484" s="8"/>
      <c r="H5484" s="8"/>
      <c r="I5484" s="8"/>
      <c r="J5484" s="8"/>
      <c r="K5484" s="8"/>
      <c r="L5484" s="8"/>
      <c r="M5484" s="8"/>
      <c r="N5484" s="8"/>
      <c r="O5484" s="8"/>
      <c r="AD5484" s="14"/>
      <c r="AE5484" s="14"/>
      <c r="AF5484" s="14"/>
      <c r="AG5484" s="14"/>
      <c r="AH5484" s="14"/>
      <c r="AI5484" s="14"/>
      <c r="AJ5484" s="14"/>
      <c r="AK5484" s="14"/>
      <c r="AL5484" s="14"/>
      <c r="AM5484" s="14"/>
      <c r="AN5484" s="14"/>
      <c r="AO5484" s="14"/>
      <c r="AP5484" s="14"/>
      <c r="AQ5484" s="14"/>
      <c r="AR5484" s="14"/>
    </row>
    <row r="5485" spans="1:44" ht="11.45" customHeight="1" x14ac:dyDescent="0.25">
      <c r="A5485" s="8"/>
      <c r="B5485" s="8"/>
      <c r="C5485" s="8"/>
      <c r="D5485" s="8"/>
      <c r="E5485" s="8"/>
      <c r="F5485" s="8"/>
      <c r="G5485" s="8"/>
      <c r="H5485" s="8"/>
      <c r="I5485" s="8"/>
      <c r="J5485" s="8"/>
      <c r="K5485" s="8"/>
      <c r="L5485" s="8"/>
      <c r="M5485" s="8"/>
      <c r="N5485" s="8"/>
      <c r="O5485" s="8"/>
      <c r="AD5485" s="14"/>
      <c r="AE5485" s="14"/>
      <c r="AF5485" s="14"/>
      <c r="AG5485" s="14"/>
      <c r="AH5485" s="14"/>
      <c r="AI5485" s="14"/>
      <c r="AJ5485" s="14"/>
      <c r="AK5485" s="14"/>
      <c r="AL5485" s="14"/>
      <c r="AM5485" s="14"/>
      <c r="AN5485" s="14"/>
      <c r="AO5485" s="14"/>
      <c r="AP5485" s="14"/>
      <c r="AQ5485" s="14"/>
      <c r="AR5485" s="14"/>
    </row>
    <row r="5486" spans="1:44" ht="11.45" customHeight="1" x14ac:dyDescent="0.25">
      <c r="A5486" s="8"/>
      <c r="B5486" s="8"/>
      <c r="C5486" s="8"/>
      <c r="D5486" s="8"/>
      <c r="E5486" s="8"/>
      <c r="F5486" s="8"/>
      <c r="G5486" s="8"/>
      <c r="H5486" s="8"/>
      <c r="I5486" s="8"/>
      <c r="J5486" s="8"/>
      <c r="K5486" s="8"/>
      <c r="L5486" s="8"/>
      <c r="M5486" s="8"/>
      <c r="N5486" s="8"/>
      <c r="O5486" s="8"/>
      <c r="AD5486" s="14"/>
      <c r="AE5486" s="14"/>
      <c r="AF5486" s="14"/>
      <c r="AG5486" s="14"/>
      <c r="AH5486" s="14"/>
      <c r="AI5486" s="14"/>
      <c r="AJ5486" s="14"/>
      <c r="AK5486" s="14"/>
      <c r="AL5486" s="14"/>
      <c r="AM5486" s="14"/>
      <c r="AN5486" s="14"/>
      <c r="AO5486" s="14"/>
      <c r="AP5486" s="14"/>
      <c r="AQ5486" s="14"/>
      <c r="AR5486" s="14"/>
    </row>
    <row r="5487" spans="1:44" ht="11.45" customHeight="1" x14ac:dyDescent="0.25">
      <c r="A5487" s="8"/>
      <c r="B5487" s="8"/>
      <c r="C5487" s="8"/>
      <c r="D5487" s="8"/>
      <c r="E5487" s="8"/>
      <c r="F5487" s="8"/>
      <c r="G5487" s="8"/>
      <c r="H5487" s="8"/>
      <c r="I5487" s="8"/>
      <c r="J5487" s="8"/>
      <c r="K5487" s="8"/>
      <c r="L5487" s="8"/>
      <c r="M5487" s="8"/>
      <c r="N5487" s="8"/>
      <c r="O5487" s="8"/>
      <c r="AD5487" s="14"/>
      <c r="AE5487" s="14"/>
      <c r="AF5487" s="14"/>
      <c r="AG5487" s="14"/>
      <c r="AH5487" s="14"/>
      <c r="AI5487" s="14"/>
      <c r="AJ5487" s="14"/>
      <c r="AK5487" s="14"/>
      <c r="AL5487" s="14"/>
      <c r="AM5487" s="14"/>
      <c r="AN5487" s="14"/>
      <c r="AO5487" s="14"/>
      <c r="AP5487" s="14"/>
      <c r="AQ5487" s="14"/>
      <c r="AR5487" s="14"/>
    </row>
    <row r="5488" spans="1:44" ht="11.45" customHeight="1" x14ac:dyDescent="0.25">
      <c r="A5488" s="8"/>
      <c r="B5488" s="8"/>
      <c r="C5488" s="8"/>
      <c r="D5488" s="8"/>
      <c r="E5488" s="8"/>
      <c r="F5488" s="8"/>
      <c r="G5488" s="8"/>
      <c r="H5488" s="8"/>
      <c r="I5488" s="8"/>
      <c r="J5488" s="8"/>
      <c r="K5488" s="8"/>
      <c r="L5488" s="8"/>
      <c r="M5488" s="8"/>
      <c r="N5488" s="8"/>
      <c r="O5488" s="8"/>
      <c r="AD5488" s="14"/>
      <c r="AE5488" s="14"/>
      <c r="AF5488" s="14"/>
      <c r="AG5488" s="14"/>
      <c r="AH5488" s="14"/>
      <c r="AI5488" s="14"/>
      <c r="AJ5488" s="14"/>
      <c r="AK5488" s="14"/>
      <c r="AL5488" s="14"/>
      <c r="AM5488" s="14"/>
      <c r="AN5488" s="14"/>
      <c r="AO5488" s="14"/>
      <c r="AP5488" s="14"/>
      <c r="AQ5488" s="14"/>
      <c r="AR5488" s="14"/>
    </row>
    <row r="5489" spans="1:44" ht="11.45" customHeight="1" x14ac:dyDescent="0.25">
      <c r="A5489" s="8"/>
      <c r="B5489" s="8"/>
      <c r="C5489" s="8"/>
      <c r="D5489" s="8"/>
      <c r="E5489" s="8"/>
      <c r="F5489" s="8"/>
      <c r="G5489" s="8"/>
      <c r="H5489" s="8"/>
      <c r="I5489" s="8"/>
      <c r="J5489" s="8"/>
      <c r="K5489" s="8"/>
      <c r="L5489" s="8"/>
      <c r="M5489" s="8"/>
      <c r="N5489" s="8"/>
      <c r="O5489" s="8"/>
      <c r="AD5489" s="14"/>
      <c r="AE5489" s="14"/>
      <c r="AF5489" s="14"/>
      <c r="AG5489" s="14"/>
      <c r="AH5489" s="14"/>
      <c r="AI5489" s="14"/>
      <c r="AJ5489" s="14"/>
      <c r="AK5489" s="14"/>
      <c r="AL5489" s="14"/>
      <c r="AM5489" s="14"/>
      <c r="AN5489" s="14"/>
      <c r="AO5489" s="14"/>
      <c r="AP5489" s="14"/>
      <c r="AQ5489" s="14"/>
      <c r="AR5489" s="14"/>
    </row>
    <row r="5490" spans="1:44" ht="11.45" customHeight="1" x14ac:dyDescent="0.25">
      <c r="A5490" s="8"/>
      <c r="B5490" s="8"/>
      <c r="C5490" s="8"/>
      <c r="D5490" s="8"/>
      <c r="E5490" s="8"/>
      <c r="F5490" s="8"/>
      <c r="G5490" s="8"/>
      <c r="H5490" s="8"/>
      <c r="I5490" s="8"/>
      <c r="J5490" s="8"/>
      <c r="K5490" s="8"/>
      <c r="L5490" s="8"/>
      <c r="M5490" s="8"/>
      <c r="N5490" s="8"/>
      <c r="O5490" s="8"/>
      <c r="AD5490" s="14"/>
      <c r="AE5490" s="14"/>
      <c r="AF5490" s="14"/>
      <c r="AG5490" s="14"/>
      <c r="AH5490" s="14"/>
      <c r="AI5490" s="14"/>
      <c r="AJ5490" s="14"/>
      <c r="AK5490" s="14"/>
      <c r="AL5490" s="14"/>
      <c r="AM5490" s="14"/>
      <c r="AN5490" s="14"/>
      <c r="AO5490" s="14"/>
      <c r="AP5490" s="14"/>
      <c r="AQ5490" s="14"/>
      <c r="AR5490" s="14"/>
    </row>
    <row r="5491" spans="1:44" ht="11.45" customHeight="1" x14ac:dyDescent="0.25">
      <c r="A5491" s="8"/>
      <c r="B5491" s="8"/>
      <c r="C5491" s="8"/>
      <c r="D5491" s="8"/>
      <c r="E5491" s="8"/>
      <c r="F5491" s="8"/>
      <c r="G5491" s="8"/>
      <c r="H5491" s="8"/>
      <c r="I5491" s="8"/>
      <c r="J5491" s="8"/>
      <c r="K5491" s="8"/>
      <c r="L5491" s="8"/>
      <c r="M5491" s="8"/>
      <c r="N5491" s="8"/>
      <c r="O5491" s="8"/>
      <c r="AD5491" s="14"/>
      <c r="AE5491" s="14"/>
      <c r="AF5491" s="14"/>
      <c r="AG5491" s="14"/>
      <c r="AH5491" s="14"/>
      <c r="AI5491" s="14"/>
      <c r="AJ5491" s="14"/>
      <c r="AK5491" s="14"/>
      <c r="AL5491" s="14"/>
      <c r="AM5491" s="14"/>
      <c r="AN5491" s="14"/>
      <c r="AO5491" s="14"/>
      <c r="AP5491" s="14"/>
      <c r="AQ5491" s="14"/>
      <c r="AR5491" s="14"/>
    </row>
    <row r="5492" spans="1:44" ht="11.45" customHeight="1" x14ac:dyDescent="0.25">
      <c r="A5492" s="8"/>
      <c r="B5492" s="8"/>
      <c r="C5492" s="8"/>
      <c r="D5492" s="8"/>
      <c r="E5492" s="8"/>
      <c r="F5492" s="8"/>
      <c r="G5492" s="8"/>
      <c r="H5492" s="8"/>
      <c r="I5492" s="8"/>
      <c r="J5492" s="8"/>
      <c r="K5492" s="8"/>
      <c r="L5492" s="8"/>
      <c r="M5492" s="8"/>
      <c r="N5492" s="8"/>
      <c r="O5492" s="8"/>
      <c r="AD5492" s="14"/>
      <c r="AE5492" s="14"/>
      <c r="AF5492" s="14"/>
      <c r="AG5492" s="14"/>
      <c r="AH5492" s="14"/>
      <c r="AI5492" s="14"/>
      <c r="AJ5492" s="14"/>
      <c r="AK5492" s="14"/>
      <c r="AL5492" s="14"/>
      <c r="AM5492" s="14"/>
      <c r="AN5492" s="14"/>
      <c r="AO5492" s="14"/>
      <c r="AP5492" s="14"/>
      <c r="AQ5492" s="14"/>
      <c r="AR5492" s="14"/>
    </row>
    <row r="5493" spans="1:44" ht="11.45" customHeight="1" x14ac:dyDescent="0.25">
      <c r="A5493" s="8"/>
      <c r="B5493" s="8"/>
      <c r="C5493" s="8"/>
      <c r="D5493" s="8"/>
      <c r="E5493" s="8"/>
      <c r="F5493" s="8"/>
      <c r="G5493" s="8"/>
      <c r="H5493" s="8"/>
      <c r="I5493" s="8"/>
      <c r="J5493" s="8"/>
      <c r="K5493" s="8"/>
      <c r="L5493" s="8"/>
      <c r="M5493" s="8"/>
      <c r="N5493" s="8"/>
      <c r="O5493" s="8"/>
      <c r="AD5493" s="14"/>
      <c r="AE5493" s="14"/>
      <c r="AF5493" s="14"/>
      <c r="AG5493" s="14"/>
      <c r="AH5493" s="14"/>
      <c r="AI5493" s="14"/>
      <c r="AJ5493" s="14"/>
      <c r="AK5493" s="14"/>
      <c r="AL5493" s="14"/>
      <c r="AM5493" s="14"/>
      <c r="AN5493" s="14"/>
      <c r="AO5493" s="14"/>
      <c r="AP5493" s="14"/>
      <c r="AQ5493" s="14"/>
      <c r="AR5493" s="14"/>
    </row>
    <row r="5494" spans="1:44" ht="11.45" customHeight="1" x14ac:dyDescent="0.25">
      <c r="A5494" s="8"/>
      <c r="B5494" s="8"/>
      <c r="C5494" s="8"/>
      <c r="D5494" s="8"/>
      <c r="E5494" s="8"/>
      <c r="F5494" s="8"/>
      <c r="G5494" s="8"/>
      <c r="H5494" s="8"/>
      <c r="I5494" s="8"/>
      <c r="J5494" s="8"/>
      <c r="K5494" s="8"/>
      <c r="L5494" s="8"/>
      <c r="M5494" s="8"/>
      <c r="N5494" s="8"/>
      <c r="O5494" s="8"/>
      <c r="AD5494" s="14"/>
      <c r="AE5494" s="14"/>
      <c r="AF5494" s="14"/>
      <c r="AG5494" s="14"/>
      <c r="AH5494" s="14"/>
      <c r="AI5494" s="14"/>
      <c r="AJ5494" s="14"/>
      <c r="AK5494" s="14"/>
      <c r="AL5494" s="14"/>
      <c r="AM5494" s="14"/>
      <c r="AN5494" s="14"/>
      <c r="AO5494" s="14"/>
      <c r="AP5494" s="14"/>
      <c r="AQ5494" s="14"/>
      <c r="AR5494" s="14"/>
    </row>
    <row r="5495" spans="1:44" ht="11.45" customHeight="1" x14ac:dyDescent="0.25">
      <c r="A5495" s="8"/>
      <c r="B5495" s="8"/>
      <c r="C5495" s="8"/>
      <c r="D5495" s="8"/>
      <c r="E5495" s="8"/>
      <c r="F5495" s="8"/>
      <c r="G5495" s="8"/>
      <c r="H5495" s="8"/>
      <c r="I5495" s="8"/>
      <c r="J5495" s="8"/>
      <c r="K5495" s="8"/>
      <c r="L5495" s="8"/>
      <c r="M5495" s="8"/>
      <c r="N5495" s="8"/>
      <c r="O5495" s="8"/>
      <c r="AD5495" s="14"/>
      <c r="AE5495" s="14"/>
      <c r="AF5495" s="14"/>
      <c r="AG5495" s="14"/>
      <c r="AH5495" s="14"/>
      <c r="AI5495" s="14"/>
      <c r="AJ5495" s="14"/>
      <c r="AK5495" s="14"/>
      <c r="AL5495" s="14"/>
      <c r="AM5495" s="14"/>
      <c r="AN5495" s="14"/>
      <c r="AO5495" s="14"/>
      <c r="AP5495" s="14"/>
      <c r="AQ5495" s="14"/>
      <c r="AR5495" s="14"/>
    </row>
    <row r="5496" spans="1:44" ht="11.45" customHeight="1" x14ac:dyDescent="0.25">
      <c r="A5496" s="8"/>
      <c r="B5496" s="8"/>
      <c r="C5496" s="8"/>
      <c r="D5496" s="8"/>
      <c r="E5496" s="8"/>
      <c r="F5496" s="8"/>
      <c r="G5496" s="8"/>
      <c r="H5496" s="8"/>
      <c r="I5496" s="8"/>
      <c r="J5496" s="8"/>
      <c r="K5496" s="8"/>
      <c r="L5496" s="8"/>
      <c r="M5496" s="8"/>
      <c r="N5496" s="8"/>
      <c r="O5496" s="8"/>
      <c r="AD5496" s="14"/>
      <c r="AE5496" s="14"/>
      <c r="AF5496" s="14"/>
      <c r="AG5496" s="14"/>
      <c r="AH5496" s="14"/>
      <c r="AI5496" s="14"/>
      <c r="AJ5496" s="14"/>
      <c r="AK5496" s="14"/>
      <c r="AL5496" s="14"/>
      <c r="AM5496" s="14"/>
      <c r="AN5496" s="14"/>
      <c r="AO5496" s="14"/>
      <c r="AP5496" s="14"/>
      <c r="AQ5496" s="14"/>
      <c r="AR5496" s="14"/>
    </row>
    <row r="5497" spans="1:44" ht="11.45" customHeight="1" x14ac:dyDescent="0.25">
      <c r="A5497" s="8"/>
      <c r="B5497" s="8"/>
      <c r="C5497" s="8"/>
      <c r="D5497" s="8"/>
      <c r="E5497" s="8"/>
      <c r="F5497" s="8"/>
      <c r="G5497" s="8"/>
      <c r="H5497" s="8"/>
      <c r="I5497" s="8"/>
      <c r="J5497" s="8"/>
      <c r="K5497" s="8"/>
      <c r="L5497" s="8"/>
      <c r="M5497" s="8"/>
      <c r="N5497" s="8"/>
      <c r="O5497" s="8"/>
      <c r="AD5497" s="14"/>
      <c r="AE5497" s="14"/>
      <c r="AF5497" s="14"/>
      <c r="AG5497" s="14"/>
      <c r="AH5497" s="14"/>
      <c r="AI5497" s="14"/>
      <c r="AJ5497" s="14"/>
      <c r="AK5497" s="14"/>
      <c r="AL5497" s="14"/>
      <c r="AM5497" s="14"/>
      <c r="AN5497" s="14"/>
      <c r="AO5497" s="14"/>
      <c r="AP5497" s="14"/>
      <c r="AQ5497" s="14"/>
      <c r="AR5497" s="14"/>
    </row>
    <row r="5498" spans="1:44" ht="11.45" customHeight="1" x14ac:dyDescent="0.25">
      <c r="A5498" s="8"/>
      <c r="B5498" s="8"/>
      <c r="C5498" s="8"/>
      <c r="D5498" s="8"/>
      <c r="E5498" s="8"/>
      <c r="F5498" s="8"/>
      <c r="G5498" s="8"/>
      <c r="H5498" s="8"/>
      <c r="I5498" s="8"/>
      <c r="J5498" s="8"/>
      <c r="K5498" s="8"/>
      <c r="L5498" s="8"/>
      <c r="M5498" s="8"/>
      <c r="N5498" s="8"/>
      <c r="O5498" s="8"/>
      <c r="AD5498" s="14"/>
      <c r="AE5498" s="14"/>
      <c r="AF5498" s="14"/>
      <c r="AG5498" s="14"/>
      <c r="AH5498" s="14"/>
      <c r="AI5498" s="14"/>
      <c r="AJ5498" s="14"/>
      <c r="AK5498" s="14"/>
      <c r="AL5498" s="14"/>
      <c r="AM5498" s="14"/>
      <c r="AN5498" s="14"/>
      <c r="AO5498" s="14"/>
      <c r="AP5498" s="14"/>
      <c r="AQ5498" s="14"/>
      <c r="AR5498" s="14"/>
    </row>
    <row r="5499" spans="1:44" ht="11.45" customHeight="1" x14ac:dyDescent="0.25">
      <c r="A5499" s="8"/>
      <c r="B5499" s="8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AD5499" s="14"/>
      <c r="AE5499" s="14"/>
      <c r="AF5499" s="14"/>
      <c r="AG5499" s="14"/>
      <c r="AH5499" s="14"/>
      <c r="AI5499" s="14"/>
      <c r="AJ5499" s="14"/>
      <c r="AK5499" s="14"/>
      <c r="AL5499" s="14"/>
      <c r="AM5499" s="14"/>
      <c r="AN5499" s="14"/>
      <c r="AO5499" s="14"/>
      <c r="AP5499" s="14"/>
      <c r="AQ5499" s="14"/>
      <c r="AR5499" s="14"/>
    </row>
    <row r="5500" spans="1:44" ht="11.45" customHeight="1" x14ac:dyDescent="0.25">
      <c r="A5500" s="8"/>
      <c r="B5500" s="8"/>
      <c r="C5500" s="8"/>
      <c r="D5500" s="8"/>
      <c r="E5500" s="8"/>
      <c r="F5500" s="8"/>
      <c r="G5500" s="8"/>
      <c r="H5500" s="8"/>
      <c r="I5500" s="8"/>
      <c r="J5500" s="8"/>
      <c r="K5500" s="8"/>
      <c r="L5500" s="8"/>
      <c r="M5500" s="8"/>
      <c r="N5500" s="8"/>
      <c r="O5500" s="8"/>
      <c r="AD5500" s="14"/>
      <c r="AE5500" s="14"/>
      <c r="AF5500" s="14"/>
      <c r="AG5500" s="14"/>
      <c r="AH5500" s="14"/>
      <c r="AI5500" s="14"/>
      <c r="AJ5500" s="14"/>
      <c r="AK5500" s="14"/>
      <c r="AL5500" s="14"/>
      <c r="AM5500" s="14"/>
      <c r="AN5500" s="14"/>
      <c r="AO5500" s="14"/>
      <c r="AP5500" s="14"/>
      <c r="AQ5500" s="14"/>
      <c r="AR5500" s="14"/>
    </row>
    <row r="5501" spans="1:44" ht="11.45" customHeight="1" x14ac:dyDescent="0.25">
      <c r="A5501" s="8"/>
      <c r="B5501" s="8"/>
      <c r="C5501" s="8"/>
      <c r="D5501" s="8"/>
      <c r="E5501" s="8"/>
      <c r="F5501" s="8"/>
      <c r="G5501" s="8"/>
      <c r="H5501" s="8"/>
      <c r="I5501" s="8"/>
      <c r="J5501" s="8"/>
      <c r="K5501" s="8"/>
      <c r="L5501" s="8"/>
      <c r="M5501" s="8"/>
      <c r="N5501" s="8"/>
      <c r="O5501" s="8"/>
      <c r="AD5501" s="14"/>
      <c r="AE5501" s="14"/>
      <c r="AF5501" s="14"/>
      <c r="AG5501" s="14"/>
      <c r="AH5501" s="14"/>
      <c r="AI5501" s="14"/>
      <c r="AJ5501" s="14"/>
      <c r="AK5501" s="14"/>
      <c r="AL5501" s="14"/>
      <c r="AM5501" s="14"/>
      <c r="AN5501" s="14"/>
      <c r="AO5501" s="14"/>
      <c r="AP5501" s="14"/>
      <c r="AQ5501" s="14"/>
      <c r="AR5501" s="14"/>
    </row>
    <row r="5502" spans="1:44" ht="11.45" customHeight="1" x14ac:dyDescent="0.25">
      <c r="A5502" s="8"/>
      <c r="B5502" s="8"/>
      <c r="C5502" s="8"/>
      <c r="D5502" s="8"/>
      <c r="E5502" s="8"/>
      <c r="F5502" s="8"/>
      <c r="G5502" s="8"/>
      <c r="H5502" s="8"/>
      <c r="I5502" s="8"/>
      <c r="J5502" s="8"/>
      <c r="K5502" s="8"/>
      <c r="L5502" s="8"/>
      <c r="M5502" s="8"/>
      <c r="N5502" s="8"/>
      <c r="O5502" s="8"/>
      <c r="AD5502" s="14"/>
      <c r="AE5502" s="14"/>
      <c r="AF5502" s="14"/>
      <c r="AG5502" s="14"/>
      <c r="AH5502" s="14"/>
      <c r="AI5502" s="14"/>
      <c r="AJ5502" s="14"/>
      <c r="AK5502" s="14"/>
      <c r="AL5502" s="14"/>
      <c r="AM5502" s="14"/>
      <c r="AN5502" s="14"/>
      <c r="AO5502" s="14"/>
      <c r="AP5502" s="14"/>
      <c r="AQ5502" s="14"/>
      <c r="AR5502" s="14"/>
    </row>
    <row r="5503" spans="1:44" ht="11.45" customHeight="1" x14ac:dyDescent="0.25">
      <c r="A5503" s="8"/>
      <c r="B5503" s="8"/>
      <c r="C5503" s="8"/>
      <c r="D5503" s="8"/>
      <c r="E5503" s="8"/>
      <c r="F5503" s="8"/>
      <c r="G5503" s="8"/>
      <c r="H5503" s="8"/>
      <c r="I5503" s="8"/>
      <c r="J5503" s="8"/>
      <c r="K5503" s="8"/>
      <c r="L5503" s="8"/>
      <c r="M5503" s="8"/>
      <c r="N5503" s="8"/>
      <c r="O5503" s="8"/>
      <c r="AD5503" s="14"/>
      <c r="AE5503" s="14"/>
      <c r="AF5503" s="14"/>
      <c r="AG5503" s="14"/>
      <c r="AH5503" s="14"/>
      <c r="AI5503" s="14"/>
      <c r="AJ5503" s="14"/>
      <c r="AK5503" s="14"/>
      <c r="AL5503" s="14"/>
      <c r="AM5503" s="14"/>
      <c r="AN5503" s="14"/>
      <c r="AO5503" s="14"/>
      <c r="AP5503" s="14"/>
      <c r="AQ5503" s="14"/>
      <c r="AR5503" s="14"/>
    </row>
    <row r="5504" spans="1:44" ht="11.45" customHeight="1" x14ac:dyDescent="0.25">
      <c r="A5504" s="8"/>
      <c r="B5504" s="8"/>
      <c r="C5504" s="8"/>
      <c r="D5504" s="8"/>
      <c r="E5504" s="8"/>
      <c r="F5504" s="8"/>
      <c r="G5504" s="8"/>
      <c r="H5504" s="8"/>
      <c r="I5504" s="8"/>
      <c r="J5504" s="8"/>
      <c r="K5504" s="8"/>
      <c r="L5504" s="8"/>
      <c r="M5504" s="8"/>
      <c r="N5504" s="8"/>
      <c r="O5504" s="8"/>
      <c r="AD5504" s="14"/>
      <c r="AE5504" s="14"/>
      <c r="AF5504" s="14"/>
      <c r="AG5504" s="14"/>
      <c r="AH5504" s="14"/>
      <c r="AI5504" s="14"/>
      <c r="AJ5504" s="14"/>
      <c r="AK5504" s="14"/>
      <c r="AL5504" s="14"/>
      <c r="AM5504" s="14"/>
      <c r="AN5504" s="14"/>
      <c r="AO5504" s="14"/>
      <c r="AP5504" s="14"/>
      <c r="AQ5504" s="14"/>
      <c r="AR5504" s="14"/>
    </row>
    <row r="5505" spans="1:44" ht="11.45" customHeight="1" x14ac:dyDescent="0.25">
      <c r="A5505" s="8"/>
      <c r="B5505" s="8"/>
      <c r="C5505" s="8"/>
      <c r="D5505" s="8"/>
      <c r="E5505" s="8"/>
      <c r="F5505" s="8"/>
      <c r="G5505" s="8"/>
      <c r="H5505" s="8"/>
      <c r="I5505" s="8"/>
      <c r="J5505" s="8"/>
      <c r="K5505" s="8"/>
      <c r="L5505" s="8"/>
      <c r="M5505" s="8"/>
      <c r="N5505" s="8"/>
      <c r="O5505" s="8"/>
      <c r="AD5505" s="14"/>
      <c r="AE5505" s="14"/>
      <c r="AF5505" s="14"/>
      <c r="AG5505" s="14"/>
      <c r="AH5505" s="14"/>
      <c r="AI5505" s="14"/>
      <c r="AJ5505" s="14"/>
      <c r="AK5505" s="14"/>
      <c r="AL5505" s="14"/>
      <c r="AM5505" s="14"/>
      <c r="AN5505" s="14"/>
      <c r="AO5505" s="14"/>
      <c r="AP5505" s="14"/>
      <c r="AQ5505" s="14"/>
      <c r="AR5505" s="14"/>
    </row>
    <row r="5506" spans="1:44" ht="11.45" customHeight="1" x14ac:dyDescent="0.25">
      <c r="A5506" s="8"/>
      <c r="B5506" s="8"/>
      <c r="C5506" s="8"/>
      <c r="D5506" s="8"/>
      <c r="E5506" s="8"/>
      <c r="F5506" s="8"/>
      <c r="G5506" s="8"/>
      <c r="H5506" s="8"/>
      <c r="I5506" s="8"/>
      <c r="J5506" s="8"/>
      <c r="K5506" s="8"/>
      <c r="L5506" s="8"/>
      <c r="M5506" s="8"/>
      <c r="N5506" s="8"/>
      <c r="O5506" s="8"/>
      <c r="AD5506" s="14"/>
      <c r="AE5506" s="14"/>
      <c r="AF5506" s="14"/>
      <c r="AG5506" s="14"/>
      <c r="AH5506" s="14"/>
      <c r="AI5506" s="14"/>
      <c r="AJ5506" s="14"/>
      <c r="AK5506" s="14"/>
      <c r="AL5506" s="14"/>
      <c r="AM5506" s="14"/>
      <c r="AN5506" s="14"/>
      <c r="AO5506" s="14"/>
      <c r="AP5506" s="14"/>
      <c r="AQ5506" s="14"/>
      <c r="AR5506" s="14"/>
    </row>
    <row r="5507" spans="1:44" ht="11.45" customHeight="1" x14ac:dyDescent="0.25">
      <c r="A5507" s="8"/>
      <c r="B5507" s="8"/>
      <c r="C5507" s="8"/>
      <c r="D5507" s="8"/>
      <c r="E5507" s="8"/>
      <c r="F5507" s="8"/>
      <c r="G5507" s="8"/>
      <c r="H5507" s="8"/>
      <c r="I5507" s="8"/>
      <c r="J5507" s="8"/>
      <c r="K5507" s="8"/>
      <c r="L5507" s="8"/>
      <c r="M5507" s="8"/>
      <c r="N5507" s="8"/>
      <c r="O5507" s="8"/>
      <c r="AD5507" s="14"/>
      <c r="AE5507" s="14"/>
      <c r="AF5507" s="14"/>
      <c r="AG5507" s="14"/>
      <c r="AH5507" s="14"/>
      <c r="AI5507" s="14"/>
      <c r="AJ5507" s="14"/>
      <c r="AK5507" s="14"/>
      <c r="AL5507" s="14"/>
      <c r="AM5507" s="14"/>
      <c r="AN5507" s="14"/>
      <c r="AO5507" s="14"/>
      <c r="AP5507" s="14"/>
      <c r="AQ5507" s="14"/>
      <c r="AR5507" s="14"/>
    </row>
    <row r="5508" spans="1:44" ht="11.45" customHeight="1" x14ac:dyDescent="0.25">
      <c r="A5508" s="8"/>
      <c r="B5508" s="8"/>
      <c r="C5508" s="8"/>
      <c r="D5508" s="8"/>
      <c r="E5508" s="8"/>
      <c r="F5508" s="8"/>
      <c r="G5508" s="8"/>
      <c r="H5508" s="8"/>
      <c r="I5508" s="8"/>
      <c r="J5508" s="8"/>
      <c r="K5508" s="8"/>
      <c r="L5508" s="8"/>
      <c r="M5508" s="8"/>
      <c r="N5508" s="8"/>
      <c r="O5508" s="8"/>
      <c r="AD5508" s="14"/>
      <c r="AE5508" s="14"/>
      <c r="AF5508" s="14"/>
      <c r="AG5508" s="14"/>
      <c r="AH5508" s="14"/>
      <c r="AI5508" s="14"/>
      <c r="AJ5508" s="14"/>
      <c r="AK5508" s="14"/>
      <c r="AL5508" s="14"/>
      <c r="AM5508" s="14"/>
      <c r="AN5508" s="14"/>
      <c r="AO5508" s="14"/>
      <c r="AP5508" s="14"/>
      <c r="AQ5508" s="14"/>
      <c r="AR5508" s="14"/>
    </row>
    <row r="5509" spans="1:44" ht="11.45" customHeight="1" x14ac:dyDescent="0.25">
      <c r="A5509" s="8"/>
      <c r="B5509" s="8"/>
      <c r="C5509" s="8"/>
      <c r="D5509" s="8"/>
      <c r="E5509" s="8"/>
      <c r="F5509" s="8"/>
      <c r="G5509" s="8"/>
      <c r="H5509" s="8"/>
      <c r="I5509" s="8"/>
      <c r="J5509" s="8"/>
      <c r="K5509" s="8"/>
      <c r="L5509" s="8"/>
      <c r="M5509" s="8"/>
      <c r="N5509" s="8"/>
      <c r="O5509" s="8"/>
      <c r="AD5509" s="14"/>
      <c r="AE5509" s="14"/>
      <c r="AF5509" s="14"/>
      <c r="AG5509" s="14"/>
      <c r="AH5509" s="14"/>
      <c r="AI5509" s="14"/>
      <c r="AJ5509" s="14"/>
      <c r="AK5509" s="14"/>
      <c r="AL5509" s="14"/>
      <c r="AM5509" s="14"/>
      <c r="AN5509" s="14"/>
      <c r="AO5509" s="14"/>
      <c r="AP5509" s="14"/>
      <c r="AQ5509" s="14"/>
      <c r="AR5509" s="14"/>
    </row>
  </sheetData>
  <pageMargins left="0.70866141732283472" right="0.70866141732283472" top="0.74803149606299213" bottom="0.74803149606299213" header="0.31496062992125984" footer="0.31496062992125984"/>
  <pageSetup paperSize="9" scale="50" orientation="portrait" verticalDpi="1200" r:id="rId1"/>
  <headerFooter>
    <oddHeader>&amp;LSEZNAM ODJEMNIH MEST ŠT. 2
Skupno javno naročilo za dobavo električne energije&amp;R
* PODATKI O LETNI PORABI (KWh)                                                                    SOS</oddHeader>
    <oddFooter>&amp;LSOS EE 01/2015&amp;R&amp;P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ursa9</cp:lastModifiedBy>
  <cp:lastPrinted>2012-07-10T10:36:16Z</cp:lastPrinted>
  <dcterms:created xsi:type="dcterms:W3CDTF">2012-07-09T11:23:21Z</dcterms:created>
  <dcterms:modified xsi:type="dcterms:W3CDTF">2015-10-20T08:18:55Z</dcterms:modified>
</cp:coreProperties>
</file>